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filterPrivacy="1" updateLinks="never" codeName="DieseArbeitsmappe" defaultThemeVersion="124226"/>
  <xr:revisionPtr revIDLastSave="0" documentId="8_{1AAADE4E-02A1-4DF3-90AF-6859BBF0B897}" xr6:coauthVersionLast="36" xr6:coauthVersionMax="36" xr10:uidLastSave="{00000000-0000-0000-0000-000000000000}"/>
  <bookViews>
    <workbookView xWindow="-120" yWindow="-120" windowWidth="29040" windowHeight="15840" tabRatio="762"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S1905" i="8" l="1"/>
  <c r="R1905" i="8"/>
  <c r="Q1905" i="8"/>
  <c r="S96" i="8"/>
  <c r="C31" i="2"/>
  <c r="M31" i="2" l="1"/>
  <c r="L31" i="2"/>
  <c r="L32" i="2"/>
  <c r="D37" i="2"/>
  <c r="K31" i="2" l="1"/>
  <c r="J31" i="2"/>
  <c r="R2001" i="8" l="1"/>
  <c r="Q2001" i="8"/>
  <c r="P2001" i="8"/>
  <c r="R1906" i="8"/>
  <c r="Q1906" i="8"/>
  <c r="P1906" i="8"/>
  <c r="S571" i="8"/>
  <c r="H3251" i="10"/>
  <c r="G3251" i="10"/>
  <c r="F3251" i="10"/>
  <c r="E3251" i="10"/>
  <c r="D3251" i="10"/>
  <c r="D3252" i="10"/>
  <c r="E3252" i="10"/>
  <c r="F3252" i="10"/>
  <c r="G3252" i="10"/>
  <c r="H3252" i="10"/>
  <c r="H3253" i="10"/>
  <c r="G3253" i="10"/>
  <c r="F3253" i="10"/>
  <c r="E3253" i="10"/>
  <c r="D3253" i="10"/>
  <c r="H3255" i="10"/>
  <c r="G3255" i="10"/>
  <c r="F3255" i="10"/>
  <c r="E3255" i="10"/>
  <c r="D3255" i="10"/>
  <c r="H3256" i="10"/>
  <c r="G3256" i="10"/>
  <c r="F3256" i="10"/>
  <c r="E3256" i="10"/>
  <c r="D3256" i="10"/>
  <c r="H3258" i="10"/>
  <c r="G3258" i="10"/>
  <c r="F3258" i="10"/>
  <c r="E3258" i="10"/>
  <c r="D3258" i="10"/>
  <c r="H3170" i="10"/>
  <c r="G3170" i="10"/>
  <c r="F3170" i="10"/>
  <c r="E3170" i="10"/>
  <c r="D3170" i="10"/>
  <c r="H3173" i="10"/>
  <c r="G3173" i="10"/>
  <c r="F3173" i="10"/>
  <c r="E3173" i="10"/>
  <c r="D3173" i="10"/>
  <c r="H3188" i="10"/>
  <c r="G3188" i="10"/>
  <c r="F3188" i="10"/>
  <c r="E3188" i="10"/>
  <c r="D3188" i="10"/>
  <c r="H2959" i="10"/>
  <c r="H2960" i="10"/>
  <c r="G2960" i="10"/>
  <c r="H2961" i="10"/>
  <c r="G2961" i="10"/>
  <c r="F2961" i="10"/>
  <c r="H2964" i="10"/>
  <c r="G2964" i="10"/>
  <c r="F2964" i="10"/>
  <c r="E2964" i="10"/>
  <c r="D2964" i="10"/>
  <c r="H2965" i="10"/>
  <c r="G2965" i="10"/>
  <c r="F2965" i="10"/>
  <c r="E2965" i="10"/>
  <c r="D2965" i="10"/>
  <c r="D2966" i="10"/>
  <c r="H2966" i="10"/>
  <c r="G2966" i="10"/>
  <c r="F2966" i="10"/>
  <c r="E2966" i="10"/>
  <c r="H2967" i="10"/>
  <c r="G2967" i="10"/>
  <c r="F2967" i="10"/>
  <c r="E2967" i="10"/>
  <c r="D2967" i="10"/>
  <c r="H2968" i="10"/>
  <c r="G2968" i="10"/>
  <c r="F2968" i="10"/>
  <c r="E2968" i="10"/>
  <c r="D2968" i="10"/>
  <c r="H2969" i="10"/>
  <c r="G2969" i="10"/>
  <c r="F2969" i="10"/>
  <c r="D2969" i="10"/>
  <c r="E2969" i="10"/>
  <c r="H2970" i="10"/>
  <c r="G2970" i="10"/>
  <c r="F2970" i="10"/>
  <c r="E2970" i="10"/>
  <c r="D2970" i="10"/>
  <c r="H2971" i="10"/>
  <c r="G2971" i="10"/>
  <c r="F2971" i="10"/>
  <c r="E2971" i="10"/>
  <c r="D2971" i="10"/>
  <c r="H2972" i="10"/>
  <c r="G2972" i="10"/>
  <c r="F2972" i="10"/>
  <c r="E2972" i="10"/>
  <c r="D2972" i="10"/>
  <c r="H2974" i="10"/>
  <c r="G2974" i="10"/>
  <c r="F2974" i="10"/>
  <c r="E2974" i="10"/>
  <c r="D2974" i="10"/>
  <c r="H2975" i="10"/>
  <c r="G2975" i="10"/>
  <c r="F2975" i="10"/>
  <c r="E2975" i="10"/>
  <c r="D2975" i="10"/>
  <c r="H2976" i="10"/>
  <c r="G2976" i="10"/>
  <c r="F2976" i="10"/>
  <c r="E2976" i="10"/>
  <c r="D2976" i="10" l="1"/>
  <c r="H2977" i="10"/>
  <c r="G2977" i="10"/>
  <c r="F2977" i="10"/>
  <c r="E2977" i="10"/>
  <c r="D2977" i="10"/>
  <c r="G2978" i="10"/>
  <c r="F2978" i="10"/>
  <c r="E2978" i="10"/>
  <c r="D2978" i="10"/>
  <c r="H2979" i="10"/>
  <c r="G2979" i="10"/>
  <c r="F2979" i="10"/>
  <c r="E2979" i="10"/>
  <c r="D2979" i="10"/>
  <c r="H2011" i="10"/>
  <c r="G2011" i="10"/>
  <c r="F2011" i="10"/>
  <c r="H2012" i="10"/>
  <c r="G2012" i="10"/>
  <c r="F2012" i="10"/>
  <c r="E2012" i="10"/>
  <c r="H2013" i="10"/>
  <c r="G2013" i="10"/>
  <c r="F2013" i="10"/>
  <c r="E2013" i="10"/>
  <c r="D2013" i="10"/>
  <c r="H2014" i="10"/>
  <c r="G2014" i="10"/>
  <c r="F2014" i="10"/>
  <c r="E2014" i="10"/>
  <c r="D2014" i="10"/>
  <c r="H2015" i="10"/>
  <c r="G2015" i="10"/>
  <c r="F2015" i="10"/>
  <c r="E2015" i="10"/>
  <c r="D2015" i="10"/>
  <c r="H2016" i="10"/>
  <c r="G2016" i="10"/>
  <c r="F2016" i="10"/>
  <c r="E2016" i="10"/>
  <c r="D2016" i="10"/>
  <c r="H2020" i="10"/>
  <c r="G2020" i="10"/>
  <c r="F2020" i="10"/>
  <c r="E2020" i="10"/>
  <c r="D2020" i="10"/>
  <c r="H2021" i="10"/>
  <c r="G2021" i="10"/>
  <c r="F2021" i="10"/>
  <c r="E2021" i="10"/>
  <c r="D2021" i="10"/>
  <c r="H2022" i="10"/>
  <c r="G2022" i="10"/>
  <c r="F2022" i="10"/>
  <c r="E2022" i="10"/>
  <c r="D2022" i="10"/>
  <c r="H2023" i="10"/>
  <c r="G2023" i="10"/>
  <c r="F2023" i="10"/>
  <c r="E2023" i="10"/>
  <c r="D2023" i="10"/>
  <c r="H2024" i="10"/>
  <c r="G2024" i="10"/>
  <c r="F2024" i="10"/>
  <c r="E2024" i="10"/>
  <c r="D2024" i="10"/>
  <c r="H2027" i="10"/>
  <c r="G2027" i="10"/>
  <c r="F2027" i="10"/>
  <c r="E2027" i="10"/>
  <c r="D2027" i="10"/>
  <c r="H876" i="10"/>
  <c r="G876" i="10"/>
  <c r="F876" i="10"/>
  <c r="E876" i="10"/>
  <c r="D876" i="10"/>
  <c r="H498" i="10"/>
  <c r="G498" i="10"/>
  <c r="F498" i="10"/>
  <c r="E498" i="10"/>
  <c r="D498"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<sst xmlns="http://schemas.openxmlformats.org/spreadsheetml/2006/main" count="525" uniqueCount="220">
  <si>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</si>
  <si>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</si>
  <si>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</si>
  <si>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</si>
  <si>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</si>
  <si>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</si>
  <si>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</si>
  <si>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</si>
  <si>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</si>
  <si>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</si>
  <si>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</si>
  <si>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</si>
  <si>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</si>
  <si>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</si>
  <si>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</si>
  <si>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</si>
  <si>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</si>
  <si>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</si>
  <si>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</si>
  <si>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</si>
  <si>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</si>
  <si>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</si>
  <si>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</si>
  <si>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</si>
  <si>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</si>
  <si>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</si>
  <si>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</si>
  <si>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</si>
  <si>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</si>
  <si>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</si>
  <si>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</si>
  <si>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</si>
  <si>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</si>
  <si>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</si>
  <si>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</si>
  <si>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</si>
  <si>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</si>
  <si>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</si>
  <si>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</si>
  <si>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</si>
  <si>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</si>
  <si>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</si>
  <si>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</si>
  <si>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</si>
  <si>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</si>
  <si>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</si>
  <si>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</si>
  <si>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</si>
  <si>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</si>
  <si>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</si>
  <si>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</si>
  <si>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</si>
  <si>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</si>
  <si>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</si>
  <si>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</si>
  <si>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</si>
  <si>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</si>
  <si>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</si>
  <si>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</si>
  <si>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</si>
  <si>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</si>
  <si>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</si>
  <si>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</si>
  <si>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</si>
  <si>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</si>
  <si>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</si>
  <si>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</si>
  <si>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</si>
  <si>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</si>
  <si>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</si>
  <si>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</si>
  <si>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</si>
  <si>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</si>
  <si>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</si>
  <si>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</si>
  <si>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</si>
  <si>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</si>
  <si>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</si>
  <si>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</si>
  <si>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</si>
  <si>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</si>
  <si>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</si>
  <si>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</si>
  <si>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</si>
  <si>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</si>
  <si>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</si>
  <si>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</si>
  <si>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</si>
  <si>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</si>
  <si>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</si>
  <si>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</si>
  <si>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</si>
  <si>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</si>
  <si>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</si>
  <si>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</si>
  <si>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</si>
  <si>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</si>
  <si>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</si>
  <si>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</si>
  <si>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</si>
  <si>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</si>
  <si>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</si>
  <si>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</si>
  <si>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</si>
  <si>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</si>
  <si>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</si>
  <si>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</si>
  <si>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</si>
  <si>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</si>
  <si>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</si>
  <si>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</si>
  <si>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</si>
  <si>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</si>
  <si>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</si>
  <si>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</si>
  <si>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</si>
  <si>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</si>
  <si>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</si>
  <si>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</si>
  <si>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</si>
  <si>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</si>
  <si>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</si>
  <si>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</si>
  <si>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</si>
  <si>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</si>
  <si>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</si>
  <si>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</si>
  <si>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</si>
  <si>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</si>
  <si>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</si>
  <si>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</si>
  <si>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</si>
  <si>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</si>
  <si>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</si>
  <si>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</si>
  <si>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</si>
  <si>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</si>
  <si>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</si>
  <si>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</si>
  <si>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</si>
  <si>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</si>
  <si>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</si>
  <si>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</si>
  <si>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</si>
  <si>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</si>
  <si>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</si>
  <si>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</si>
  <si>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</si>
  <si>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</si>
  <si>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</si>
  <si>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</si>
  <si>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</si>
  <si>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</si>
  <si>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</si>
  <si>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</si>
  <si>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</si>
  <si>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</si>
  <si>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</si>
  <si>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</si>
  <si>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</si>
  <si>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</si>
  <si>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</si>
  <si>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</si>
  <si>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</si>
  <si>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</si>
  <si>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</si>
  <si>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</si>
  <si>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</si>
  <si>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</si>
  <si>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</si>
  <si>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</si>
  <si>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</si>
  <si>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</si>
  <si>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</si>
  <si>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</si>
  <si>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</si>
  <si>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</si>
  <si>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</si>
  <si>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</si>
  <si>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</si>
  <si>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</si>
  <si>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</si>
  <si>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</si>
  <si>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</si>
  <si>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</si>
  <si>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</si>
  <si>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</si>
  <si>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</si>
  <si>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</si>
  <si>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</si>
  <si>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</si>
  <si>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</si>
  <si>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</si>
  <si>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</si>
  <si>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</si>
  <si>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</si>
  <si>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</si>
  <si>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</si>
  <si>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</si>
  <si>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</si>
  <si>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</si>
  <si>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</si>
  <si>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</si>
  <si>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</si>
  <si>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</si>
  <si>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</si>
  <si>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</si>
  <si>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</si>
  <si>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</si>
  <si>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</si>
  <si>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</si>
  <si>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</si>
  <si>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</si>
  <si>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</si>
  <si>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</si>
  <si>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</si>
  <si>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</si>
  <si>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</si>
  <si>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</si>
  <si>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Pfalzwerke Netz 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</si>
</sst>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7" formatCode="&quot;€&quot;#,##0.00_);\(&quot;€&quot;#,##0.00\)"/>
    <numFmt numFmtId="8" formatCode="&quot;€&quot;#,##0.00_);[Red]\(&quot;€&quot;#,##0.00\)"/>
    <numFmt numFmtId="41" formatCode="_(* #,##0_);_(* \(#,##0\);_(* &quot;-&quot;_);_(@_)"/>
    <numFmt numFmtId="44" formatCode="_(&quot;€&quot;* #,##0.00_);_(&quot;€&quot;* \(#,##0.00\);_(&quot;€&quot;* &quot;-&quot;??_);_(@_)"/>
    <numFmt numFmtId="43" formatCode="_(* #,##0.00_);_(* \(#,##0.00\);_(* &quot;-&quot;??_);_(@_)"/>
    <numFmt numFmtId="164" formatCode="_-* #,##0.00_-;\-* #,##0.00_-;_-* &quot;-&quot;??_-;_-@_-"/>
    <numFmt numFmtId="165" formatCode="##\ ##"/>
    <numFmt numFmtId="166" formatCode="##\ ##\ #"/>
    <numFmt numFmtId="167" formatCode="##\ ##\ ##"/>
    <numFmt numFmtId="168" formatCode="##\ ##\ ##\ ###"/>
    <numFmt numFmtId="169" formatCode="_([$€]* #,##0.00_);_([$€]* \(#,##0.00\);_([$€]* &quot;-&quot;??_);_(@_)"/>
    <numFmt numFmtId="170" formatCode="_-* #,##0\ _€_-;\-* #,##0\ _€_-;_-* &quot;-&quot;??\ _€_-;_-@_-"/>
    <numFmt numFmtId="171" formatCode="#,##0.00_ ;[Red]\-#,##0.00;\-"/>
    <numFmt numFmtId="172" formatCode="0_ ;\-0\ "/>
    <numFmt numFmtId="173" formatCode="#,##0.00_ ;[Red]\-#,##0.00\ "/>
  </numFmts>
  <fonts count="57">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0"/>
      <color rgb="FFFF0000"/>
      <name val="Arial"/>
      <family val="2"/>
    </font>
    <font>
      <u/>
      <sz val="11"/>
      <color indexed="12"/>
      <name val="Arial"/>
      <family val="2"/>
    </font>
    <font>
      <b/>
      <sz val="11"/>
      <color rgb="FF3F3F3F"/>
      <name val="Calibri"/>
      <family val="2"/>
      <scheme val="minor"/>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11"/>
      <color indexed="52"/>
      <name val="Calibri"/>
      <family val="2"/>
    </font>
    <font>
      <sz val="11"/>
      <color indexed="10"/>
      <name val="Calibri"/>
      <family val="2"/>
    </font>
    <font>
      <b/>
      <sz val="11"/>
      <color indexed="9"/>
      <name val="Calibri"/>
      <family val="2"/>
    </font>
    <font>
      <b/>
      <sz val="18"/>
      <color theme="3"/>
      <name val="Cambria"/>
      <family val="2"/>
      <scheme val="major"/>
    </font>
    <font>
      <sz val="11"/>
      <name val="Calibri"/>
      <family val="2"/>
      <scheme val="minor"/>
    </font>
    <font>
      <b/>
      <sz val="12"/>
      <name val="Calibri"/>
      <family val="2"/>
      <scheme val="minor"/>
    </font>
    <font>
      <sz val="11"/>
      <name val="Arial"/>
      <family val="2"/>
    </font>
    <font>
      <sz val="12"/>
      <color rgb="FFFF0000"/>
      <name val="Calibri"/>
      <family val="2"/>
      <scheme val="minor"/>
    </font>
    <font>
      <sz val="12"/>
      <color theme="6" tint="-0.499984740745262"/>
      <name val="Calibri"/>
      <family val="2"/>
      <scheme val="minor"/>
    </font>
  </fonts>
  <fills count="4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2F2F2"/>
      </patternFill>
    </fill>
    <fill>
      <patternFill patternType="solid">
        <fgColor theme="4" tint="0.59999389629810485"/>
        <bgColor indexed="65"/>
      </patternFill>
    </fill>
    <fill>
      <patternFill patternType="solid">
        <fgColor theme="5" tint="0.59999389629810485"/>
        <bgColor indexed="6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rgb="FF3F3F3F"/>
      </left>
      <right style="thin">
        <color rgb="FF3F3F3F"/>
      </right>
      <top style="thin">
        <color rgb="FF3F3F3F"/>
      </top>
      <bottom style="thin">
        <color rgb="FF3F3F3F"/>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2668">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5"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6" fontId="6" fillId="0" borderId="1">
      <alignment horizontal="left"/>
    </xf>
    <xf numFmtId="167"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8" fontId="6" fillId="0" borderId="1">
      <alignment horizontal="left"/>
    </xf>
    <xf numFmtId="16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1" fontId="3" fillId="20" borderId="4"/>
    <xf numFmtId="171"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167" fontId="6" fillId="0" borderId="48">
      <alignment horizontal="left"/>
    </xf>
    <xf numFmtId="0" fontId="36" fillId="36" borderId="53" applyNumberFormat="0" applyAlignment="0" applyProtection="0"/>
    <xf numFmtId="165" fontId="6" fillId="0" borderId="48">
      <alignment horizontal="left"/>
    </xf>
    <xf numFmtId="165" fontId="6" fillId="0" borderId="48">
      <alignment horizontal="left"/>
    </xf>
    <xf numFmtId="168" fontId="6" fillId="0" borderId="48">
      <alignment horizontal="left"/>
    </xf>
    <xf numFmtId="168" fontId="6" fillId="0" borderId="48">
      <alignment horizontal="left"/>
    </xf>
    <xf numFmtId="0" fontId="37" fillId="36" borderId="45" applyNumberFormat="0" applyAlignment="0" applyProtection="0"/>
    <xf numFmtId="0" fontId="37" fillId="36" borderId="45" applyNumberFormat="0" applyAlignment="0" applyProtection="0"/>
    <xf numFmtId="167" fontId="6" fillId="0" borderId="57">
      <alignment horizontal="left"/>
    </xf>
    <xf numFmtId="0" fontId="4" fillId="38" borderId="61" applyNumberFormat="0" applyFont="0" applyAlignment="0" applyProtection="0"/>
    <xf numFmtId="165" fontId="6" fillId="0" borderId="57">
      <alignment horizontal="left"/>
    </xf>
    <xf numFmtId="168" fontId="6" fillId="0" borderId="57">
      <alignment horizontal="left"/>
    </xf>
    <xf numFmtId="168" fontId="6" fillId="0" borderId="57">
      <alignment horizontal="left"/>
    </xf>
    <xf numFmtId="0" fontId="4" fillId="38" borderId="56" applyNumberFormat="0" applyFont="0" applyAlignment="0" applyProtection="0"/>
    <xf numFmtId="0" fontId="36" fillId="36" borderId="44" applyNumberFormat="0" applyAlignment="0" applyProtection="0"/>
    <xf numFmtId="165" fontId="6" fillId="0" borderId="66">
      <alignment horizontal="left"/>
    </xf>
    <xf numFmtId="165" fontId="6" fillId="0" borderId="66">
      <alignment horizontal="left"/>
    </xf>
    <xf numFmtId="165" fontId="6" fillId="0" borderId="66">
      <alignment horizontal="left"/>
    </xf>
    <xf numFmtId="167" fontId="6" fillId="0" borderId="66">
      <alignment horizontal="left"/>
    </xf>
    <xf numFmtId="0" fontId="37" fillId="36" borderId="63" applyNumberFormat="0" applyAlignment="0" applyProtection="0"/>
    <xf numFmtId="0" fontId="37" fillId="36" borderId="54" applyNumberFormat="0" applyAlignment="0" applyProtection="0"/>
    <xf numFmtId="166" fontId="6" fillId="0" borderId="57">
      <alignment horizontal="left"/>
    </xf>
    <xf numFmtId="165" fontId="6" fillId="0" borderId="48">
      <alignment horizontal="left"/>
    </xf>
    <xf numFmtId="166" fontId="6" fillId="0" borderId="48">
      <alignment horizontal="left"/>
    </xf>
    <xf numFmtId="167" fontId="6" fillId="0" borderId="66">
      <alignment horizontal="left"/>
    </xf>
    <xf numFmtId="167" fontId="6" fillId="0" borderId="66">
      <alignment horizontal="left"/>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166" fontId="6" fillId="0" borderId="48">
      <alignment horizontal="left"/>
    </xf>
    <xf numFmtId="167" fontId="6" fillId="0" borderId="48">
      <alignment horizontal="left"/>
    </xf>
    <xf numFmtId="167" fontId="6" fillId="0" borderId="48">
      <alignment horizontal="left"/>
    </xf>
    <xf numFmtId="0" fontId="36" fillId="36" borderId="44" applyNumberFormat="0" applyAlignment="0" applyProtection="0"/>
    <xf numFmtId="0" fontId="37" fillId="36" borderId="45" applyNumberFormat="0" applyAlignment="0" applyProtection="0"/>
    <xf numFmtId="168" fontId="6" fillId="0" borderId="66">
      <alignment horizontal="left"/>
    </xf>
    <xf numFmtId="165" fontId="6" fillId="0" borderId="48">
      <alignment horizontal="left"/>
    </xf>
    <xf numFmtId="167" fontId="6" fillId="0" borderId="48">
      <alignment horizontal="left"/>
    </xf>
    <xf numFmtId="168" fontId="6" fillId="0" borderId="48">
      <alignment horizontal="left"/>
    </xf>
    <xf numFmtId="0" fontId="37" fillId="36" borderId="45" applyNumberFormat="0" applyAlignment="0" applyProtection="0"/>
    <xf numFmtId="166" fontId="6" fillId="0" borderId="57">
      <alignment horizontal="left"/>
    </xf>
    <xf numFmtId="165" fontId="6" fillId="0" borderId="57">
      <alignment horizontal="left"/>
    </xf>
    <xf numFmtId="9" fontId="4" fillId="0" borderId="0" applyFont="0" applyFill="0" applyBorder="0" applyAlignment="0" applyProtection="0"/>
    <xf numFmtId="0" fontId="1" fillId="0" borderId="0"/>
    <xf numFmtId="167" fontId="6" fillId="0" borderId="66">
      <alignment horizontal="left"/>
    </xf>
    <xf numFmtId="0" fontId="38" fillId="10" borderId="59" applyNumberFormat="0" applyAlignment="0" applyProtection="0"/>
    <xf numFmtId="166" fontId="6" fillId="0" borderId="48">
      <alignment horizontal="left"/>
    </xf>
    <xf numFmtId="167" fontId="6" fillId="0" borderId="48">
      <alignment horizontal="left"/>
    </xf>
    <xf numFmtId="0" fontId="36" fillId="36" borderId="44" applyNumberFormat="0" applyAlignment="0" applyProtection="0"/>
    <xf numFmtId="0" fontId="36" fillId="36" borderId="44" applyNumberFormat="0" applyAlignment="0" applyProtection="0"/>
    <xf numFmtId="0" fontId="35" fillId="29" borderId="15" applyNumberFormat="0" applyAlignment="0" applyProtection="0"/>
    <xf numFmtId="0" fontId="4" fillId="38" borderId="52" applyNumberFormat="0" applyFont="0" applyAlignment="0" applyProtection="0"/>
    <xf numFmtId="0" fontId="1" fillId="0" borderId="0"/>
    <xf numFmtId="0" fontId="3" fillId="19" borderId="0"/>
    <xf numFmtId="0" fontId="3" fillId="19" borderId="0"/>
    <xf numFmtId="0" fontId="3" fillId="19" borderId="0"/>
    <xf numFmtId="0" fontId="3" fillId="19" borderId="0"/>
    <xf numFmtId="0" fontId="12" fillId="19" borderId="0"/>
    <xf numFmtId="0" fontId="12" fillId="19" borderId="0"/>
    <xf numFmtId="0" fontId="12" fillId="19" borderId="0"/>
    <xf numFmtId="0" fontId="12" fillId="19" borderId="0"/>
    <xf numFmtId="171" fontId="3" fillId="20" borderId="4"/>
    <xf numFmtId="171" fontId="3" fillId="20" borderId="4"/>
    <xf numFmtId="171" fontId="3" fillId="20" borderId="4"/>
    <xf numFmtId="0" fontId="3" fillId="19" borderId="0"/>
    <xf numFmtId="0" fontId="3" fillId="19" borderId="0"/>
    <xf numFmtId="0" fontId="3" fillId="19" borderId="0"/>
    <xf numFmtId="0" fontId="3" fillId="19" borderId="0"/>
    <xf numFmtId="0" fontId="7" fillId="32"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35" borderId="0" applyNumberFormat="0" applyBorder="0" applyAlignment="0" applyProtection="0"/>
    <xf numFmtId="0" fontId="36" fillId="36" borderId="16" applyNumberFormat="0" applyAlignment="0" applyProtection="0"/>
    <xf numFmtId="0" fontId="37" fillId="36"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40" fillId="0" borderId="0" applyNumberFormat="0" applyFill="0" applyBorder="0" applyAlignment="0" applyProtection="0"/>
    <xf numFmtId="0" fontId="41" fillId="7" borderId="0" applyNumberFormat="0" applyBorder="0" applyAlignment="0" applyProtection="0"/>
    <xf numFmtId="0" fontId="42" fillId="37" borderId="0" applyNumberFormat="0" applyBorder="0" applyAlignment="0" applyProtection="0"/>
    <xf numFmtId="0" fontId="4" fillId="38" borderId="19" applyNumberFormat="0" applyFont="0" applyAlignment="0" applyProtection="0"/>
    <xf numFmtId="0" fontId="43" fillId="6" borderId="0" applyNumberFormat="0" applyBorder="0" applyAlignment="0" applyProtection="0"/>
    <xf numFmtId="0" fontId="3" fillId="0" borderId="0"/>
    <xf numFmtId="0" fontId="44" fillId="0" borderId="20" applyNumberFormat="0" applyFill="0" applyAlignment="0" applyProtection="0"/>
    <xf numFmtId="0" fontId="45" fillId="0" borderId="21" applyNumberFormat="0" applyFill="0" applyAlignment="0" applyProtection="0"/>
    <xf numFmtId="0" fontId="46" fillId="0" borderId="22" applyNumberFormat="0" applyFill="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8" fillId="0" borderId="23" applyNumberFormat="0" applyFill="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49" fillId="0" borderId="0" applyNumberFormat="0" applyFill="0" applyBorder="0" applyAlignment="0" applyProtection="0"/>
    <xf numFmtId="0" fontId="50" fillId="39" borderId="24" applyNumberFormat="0" applyAlignment="0" applyProtection="0"/>
    <xf numFmtId="0" fontId="4" fillId="0" borderId="0"/>
    <xf numFmtId="0" fontId="3" fillId="19" borderId="0"/>
    <xf numFmtId="0" fontId="3" fillId="19" borderId="0"/>
    <xf numFmtId="165" fontId="6" fillId="0" borderId="25">
      <alignment horizontal="left"/>
    </xf>
    <xf numFmtId="166" fontId="6" fillId="0" borderId="25">
      <alignment horizontal="left"/>
    </xf>
    <xf numFmtId="167" fontId="6" fillId="0" borderId="25">
      <alignment horizontal="left"/>
    </xf>
    <xf numFmtId="168" fontId="6" fillId="0" borderId="25">
      <alignment horizontal="left"/>
    </xf>
    <xf numFmtId="0" fontId="36" fillId="36" borderId="26" applyNumberFormat="0" applyAlignment="0" applyProtection="0"/>
    <xf numFmtId="0" fontId="37" fillId="36" borderId="27" applyNumberFormat="0" applyAlignment="0" applyProtection="0"/>
    <xf numFmtId="0" fontId="38" fillId="10" borderId="27" applyNumberFormat="0" applyAlignment="0" applyProtection="0"/>
    <xf numFmtId="0" fontId="39" fillId="0" borderId="28" applyNumberFormat="0" applyFill="0" applyAlignment="0" applyProtection="0"/>
    <xf numFmtId="169" fontId="3" fillId="0" borderId="0" applyFont="0" applyFill="0" applyBorder="0" applyAlignment="0" applyProtection="0"/>
    <xf numFmtId="43" fontId="1" fillId="0" borderId="0" applyFont="0" applyFill="0" applyBorder="0" applyAlignment="0" applyProtection="0"/>
    <xf numFmtId="0" fontId="4" fillId="38" borderId="29" applyNumberFormat="0" applyFont="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4" fillId="0" borderId="0"/>
    <xf numFmtId="0" fontId="4" fillId="0" borderId="0"/>
    <xf numFmtId="0" fontId="1" fillId="0" borderId="0"/>
    <xf numFmtId="0" fontId="4" fillId="0" borderId="0"/>
    <xf numFmtId="0" fontId="1" fillId="0" borderId="0"/>
    <xf numFmtId="43" fontId="1" fillId="0" borderId="0" applyFont="0" applyFill="0" applyBorder="0" applyAlignment="0" applyProtection="0"/>
    <xf numFmtId="0" fontId="1" fillId="0" borderId="0"/>
    <xf numFmtId="0" fontId="1" fillId="0" borderId="0"/>
    <xf numFmtId="0" fontId="51" fillId="0" borderId="0" applyNumberFormat="0" applyFill="0" applyBorder="0" applyAlignment="0" applyProtection="0"/>
    <xf numFmtId="166" fontId="6" fillId="0" borderId="57">
      <alignment horizontal="left"/>
    </xf>
    <xf numFmtId="0" fontId="1" fillId="0" borderId="0"/>
    <xf numFmtId="0" fontId="1" fillId="30" borderId="0" applyNumberFormat="0" applyBorder="0" applyAlignment="0" applyProtection="0"/>
    <xf numFmtId="0" fontId="1" fillId="0" borderId="0"/>
    <xf numFmtId="0" fontId="1" fillId="4" borderId="0" applyNumberFormat="0" applyBorder="0" applyAlignment="0" applyProtection="0"/>
    <xf numFmtId="9" fontId="1" fillId="0" borderId="0" applyFont="0" applyFill="0" applyBorder="0" applyAlignment="0" applyProtection="0"/>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8" fontId="6" fillId="0" borderId="25">
      <alignment horizontal="left"/>
    </xf>
    <xf numFmtId="168" fontId="6" fillId="0" borderId="25">
      <alignment horizontal="left"/>
    </xf>
    <xf numFmtId="168" fontId="6" fillId="0" borderId="25">
      <alignment horizontal="left"/>
    </xf>
    <xf numFmtId="168" fontId="6" fillId="0" borderId="25">
      <alignment horizontal="left"/>
    </xf>
    <xf numFmtId="168" fontId="6" fillId="0" borderId="25">
      <alignment horizontal="left"/>
    </xf>
    <xf numFmtId="168" fontId="6" fillId="0" borderId="25">
      <alignment horizontal="left"/>
    </xf>
    <xf numFmtId="0" fontId="36" fillId="36" borderId="16" applyNumberFormat="0" applyAlignment="0" applyProtection="0"/>
    <xf numFmtId="0" fontId="36" fillId="36" borderId="16" applyNumberFormat="0" applyAlignment="0" applyProtection="0"/>
    <xf numFmtId="0" fontId="36" fillId="36" borderId="16" applyNumberFormat="0" applyAlignment="0" applyProtection="0"/>
    <xf numFmtId="0" fontId="36" fillId="36" borderId="16" applyNumberFormat="0" applyAlignment="0" applyProtection="0"/>
    <xf numFmtId="0" fontId="36" fillId="36" borderId="16" applyNumberFormat="0" applyAlignment="0" applyProtection="0"/>
    <xf numFmtId="0" fontId="36" fillId="36" borderId="16" applyNumberFormat="0" applyAlignment="0" applyProtection="0"/>
    <xf numFmtId="0" fontId="37" fillId="36" borderId="17" applyNumberFormat="0" applyAlignment="0" applyProtection="0"/>
    <xf numFmtId="0" fontId="37" fillId="36" borderId="17" applyNumberFormat="0" applyAlignment="0" applyProtection="0"/>
    <xf numFmtId="0" fontId="37" fillId="36" borderId="17" applyNumberFormat="0" applyAlignment="0" applyProtection="0"/>
    <xf numFmtId="0" fontId="37" fillId="36" borderId="17" applyNumberFormat="0" applyAlignment="0" applyProtection="0"/>
    <xf numFmtId="0" fontId="37" fillId="36" borderId="17" applyNumberFormat="0" applyAlignment="0" applyProtection="0"/>
    <xf numFmtId="0" fontId="37" fillId="36"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8" fillId="10" borderId="17" applyNumberFormat="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39" fillId="0" borderId="18" applyNumberFormat="0" applyFill="0" applyAlignment="0" applyProtection="0"/>
    <xf numFmtId="0" fontId="4" fillId="38" borderId="19" applyNumberFormat="0" applyFont="0" applyAlignment="0" applyProtection="0"/>
    <xf numFmtId="0" fontId="4" fillId="38" borderId="19" applyNumberFormat="0" applyFont="0" applyAlignment="0" applyProtection="0"/>
    <xf numFmtId="0" fontId="4" fillId="38" borderId="19" applyNumberFormat="0" applyFont="0" applyAlignment="0" applyProtection="0"/>
    <xf numFmtId="0" fontId="4" fillId="38" borderId="19" applyNumberFormat="0" applyFont="0" applyAlignment="0" applyProtection="0"/>
    <xf numFmtId="0" fontId="4" fillId="38" borderId="19" applyNumberFormat="0" applyFont="0" applyAlignment="0" applyProtection="0"/>
    <xf numFmtId="0" fontId="4" fillId="38" borderId="19" applyNumberFormat="0" applyFont="0" applyAlignment="0" applyProtection="0"/>
    <xf numFmtId="0" fontId="4" fillId="0" borderId="0"/>
    <xf numFmtId="0" fontId="1" fillId="0" borderId="0"/>
    <xf numFmtId="0" fontId="1" fillId="0" borderId="0"/>
    <xf numFmtId="0" fontId="4" fillId="0" borderId="0"/>
    <xf numFmtId="0" fontId="1" fillId="0" borderId="0"/>
    <xf numFmtId="43" fontId="1" fillId="0" borderId="0" applyFont="0" applyFill="0" applyBorder="0" applyAlignment="0" applyProtection="0"/>
    <xf numFmtId="0" fontId="39" fillId="0" borderId="32" applyNumberFormat="0" applyFill="0" applyAlignment="0" applyProtection="0"/>
    <xf numFmtId="0" fontId="1" fillId="0" borderId="0"/>
    <xf numFmtId="0" fontId="36" fillId="36" borderId="30" applyNumberFormat="0" applyAlignment="0" applyProtection="0"/>
    <xf numFmtId="0" fontId="37" fillId="36" borderId="31" applyNumberFormat="0" applyAlignment="0" applyProtection="0"/>
    <xf numFmtId="0" fontId="38" fillId="10" borderId="31" applyNumberFormat="0" applyAlignment="0" applyProtection="0"/>
    <xf numFmtId="0" fontId="39" fillId="0" borderId="32" applyNumberFormat="0" applyFill="0" applyAlignment="0" applyProtection="0"/>
    <xf numFmtId="0" fontId="4" fillId="38" borderId="33" applyNumberFormat="0" applyFont="0" applyAlignment="0" applyProtection="0"/>
    <xf numFmtId="165" fontId="6" fillId="0" borderId="34">
      <alignment horizontal="left"/>
    </xf>
    <xf numFmtId="166" fontId="6" fillId="0" borderId="34">
      <alignment horizontal="left"/>
    </xf>
    <xf numFmtId="167" fontId="6" fillId="0" borderId="34">
      <alignment horizontal="left"/>
    </xf>
    <xf numFmtId="168" fontId="6" fillId="0" borderId="34">
      <alignment horizontal="left"/>
    </xf>
    <xf numFmtId="0" fontId="36" fillId="36" borderId="30" applyNumberFormat="0" applyAlignment="0" applyProtection="0"/>
    <xf numFmtId="0" fontId="37" fillId="36" borderId="31" applyNumberFormat="0" applyAlignment="0" applyProtection="0"/>
    <xf numFmtId="0" fontId="38" fillId="10" borderId="31" applyNumberFormat="0" applyAlignment="0" applyProtection="0"/>
    <xf numFmtId="0" fontId="39" fillId="0" borderId="32" applyNumberFormat="0" applyFill="0" applyAlignment="0" applyProtection="0"/>
    <xf numFmtId="43" fontId="1" fillId="0" borderId="0" applyFont="0" applyFill="0" applyBorder="0" applyAlignment="0" applyProtection="0"/>
    <xf numFmtId="0" fontId="4" fillId="38" borderId="33" applyNumberFormat="0" applyFont="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37" fillId="36" borderId="31" applyNumberFormat="0" applyAlignment="0" applyProtection="0"/>
    <xf numFmtId="0" fontId="1" fillId="0" borderId="0"/>
    <xf numFmtId="0" fontId="38" fillId="10" borderId="31" applyNumberFormat="0" applyAlignment="0" applyProtection="0"/>
    <xf numFmtId="0" fontId="1" fillId="0" borderId="0"/>
    <xf numFmtId="0" fontId="1" fillId="4" borderId="0" applyNumberFormat="0" applyBorder="0" applyAlignment="0" applyProtection="0"/>
    <xf numFmtId="9" fontId="1" fillId="0" borderId="0" applyFont="0" applyFill="0" applyBorder="0" applyAlignment="0" applyProtection="0"/>
    <xf numFmtId="0" fontId="36" fillId="36" borderId="30" applyNumberFormat="0" applyAlignment="0" applyProtection="0"/>
    <xf numFmtId="0" fontId="36" fillId="36" borderId="30" applyNumberFormat="0" applyAlignment="0" applyProtection="0"/>
    <xf numFmtId="0" fontId="36" fillId="36" borderId="30" applyNumberFormat="0" applyAlignment="0" applyProtection="0"/>
    <xf numFmtId="0" fontId="36" fillId="36" borderId="30" applyNumberFormat="0" applyAlignment="0" applyProtection="0"/>
    <xf numFmtId="0" fontId="36" fillId="36" borderId="30" applyNumberFormat="0" applyAlignment="0" applyProtection="0"/>
    <xf numFmtId="0" fontId="36" fillId="36" borderId="30" applyNumberFormat="0" applyAlignment="0" applyProtection="0"/>
    <xf numFmtId="0" fontId="37" fillId="36" borderId="31" applyNumberFormat="0" applyAlignment="0" applyProtection="0"/>
    <xf numFmtId="0" fontId="37" fillId="36" borderId="31" applyNumberFormat="0" applyAlignment="0" applyProtection="0"/>
    <xf numFmtId="0" fontId="37" fillId="36" borderId="31" applyNumberFormat="0" applyAlignment="0" applyProtection="0"/>
    <xf numFmtId="0" fontId="37" fillId="36" borderId="31" applyNumberFormat="0" applyAlignment="0" applyProtection="0"/>
    <xf numFmtId="0" fontId="37" fillId="36" borderId="31" applyNumberFormat="0" applyAlignment="0" applyProtection="0"/>
    <xf numFmtId="0" fontId="37" fillId="36" borderId="31" applyNumberFormat="0" applyAlignment="0" applyProtection="0"/>
    <xf numFmtId="0" fontId="38" fillId="10" borderId="31" applyNumberFormat="0" applyAlignment="0" applyProtection="0"/>
    <xf numFmtId="0" fontId="38" fillId="10" borderId="31" applyNumberFormat="0" applyAlignment="0" applyProtection="0"/>
    <xf numFmtId="0" fontId="38" fillId="10" borderId="31" applyNumberFormat="0" applyAlignment="0" applyProtection="0"/>
    <xf numFmtId="0" fontId="38" fillId="10" borderId="31" applyNumberFormat="0" applyAlignment="0" applyProtection="0"/>
    <xf numFmtId="0" fontId="38" fillId="10" borderId="31" applyNumberFormat="0" applyAlignment="0" applyProtection="0"/>
    <xf numFmtId="0" fontId="38" fillId="10" borderId="31" applyNumberFormat="0" applyAlignment="0" applyProtection="0"/>
    <xf numFmtId="0" fontId="39" fillId="0" borderId="32" applyNumberFormat="0" applyFill="0" applyAlignment="0" applyProtection="0"/>
    <xf numFmtId="0" fontId="39" fillId="0" borderId="32" applyNumberFormat="0" applyFill="0" applyAlignment="0" applyProtection="0"/>
    <xf numFmtId="0" fontId="39" fillId="0" borderId="32" applyNumberFormat="0" applyFill="0" applyAlignment="0" applyProtection="0"/>
    <xf numFmtId="0" fontId="39" fillId="0" borderId="32" applyNumberFormat="0" applyFill="0" applyAlignment="0" applyProtection="0"/>
    <xf numFmtId="0" fontId="39" fillId="0" borderId="32" applyNumberFormat="0" applyFill="0" applyAlignment="0" applyProtection="0"/>
    <xf numFmtId="0" fontId="39" fillId="0" borderId="32" applyNumberFormat="0" applyFill="0" applyAlignment="0" applyProtection="0"/>
    <xf numFmtId="0" fontId="4" fillId="38" borderId="33" applyNumberFormat="0" applyFont="0" applyAlignment="0" applyProtection="0"/>
    <xf numFmtId="0" fontId="4" fillId="38" borderId="33" applyNumberFormat="0" applyFont="0" applyAlignment="0" applyProtection="0"/>
    <xf numFmtId="0" fontId="4" fillId="38" borderId="33" applyNumberFormat="0" applyFont="0" applyAlignment="0" applyProtection="0"/>
    <xf numFmtId="0" fontId="4" fillId="38" borderId="33" applyNumberFormat="0" applyFont="0" applyAlignment="0" applyProtection="0"/>
    <xf numFmtId="0" fontId="4" fillId="38" borderId="33" applyNumberFormat="0" applyFont="0" applyAlignment="0" applyProtection="0"/>
    <xf numFmtId="0" fontId="4" fillId="38" borderId="33" applyNumberFormat="0" applyFont="0" applyAlignment="0" applyProtection="0"/>
    <xf numFmtId="0" fontId="1" fillId="0" borderId="0"/>
    <xf numFmtId="0" fontId="36" fillId="36" borderId="30" applyNumberFormat="0" applyAlignment="0" applyProtection="0"/>
    <xf numFmtId="167" fontId="6" fillId="0" borderId="34">
      <alignment horizontal="left"/>
    </xf>
    <xf numFmtId="166" fontId="6" fillId="0" borderId="34">
      <alignment horizontal="left"/>
    </xf>
    <xf numFmtId="0" fontId="4" fillId="38" borderId="33" applyNumberFormat="0" applyFont="0" applyAlignment="0" applyProtection="0"/>
    <xf numFmtId="168" fontId="6" fillId="0" borderId="34">
      <alignment horizontal="left"/>
    </xf>
    <xf numFmtId="165" fontId="6" fillId="0" borderId="34">
      <alignment horizontal="left"/>
    </xf>
    <xf numFmtId="0" fontId="4" fillId="38" borderId="33" applyNumberFormat="0" applyFont="0" applyAlignment="0" applyProtection="0"/>
    <xf numFmtId="0" fontId="36" fillId="36" borderId="30" applyNumberFormat="0" applyAlignment="0" applyProtection="0"/>
    <xf numFmtId="0" fontId="37" fillId="36" borderId="31" applyNumberFormat="0" applyAlignment="0" applyProtection="0"/>
    <xf numFmtId="0" fontId="38" fillId="10" borderId="31" applyNumberFormat="0" applyAlignment="0" applyProtection="0"/>
    <xf numFmtId="0" fontId="39" fillId="0" borderId="32" applyNumberFormat="0" applyFill="0" applyAlignment="0" applyProtection="0"/>
    <xf numFmtId="0" fontId="4" fillId="38" borderId="33" applyNumberFormat="0" applyFont="0" applyAlignment="0" applyProtection="0"/>
    <xf numFmtId="165" fontId="6" fillId="0" borderId="34">
      <alignment horizontal="left"/>
    </xf>
    <xf numFmtId="166" fontId="6" fillId="0" borderId="34">
      <alignment horizontal="left"/>
    </xf>
    <xf numFmtId="167" fontId="6" fillId="0" borderId="34">
      <alignment horizontal="left"/>
    </xf>
    <xf numFmtId="168" fontId="6" fillId="0" borderId="34">
      <alignment horizontal="left"/>
    </xf>
    <xf numFmtId="0" fontId="36" fillId="36" borderId="30" applyNumberFormat="0" applyAlignment="0" applyProtection="0"/>
    <xf numFmtId="0" fontId="37" fillId="36" borderId="31" applyNumberFormat="0" applyAlignment="0" applyProtection="0"/>
    <xf numFmtId="0" fontId="38" fillId="10" borderId="31" applyNumberFormat="0" applyAlignment="0" applyProtection="0"/>
    <xf numFmtId="0" fontId="39" fillId="0" borderId="32" applyNumberFormat="0" applyFill="0" applyAlignment="0" applyProtection="0"/>
    <xf numFmtId="0" fontId="4" fillId="38" borderId="33" applyNumberFormat="0" applyFont="0" applyAlignment="0" applyProtection="0"/>
    <xf numFmtId="165" fontId="6" fillId="0" borderId="34">
      <alignment horizontal="left"/>
    </xf>
    <xf numFmtId="165" fontId="6" fillId="0" borderId="34">
      <alignment horizontal="left"/>
    </xf>
    <xf numFmtId="165" fontId="6" fillId="0" borderId="34">
      <alignment horizontal="left"/>
    </xf>
    <xf numFmtId="165" fontId="6" fillId="0" borderId="34">
      <alignment horizontal="left"/>
    </xf>
    <xf numFmtId="165" fontId="6" fillId="0" borderId="34">
      <alignment horizontal="left"/>
    </xf>
    <xf numFmtId="165" fontId="6" fillId="0" borderId="34">
      <alignment horizontal="left"/>
    </xf>
    <xf numFmtId="166" fontId="6" fillId="0" borderId="34">
      <alignment horizontal="left"/>
    </xf>
    <xf numFmtId="166" fontId="6" fillId="0" borderId="34">
      <alignment horizontal="left"/>
    </xf>
    <xf numFmtId="166" fontId="6" fillId="0" borderId="34">
      <alignment horizontal="left"/>
    </xf>
    <xf numFmtId="166" fontId="6" fillId="0" borderId="34">
      <alignment horizontal="left"/>
    </xf>
    <xf numFmtId="166" fontId="6" fillId="0" borderId="34">
      <alignment horizontal="left"/>
    </xf>
    <xf numFmtId="166" fontId="6" fillId="0" borderId="34">
      <alignment horizontal="left"/>
    </xf>
    <xf numFmtId="167" fontId="6" fillId="0" borderId="34">
      <alignment horizontal="left"/>
    </xf>
    <xf numFmtId="167" fontId="6" fillId="0" borderId="34">
      <alignment horizontal="left"/>
    </xf>
    <xf numFmtId="167" fontId="6" fillId="0" borderId="34">
      <alignment horizontal="left"/>
    </xf>
    <xf numFmtId="167" fontId="6" fillId="0" borderId="34">
      <alignment horizontal="left"/>
    </xf>
    <xf numFmtId="167" fontId="6" fillId="0" borderId="34">
      <alignment horizontal="left"/>
    </xf>
    <xf numFmtId="167" fontId="6" fillId="0" borderId="34">
      <alignment horizontal="left"/>
    </xf>
    <xf numFmtId="168" fontId="6" fillId="0" borderId="34">
      <alignment horizontal="left"/>
    </xf>
    <xf numFmtId="168" fontId="6" fillId="0" borderId="34">
      <alignment horizontal="left"/>
    </xf>
    <xf numFmtId="168" fontId="6" fillId="0" borderId="34">
      <alignment horizontal="left"/>
    </xf>
    <xf numFmtId="168" fontId="6" fillId="0" borderId="34">
      <alignment horizontal="left"/>
    </xf>
    <xf numFmtId="168" fontId="6" fillId="0" borderId="34">
      <alignment horizontal="left"/>
    </xf>
    <xf numFmtId="168" fontId="6" fillId="0" borderId="34">
      <alignment horizontal="left"/>
    </xf>
    <xf numFmtId="0" fontId="36" fillId="36" borderId="30" applyNumberFormat="0" applyAlignment="0" applyProtection="0"/>
    <xf numFmtId="0" fontId="36" fillId="36" borderId="30" applyNumberFormat="0" applyAlignment="0" applyProtection="0"/>
    <xf numFmtId="0" fontId="36" fillId="36" borderId="30" applyNumberFormat="0" applyAlignment="0" applyProtection="0"/>
    <xf numFmtId="0" fontId="36" fillId="36" borderId="30" applyNumberFormat="0" applyAlignment="0" applyProtection="0"/>
    <xf numFmtId="0" fontId="36" fillId="36" borderId="30" applyNumberFormat="0" applyAlignment="0" applyProtection="0"/>
    <xf numFmtId="0" fontId="36" fillId="36" borderId="30" applyNumberFormat="0" applyAlignment="0" applyProtection="0"/>
    <xf numFmtId="0" fontId="37" fillId="36" borderId="31" applyNumberFormat="0" applyAlignment="0" applyProtection="0"/>
    <xf numFmtId="0" fontId="37" fillId="36" borderId="31" applyNumberFormat="0" applyAlignment="0" applyProtection="0"/>
    <xf numFmtId="0" fontId="37" fillId="36" borderId="31" applyNumberFormat="0" applyAlignment="0" applyProtection="0"/>
    <xf numFmtId="0" fontId="37" fillId="36" borderId="31" applyNumberFormat="0" applyAlignment="0" applyProtection="0"/>
    <xf numFmtId="0" fontId="37" fillId="36" borderId="31" applyNumberFormat="0" applyAlignment="0" applyProtection="0"/>
    <xf numFmtId="0" fontId="37" fillId="36" borderId="31" applyNumberFormat="0" applyAlignment="0" applyProtection="0"/>
    <xf numFmtId="0" fontId="38" fillId="10" borderId="31" applyNumberFormat="0" applyAlignment="0" applyProtection="0"/>
    <xf numFmtId="0" fontId="38" fillId="10" borderId="31" applyNumberFormat="0" applyAlignment="0" applyProtection="0"/>
    <xf numFmtId="0" fontId="38" fillId="10" borderId="31" applyNumberFormat="0" applyAlignment="0" applyProtection="0"/>
    <xf numFmtId="0" fontId="38" fillId="10" borderId="31" applyNumberFormat="0" applyAlignment="0" applyProtection="0"/>
    <xf numFmtId="0" fontId="38" fillId="10" borderId="31" applyNumberFormat="0" applyAlignment="0" applyProtection="0"/>
    <xf numFmtId="0" fontId="38" fillId="10" borderId="31" applyNumberFormat="0" applyAlignment="0" applyProtection="0"/>
    <xf numFmtId="0" fontId="39" fillId="0" borderId="32" applyNumberFormat="0" applyFill="0" applyAlignment="0" applyProtection="0"/>
    <xf numFmtId="0" fontId="39" fillId="0" borderId="32" applyNumberFormat="0" applyFill="0" applyAlignment="0" applyProtection="0"/>
    <xf numFmtId="0" fontId="39" fillId="0" borderId="32" applyNumberFormat="0" applyFill="0" applyAlignment="0" applyProtection="0"/>
    <xf numFmtId="0" fontId="39" fillId="0" borderId="32" applyNumberFormat="0" applyFill="0" applyAlignment="0" applyProtection="0"/>
    <xf numFmtId="0" fontId="39" fillId="0" borderId="32" applyNumberFormat="0" applyFill="0" applyAlignment="0" applyProtection="0"/>
    <xf numFmtId="0" fontId="39" fillId="0" borderId="32" applyNumberFormat="0" applyFill="0" applyAlignment="0" applyProtection="0"/>
    <xf numFmtId="0" fontId="4" fillId="38" borderId="33" applyNumberFormat="0" applyFont="0" applyAlignment="0" applyProtection="0"/>
    <xf numFmtId="0" fontId="4" fillId="38" borderId="33" applyNumberFormat="0" applyFont="0" applyAlignment="0" applyProtection="0"/>
    <xf numFmtId="0" fontId="4" fillId="38" borderId="33" applyNumberFormat="0" applyFont="0" applyAlignment="0" applyProtection="0"/>
    <xf numFmtId="0" fontId="4" fillId="38" borderId="33" applyNumberFormat="0" applyFont="0" applyAlignment="0" applyProtection="0"/>
    <xf numFmtId="0" fontId="4" fillId="38" borderId="33" applyNumberFormat="0" applyFont="0" applyAlignment="0" applyProtection="0"/>
    <xf numFmtId="0" fontId="4" fillId="38" borderId="33" applyNumberFormat="0" applyFont="0" applyAlignment="0" applyProtection="0"/>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8" fontId="6" fillId="0" borderId="25">
      <alignment horizontal="left"/>
    </xf>
    <xf numFmtId="168" fontId="6" fillId="0" borderId="25">
      <alignment horizontal="left"/>
    </xf>
    <xf numFmtId="168" fontId="6" fillId="0" borderId="25">
      <alignment horizontal="left"/>
    </xf>
    <xf numFmtId="168" fontId="6" fillId="0" borderId="25">
      <alignment horizontal="left"/>
    </xf>
    <xf numFmtId="168" fontId="6" fillId="0" borderId="25">
      <alignment horizontal="left"/>
    </xf>
    <xf numFmtId="168" fontId="6" fillId="0" borderId="25">
      <alignment horizontal="left"/>
    </xf>
    <xf numFmtId="0" fontId="36" fillId="36" borderId="30" applyNumberFormat="0" applyAlignment="0" applyProtection="0"/>
    <xf numFmtId="0" fontId="36" fillId="36" borderId="30" applyNumberFormat="0" applyAlignment="0" applyProtection="0"/>
    <xf numFmtId="0" fontId="36" fillId="36" borderId="30" applyNumberFormat="0" applyAlignment="0" applyProtection="0"/>
    <xf numFmtId="0" fontId="36" fillId="36" borderId="30" applyNumberFormat="0" applyAlignment="0" applyProtection="0"/>
    <xf numFmtId="0" fontId="36" fillId="36" borderId="30" applyNumberFormat="0" applyAlignment="0" applyProtection="0"/>
    <xf numFmtId="0" fontId="36" fillId="36" borderId="30" applyNumberFormat="0" applyAlignment="0" applyProtection="0"/>
    <xf numFmtId="0" fontId="37" fillId="36" borderId="31" applyNumberFormat="0" applyAlignment="0" applyProtection="0"/>
    <xf numFmtId="0" fontId="37" fillId="36" borderId="31" applyNumberFormat="0" applyAlignment="0" applyProtection="0"/>
    <xf numFmtId="0" fontId="37" fillId="36" borderId="31" applyNumberFormat="0" applyAlignment="0" applyProtection="0"/>
    <xf numFmtId="0" fontId="37" fillId="36" borderId="31" applyNumberFormat="0" applyAlignment="0" applyProtection="0"/>
    <xf numFmtId="0" fontId="37" fillId="36" borderId="31" applyNumberFormat="0" applyAlignment="0" applyProtection="0"/>
    <xf numFmtId="0" fontId="37" fillId="36" borderId="31" applyNumberFormat="0" applyAlignment="0" applyProtection="0"/>
    <xf numFmtId="0" fontId="38" fillId="10" borderId="31" applyNumberFormat="0" applyAlignment="0" applyProtection="0"/>
    <xf numFmtId="0" fontId="38" fillId="10" borderId="31" applyNumberFormat="0" applyAlignment="0" applyProtection="0"/>
    <xf numFmtId="0" fontId="38" fillId="10" borderId="31" applyNumberFormat="0" applyAlignment="0" applyProtection="0"/>
    <xf numFmtId="0" fontId="38" fillId="10" borderId="31" applyNumberFormat="0" applyAlignment="0" applyProtection="0"/>
    <xf numFmtId="0" fontId="38" fillId="10" borderId="31" applyNumberFormat="0" applyAlignment="0" applyProtection="0"/>
    <xf numFmtId="0" fontId="38" fillId="10" borderId="31" applyNumberFormat="0" applyAlignment="0" applyProtection="0"/>
    <xf numFmtId="0" fontId="39" fillId="0" borderId="32" applyNumberFormat="0" applyFill="0" applyAlignment="0" applyProtection="0"/>
    <xf numFmtId="0" fontId="39" fillId="0" borderId="32" applyNumberFormat="0" applyFill="0" applyAlignment="0" applyProtection="0"/>
    <xf numFmtId="0" fontId="39" fillId="0" borderId="32" applyNumberFormat="0" applyFill="0" applyAlignment="0" applyProtection="0"/>
    <xf numFmtId="0" fontId="39" fillId="0" borderId="32" applyNumberFormat="0" applyFill="0" applyAlignment="0" applyProtection="0"/>
    <xf numFmtId="0" fontId="39" fillId="0" borderId="32" applyNumberFormat="0" applyFill="0" applyAlignment="0" applyProtection="0"/>
    <xf numFmtId="0" fontId="39" fillId="0" borderId="32" applyNumberFormat="0" applyFill="0" applyAlignment="0" applyProtection="0"/>
    <xf numFmtId="0" fontId="4" fillId="38" borderId="33" applyNumberFormat="0" applyFont="0" applyAlignment="0" applyProtection="0"/>
    <xf numFmtId="0" fontId="4" fillId="38" borderId="33" applyNumberFormat="0" applyFont="0" applyAlignment="0" applyProtection="0"/>
    <xf numFmtId="0" fontId="4" fillId="38" borderId="33" applyNumberFormat="0" applyFont="0" applyAlignment="0" applyProtection="0"/>
    <xf numFmtId="0" fontId="4" fillId="38" borderId="33" applyNumberFormat="0" applyFont="0" applyAlignment="0" applyProtection="0"/>
    <xf numFmtId="0" fontId="4" fillId="38" borderId="33" applyNumberFormat="0" applyFont="0" applyAlignment="0" applyProtection="0"/>
    <xf numFmtId="0" fontId="4" fillId="38" borderId="33" applyNumberFormat="0" applyFont="0" applyAlignment="0" applyProtection="0"/>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5"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6"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7" fontId="6" fillId="0" borderId="25">
      <alignment horizontal="left"/>
    </xf>
    <xf numFmtId="168" fontId="6" fillId="0" borderId="25">
      <alignment horizontal="left"/>
    </xf>
    <xf numFmtId="168" fontId="6" fillId="0" borderId="25">
      <alignment horizontal="left"/>
    </xf>
    <xf numFmtId="168" fontId="6" fillId="0" borderId="25">
      <alignment horizontal="left"/>
    </xf>
    <xf numFmtId="168" fontId="6" fillId="0" borderId="25">
      <alignment horizontal="left"/>
    </xf>
    <xf numFmtId="168" fontId="6" fillId="0" borderId="25">
      <alignment horizontal="left"/>
    </xf>
    <xf numFmtId="168" fontId="6" fillId="0" borderId="25">
      <alignment horizontal="left"/>
    </xf>
    <xf numFmtId="0" fontId="1" fillId="4" borderId="0" applyNumberFormat="0" applyBorder="0" applyAlignment="0" applyProtection="0"/>
    <xf numFmtId="0" fontId="1" fillId="30" borderId="0" applyNumberFormat="0" applyBorder="0" applyAlignment="0" applyProtection="0"/>
    <xf numFmtId="0" fontId="1" fillId="0" borderId="0"/>
    <xf numFmtId="0" fontId="1" fillId="30" borderId="0" applyNumberFormat="0" applyBorder="0" applyAlignment="0" applyProtection="0"/>
    <xf numFmtId="0" fontId="1" fillId="4" borderId="0" applyNumberFormat="0" applyBorder="0" applyAlignment="0" applyProtection="0"/>
    <xf numFmtId="0" fontId="1" fillId="0" borderId="0"/>
    <xf numFmtId="0" fontId="1" fillId="30" borderId="0" applyNumberFormat="0" applyBorder="0" applyAlignment="0" applyProtection="0"/>
    <xf numFmtId="0" fontId="1" fillId="4" borderId="0" applyNumberFormat="0" applyBorder="0" applyAlignment="0" applyProtection="0"/>
    <xf numFmtId="0" fontId="1" fillId="0" borderId="0"/>
    <xf numFmtId="41" fontId="53" fillId="23" borderId="0">
      <alignment horizontal="left" vertical="center"/>
    </xf>
    <xf numFmtId="41" fontId="52" fillId="26" borderId="0">
      <alignment horizontal="left" vertical="center"/>
    </xf>
    <xf numFmtId="41" fontId="35" fillId="29" borderId="15" applyAlignment="0" applyProtection="0"/>
    <xf numFmtId="41" fontId="1" fillId="31" borderId="1">
      <alignment horizontal="left" vertical="center"/>
      <protection locked="0"/>
    </xf>
    <xf numFmtId="9" fontId="4" fillId="0" borderId="0" applyFont="0" applyFill="0" applyBorder="0" applyAlignment="0" applyProtection="0"/>
    <xf numFmtId="0" fontId="1" fillId="0" borderId="0"/>
    <xf numFmtId="0" fontId="1" fillId="30" borderId="0" applyNumberFormat="0" applyBorder="0" applyAlignment="0" applyProtection="0"/>
    <xf numFmtId="0" fontId="1" fillId="4" borderId="0" applyNumberFormat="0" applyBorder="0" applyAlignment="0" applyProtection="0"/>
    <xf numFmtId="0" fontId="1" fillId="0" borderId="0"/>
    <xf numFmtId="0" fontId="1" fillId="0" borderId="0"/>
    <xf numFmtId="0" fontId="1" fillId="0" borderId="0"/>
    <xf numFmtId="41" fontId="52" fillId="23" borderId="0">
      <alignment horizontal="left" vertical="center"/>
    </xf>
    <xf numFmtId="0" fontId="3" fillId="0" borderId="0"/>
    <xf numFmtId="41" fontId="1" fillId="31" borderId="1">
      <alignment horizontal="left" vertical="center"/>
      <protection locked="0"/>
    </xf>
    <xf numFmtId="0" fontId="3" fillId="0" borderId="0"/>
    <xf numFmtId="0" fontId="1" fillId="4" borderId="0" applyNumberFormat="0" applyBorder="0" applyAlignment="0" applyProtection="0"/>
    <xf numFmtId="164" fontId="4" fillId="0" borderId="0" applyFont="0" applyFill="0" applyBorder="0" applyAlignment="0" applyProtection="0"/>
    <xf numFmtId="41" fontId="1" fillId="31" borderId="1">
      <alignment horizontal="left" vertical="center"/>
      <protection locked="0"/>
    </xf>
    <xf numFmtId="41" fontId="1" fillId="31" borderId="1">
      <alignment horizontal="left" vertical="center"/>
      <protection locked="0"/>
    </xf>
    <xf numFmtId="41" fontId="1" fillId="31" borderId="1">
      <alignment horizontal="left" vertical="center"/>
      <protection locked="0"/>
    </xf>
    <xf numFmtId="41" fontId="1" fillId="31" borderId="1">
      <alignment horizontal="left" vertical="center"/>
      <protection locked="0"/>
    </xf>
    <xf numFmtId="41" fontId="1" fillId="31" borderId="1">
      <alignment horizontal="left" vertical="center"/>
      <protection locked="0"/>
    </xf>
    <xf numFmtId="168" fontId="6" fillId="0" borderId="57">
      <alignment horizontal="left"/>
    </xf>
    <xf numFmtId="0" fontId="39" fillId="0" borderId="51" applyNumberFormat="0" applyFill="0" applyAlignment="0" applyProtection="0"/>
    <xf numFmtId="168" fontId="6" fillId="0" borderId="66">
      <alignment horizontal="left"/>
    </xf>
    <xf numFmtId="167" fontId="6" fillId="0" borderId="66">
      <alignment horizontal="left"/>
    </xf>
    <xf numFmtId="165" fontId="6" fillId="0" borderId="57">
      <alignment horizontal="left"/>
    </xf>
    <xf numFmtId="165" fontId="6" fillId="0" borderId="66">
      <alignment horizontal="left"/>
    </xf>
    <xf numFmtId="0" fontId="37" fillId="36" borderId="54" applyNumberFormat="0" applyAlignment="0" applyProtection="0"/>
    <xf numFmtId="167" fontId="6" fillId="0" borderId="66">
      <alignment horizontal="left"/>
    </xf>
    <xf numFmtId="0" fontId="37" fillId="36" borderId="45" applyNumberFormat="0" applyAlignment="0" applyProtection="0"/>
    <xf numFmtId="0" fontId="36" fillId="36" borderId="44" applyNumberFormat="0" applyAlignment="0" applyProtection="0"/>
    <xf numFmtId="0" fontId="36" fillId="36" borderId="44" applyNumberFormat="0" applyAlignment="0" applyProtection="0"/>
    <xf numFmtId="0" fontId="36" fillId="36" borderId="44" applyNumberFormat="0" applyAlignment="0" applyProtection="0"/>
    <xf numFmtId="168" fontId="6" fillId="0" borderId="48">
      <alignment horizontal="left"/>
    </xf>
    <xf numFmtId="168" fontId="6" fillId="0" borderId="48">
      <alignment horizontal="left"/>
    </xf>
    <xf numFmtId="168" fontId="6" fillId="0" borderId="48">
      <alignment horizontal="left"/>
    </xf>
    <xf numFmtId="167" fontId="6" fillId="0" borderId="48">
      <alignment horizontal="left"/>
    </xf>
    <xf numFmtId="166" fontId="6" fillId="0" borderId="48">
      <alignment horizontal="left"/>
    </xf>
    <xf numFmtId="166" fontId="6" fillId="0" borderId="48">
      <alignment horizontal="left"/>
    </xf>
    <xf numFmtId="166" fontId="6" fillId="0" borderId="48">
      <alignment horizontal="left"/>
    </xf>
    <xf numFmtId="165" fontId="6" fillId="0" borderId="48">
      <alignment horizontal="left"/>
    </xf>
    <xf numFmtId="165" fontId="6" fillId="0" borderId="48">
      <alignment horizontal="left"/>
    </xf>
    <xf numFmtId="165" fontId="6" fillId="0" borderId="48">
      <alignment horizontal="left"/>
    </xf>
    <xf numFmtId="168" fontId="6" fillId="0" borderId="66">
      <alignment horizontal="left"/>
    </xf>
    <xf numFmtId="0" fontId="4" fillId="38" borderId="47" applyNumberFormat="0" applyFont="0" applyAlignment="0" applyProtection="0"/>
    <xf numFmtId="165" fontId="6" fillId="0" borderId="66">
      <alignment horizontal="left"/>
    </xf>
    <xf numFmtId="0" fontId="36" fillId="36" borderId="35" applyNumberFormat="0" applyAlignment="0" applyProtection="0"/>
    <xf numFmtId="0" fontId="37" fillId="36" borderId="36" applyNumberFormat="0" applyAlignment="0" applyProtection="0"/>
    <xf numFmtId="0" fontId="38" fillId="10" borderId="36" applyNumberFormat="0" applyAlignment="0" applyProtection="0"/>
    <xf numFmtId="0" fontId="39" fillId="0" borderId="37" applyNumberFormat="0" applyFill="0" applyAlignment="0" applyProtection="0"/>
    <xf numFmtId="0" fontId="37" fillId="36" borderId="45" applyNumberFormat="0" applyAlignment="0" applyProtection="0"/>
    <xf numFmtId="167" fontId="6" fillId="0" borderId="57">
      <alignment horizontal="left"/>
    </xf>
    <xf numFmtId="0" fontId="4" fillId="38" borderId="38" applyNumberFormat="0" applyFont="0" applyAlignment="0" applyProtection="0"/>
    <xf numFmtId="166" fontId="6" fillId="0" borderId="57">
      <alignment horizontal="left"/>
    </xf>
    <xf numFmtId="166" fontId="6" fillId="0" borderId="57">
      <alignment horizontal="left"/>
    </xf>
    <xf numFmtId="167" fontId="6" fillId="0" borderId="57">
      <alignment horizontal="left"/>
    </xf>
    <xf numFmtId="167" fontId="6" fillId="0" borderId="57">
      <alignment horizontal="left"/>
    </xf>
    <xf numFmtId="167" fontId="6" fillId="0" borderId="57">
      <alignment horizontal="left"/>
    </xf>
    <xf numFmtId="0" fontId="36" fillId="36" borderId="53" applyNumberFormat="0" applyAlignment="0" applyProtection="0"/>
    <xf numFmtId="0" fontId="36" fillId="36" borderId="53" applyNumberFormat="0" applyAlignment="0" applyProtection="0"/>
    <xf numFmtId="0" fontId="36" fillId="36" borderId="53" applyNumberFormat="0" applyAlignment="0" applyProtection="0"/>
    <xf numFmtId="0" fontId="37" fillId="36" borderId="54" applyNumberFormat="0" applyAlignment="0" applyProtection="0"/>
    <xf numFmtId="166" fontId="6" fillId="0" borderId="66">
      <alignment horizontal="left"/>
    </xf>
    <xf numFmtId="0" fontId="37" fillId="36" borderId="45" applyNumberFormat="0" applyAlignment="0" applyProtection="0"/>
    <xf numFmtId="166" fontId="6" fillId="0" borderId="48">
      <alignment horizontal="left"/>
    </xf>
    <xf numFmtId="165" fontId="6" fillId="0" borderId="39">
      <alignment horizontal="left"/>
    </xf>
    <xf numFmtId="166" fontId="6" fillId="0" borderId="39">
      <alignment horizontal="left"/>
    </xf>
    <xf numFmtId="167" fontId="6" fillId="0" borderId="39">
      <alignment horizontal="left"/>
    </xf>
    <xf numFmtId="168" fontId="6" fillId="0" borderId="39">
      <alignment horizontal="left"/>
    </xf>
    <xf numFmtId="0" fontId="36" fillId="36" borderId="40" applyNumberFormat="0" applyAlignment="0" applyProtection="0"/>
    <xf numFmtId="0" fontId="37" fillId="36" borderId="41" applyNumberFormat="0" applyAlignment="0" applyProtection="0"/>
    <xf numFmtId="0" fontId="38" fillId="10" borderId="41" applyNumberFormat="0" applyAlignment="0" applyProtection="0"/>
    <xf numFmtId="0" fontId="39" fillId="0" borderId="42" applyNumberFormat="0" applyFill="0" applyAlignment="0" applyProtection="0"/>
    <xf numFmtId="0" fontId="4" fillId="38" borderId="43" applyNumberFormat="0" applyFont="0" applyAlignment="0" applyProtection="0"/>
    <xf numFmtId="0" fontId="36" fillId="36" borderId="53" applyNumberFormat="0" applyAlignment="0" applyProtection="0"/>
    <xf numFmtId="0" fontId="36" fillId="36" borderId="53" applyNumberFormat="0" applyAlignment="0" applyProtection="0"/>
    <xf numFmtId="165" fontId="6" fillId="0" borderId="66">
      <alignment horizontal="left"/>
    </xf>
    <xf numFmtId="167" fontId="6" fillId="0" borderId="57">
      <alignment horizontal="left"/>
    </xf>
    <xf numFmtId="168" fontId="6" fillId="0" borderId="57">
      <alignment horizontal="left"/>
    </xf>
    <xf numFmtId="165" fontId="6" fillId="0" borderId="57">
      <alignment horizontal="left"/>
    </xf>
    <xf numFmtId="0" fontId="37" fillId="36" borderId="54" applyNumberFormat="0" applyAlignment="0" applyProtection="0"/>
    <xf numFmtId="0" fontId="39" fillId="0" borderId="64" applyNumberFormat="0" applyFill="0" applyAlignment="0" applyProtection="0"/>
    <xf numFmtId="0" fontId="38" fillId="10" borderId="50" applyNumberFormat="0" applyAlignment="0" applyProtection="0"/>
    <xf numFmtId="0" fontId="36" fillId="36" borderId="53" applyNumberFormat="0" applyAlignment="0" applyProtection="0"/>
    <xf numFmtId="168" fontId="6" fillId="0" borderId="66">
      <alignment horizontal="left"/>
    </xf>
    <xf numFmtId="0" fontId="37" fillId="36" borderId="54" applyNumberFormat="0" applyAlignment="0" applyProtection="0"/>
    <xf numFmtId="165" fontId="6" fillId="0" borderId="39">
      <alignment horizontal="left"/>
    </xf>
    <xf numFmtId="165" fontId="6" fillId="0" borderId="39">
      <alignment horizontal="left"/>
    </xf>
    <xf numFmtId="165" fontId="6" fillId="0" borderId="39">
      <alignment horizontal="left"/>
    </xf>
    <xf numFmtId="165" fontId="6" fillId="0" borderId="39">
      <alignment horizontal="left"/>
    </xf>
    <xf numFmtId="165" fontId="6" fillId="0" borderId="39">
      <alignment horizontal="left"/>
    </xf>
    <xf numFmtId="165" fontId="6" fillId="0" borderId="39">
      <alignment horizontal="left"/>
    </xf>
    <xf numFmtId="166" fontId="6" fillId="0" borderId="39">
      <alignment horizontal="left"/>
    </xf>
    <xf numFmtId="166" fontId="6" fillId="0" borderId="39">
      <alignment horizontal="left"/>
    </xf>
    <xf numFmtId="166" fontId="6" fillId="0" borderId="39">
      <alignment horizontal="left"/>
    </xf>
    <xf numFmtId="166" fontId="6" fillId="0" borderId="39">
      <alignment horizontal="left"/>
    </xf>
    <xf numFmtId="166" fontId="6" fillId="0" borderId="39">
      <alignment horizontal="left"/>
    </xf>
    <xf numFmtId="166" fontId="6" fillId="0" borderId="39">
      <alignment horizontal="left"/>
    </xf>
    <xf numFmtId="167" fontId="6" fillId="0" borderId="39">
      <alignment horizontal="left"/>
    </xf>
    <xf numFmtId="167" fontId="6" fillId="0" borderId="39">
      <alignment horizontal="left"/>
    </xf>
    <xf numFmtId="167" fontId="6" fillId="0" borderId="39">
      <alignment horizontal="left"/>
    </xf>
    <xf numFmtId="167" fontId="6" fillId="0" borderId="39">
      <alignment horizontal="left"/>
    </xf>
    <xf numFmtId="167" fontId="6" fillId="0" borderId="39">
      <alignment horizontal="left"/>
    </xf>
    <xf numFmtId="167" fontId="6" fillId="0" borderId="39">
      <alignment horizontal="left"/>
    </xf>
    <xf numFmtId="168" fontId="6" fillId="0" borderId="39">
      <alignment horizontal="left"/>
    </xf>
    <xf numFmtId="168" fontId="6" fillId="0" borderId="39">
      <alignment horizontal="left"/>
    </xf>
    <xf numFmtId="168" fontId="6" fillId="0" borderId="39">
      <alignment horizontal="left"/>
    </xf>
    <xf numFmtId="168" fontId="6" fillId="0" borderId="39">
      <alignment horizontal="left"/>
    </xf>
    <xf numFmtId="168" fontId="6" fillId="0" borderId="39">
      <alignment horizontal="left"/>
    </xf>
    <xf numFmtId="168" fontId="6" fillId="0" borderId="39">
      <alignment horizontal="left"/>
    </xf>
    <xf numFmtId="0" fontId="36" fillId="36" borderId="35" applyNumberFormat="0" applyAlignment="0" applyProtection="0"/>
    <xf numFmtId="0" fontId="36" fillId="36" borderId="35" applyNumberFormat="0" applyAlignment="0" applyProtection="0"/>
    <xf numFmtId="0" fontId="36" fillId="36" borderId="35" applyNumberFormat="0" applyAlignment="0" applyProtection="0"/>
    <xf numFmtId="0" fontId="36" fillId="36" borderId="35" applyNumberFormat="0" applyAlignment="0" applyProtection="0"/>
    <xf numFmtId="0" fontId="36" fillId="36" borderId="35" applyNumberFormat="0" applyAlignment="0" applyProtection="0"/>
    <xf numFmtId="0" fontId="36" fillId="36" borderId="35" applyNumberFormat="0" applyAlignment="0" applyProtection="0"/>
    <xf numFmtId="0" fontId="37" fillId="36" borderId="36" applyNumberFormat="0" applyAlignment="0" applyProtection="0"/>
    <xf numFmtId="0" fontId="37" fillId="36" borderId="36" applyNumberFormat="0" applyAlignment="0" applyProtection="0"/>
    <xf numFmtId="0" fontId="37" fillId="36" borderId="36" applyNumberFormat="0" applyAlignment="0" applyProtection="0"/>
    <xf numFmtId="0" fontId="37" fillId="36" borderId="36" applyNumberFormat="0" applyAlignment="0" applyProtection="0"/>
    <xf numFmtId="0" fontId="37" fillId="36" borderId="36" applyNumberFormat="0" applyAlignment="0" applyProtection="0"/>
    <xf numFmtId="0" fontId="37" fillId="36" borderId="36" applyNumberFormat="0" applyAlignment="0" applyProtection="0"/>
    <xf numFmtId="0" fontId="38" fillId="10" borderId="36" applyNumberFormat="0" applyAlignment="0" applyProtection="0"/>
    <xf numFmtId="0" fontId="38" fillId="10" borderId="36" applyNumberFormat="0" applyAlignment="0" applyProtection="0"/>
    <xf numFmtId="0" fontId="38" fillId="10" borderId="36" applyNumberFormat="0" applyAlignment="0" applyProtection="0"/>
    <xf numFmtId="0" fontId="38" fillId="10" borderId="36" applyNumberFormat="0" applyAlignment="0" applyProtection="0"/>
    <xf numFmtId="0" fontId="38" fillId="10" borderId="36" applyNumberFormat="0" applyAlignment="0" applyProtection="0"/>
    <xf numFmtId="0" fontId="38" fillId="10" borderId="36" applyNumberFormat="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4" fillId="38" borderId="38" applyNumberFormat="0" applyFont="0" applyAlignment="0" applyProtection="0"/>
    <xf numFmtId="0" fontId="4" fillId="38" borderId="38" applyNumberFormat="0" applyFont="0" applyAlignment="0" applyProtection="0"/>
    <xf numFmtId="0" fontId="4" fillId="38" borderId="38" applyNumberFormat="0" applyFont="0" applyAlignment="0" applyProtection="0"/>
    <xf numFmtId="0" fontId="4" fillId="38" borderId="38" applyNumberFormat="0" applyFont="0" applyAlignment="0" applyProtection="0"/>
    <xf numFmtId="0" fontId="4" fillId="38" borderId="38" applyNumberFormat="0" applyFont="0" applyAlignment="0" applyProtection="0"/>
    <xf numFmtId="0" fontId="4" fillId="38" borderId="38" applyNumberFormat="0" applyFont="0" applyAlignment="0" applyProtection="0"/>
    <xf numFmtId="0" fontId="37" fillId="36" borderId="54" applyNumberFormat="0" applyAlignment="0" applyProtection="0"/>
    <xf numFmtId="166" fontId="6" fillId="0" borderId="57">
      <alignment horizontal="left"/>
    </xf>
    <xf numFmtId="0" fontId="39" fillId="0" borderId="37" applyNumberFormat="0" applyFill="0" applyAlignment="0" applyProtection="0"/>
    <xf numFmtId="0" fontId="36" fillId="36" borderId="35" applyNumberFormat="0" applyAlignment="0" applyProtection="0"/>
    <xf numFmtId="0" fontId="37" fillId="36" borderId="36" applyNumberFormat="0" applyAlignment="0" applyProtection="0"/>
    <xf numFmtId="0" fontId="38" fillId="10" borderId="36" applyNumberFormat="0" applyAlignment="0" applyProtection="0"/>
    <xf numFmtId="0" fontId="39" fillId="0" borderId="37" applyNumberFormat="0" applyFill="0" applyAlignment="0" applyProtection="0"/>
    <xf numFmtId="0" fontId="4" fillId="38" borderId="38" applyNumberFormat="0" applyFont="0" applyAlignment="0" applyProtection="0"/>
    <xf numFmtId="165" fontId="6" fillId="0" borderId="39">
      <alignment horizontal="left"/>
    </xf>
    <xf numFmtId="166" fontId="6" fillId="0" borderId="39">
      <alignment horizontal="left"/>
    </xf>
    <xf numFmtId="167" fontId="6" fillId="0" borderId="39">
      <alignment horizontal="left"/>
    </xf>
    <xf numFmtId="168" fontId="6" fillId="0" borderId="39">
      <alignment horizontal="left"/>
    </xf>
    <xf numFmtId="0" fontId="36" fillId="36" borderId="35" applyNumberFormat="0" applyAlignment="0" applyProtection="0"/>
    <xf numFmtId="0" fontId="37" fillId="36" borderId="36" applyNumberFormat="0" applyAlignment="0" applyProtection="0"/>
    <xf numFmtId="0" fontId="38" fillId="10" borderId="36" applyNumberFormat="0" applyAlignment="0" applyProtection="0"/>
    <xf numFmtId="0" fontId="39" fillId="0" borderId="37" applyNumberFormat="0" applyFill="0" applyAlignment="0" applyProtection="0"/>
    <xf numFmtId="165" fontId="6" fillId="0" borderId="57">
      <alignment horizontal="left"/>
    </xf>
    <xf numFmtId="0" fontId="4" fillId="38" borderId="38" applyNumberFormat="0" applyFont="0" applyAlignment="0" applyProtection="0"/>
    <xf numFmtId="168" fontId="6" fillId="0" borderId="57">
      <alignment horizontal="left"/>
    </xf>
    <xf numFmtId="165" fontId="6" fillId="0" borderId="57">
      <alignment horizontal="left"/>
    </xf>
    <xf numFmtId="0" fontId="37" fillId="36" borderId="54" applyNumberFormat="0" applyAlignment="0" applyProtection="0"/>
    <xf numFmtId="0" fontId="37" fillId="36" borderId="36" applyNumberFormat="0" applyAlignment="0" applyProtection="0"/>
    <xf numFmtId="0" fontId="38" fillId="10" borderId="36" applyNumberFormat="0" applyAlignment="0" applyProtection="0"/>
    <xf numFmtId="166" fontId="6" fillId="0" borderId="66">
      <alignment horizontal="left"/>
    </xf>
    <xf numFmtId="0" fontId="36" fillId="36" borderId="35" applyNumberFormat="0" applyAlignment="0" applyProtection="0"/>
    <xf numFmtId="0" fontId="36" fillId="36" borderId="35" applyNumberFormat="0" applyAlignment="0" applyProtection="0"/>
    <xf numFmtId="0" fontId="36" fillId="36" borderId="35" applyNumberFormat="0" applyAlignment="0" applyProtection="0"/>
    <xf numFmtId="0" fontId="36" fillId="36" borderId="35" applyNumberFormat="0" applyAlignment="0" applyProtection="0"/>
    <xf numFmtId="0" fontId="36" fillId="36" borderId="35" applyNumberFormat="0" applyAlignment="0" applyProtection="0"/>
    <xf numFmtId="0" fontId="36" fillId="36" borderId="35" applyNumberFormat="0" applyAlignment="0" applyProtection="0"/>
    <xf numFmtId="0" fontId="37" fillId="36" borderId="36" applyNumberFormat="0" applyAlignment="0" applyProtection="0"/>
    <xf numFmtId="0" fontId="37" fillId="36" borderId="36" applyNumberFormat="0" applyAlignment="0" applyProtection="0"/>
    <xf numFmtId="0" fontId="37" fillId="36" borderId="36" applyNumberFormat="0" applyAlignment="0" applyProtection="0"/>
    <xf numFmtId="0" fontId="37" fillId="36" borderId="36" applyNumberFormat="0" applyAlignment="0" applyProtection="0"/>
    <xf numFmtId="0" fontId="37" fillId="36" borderId="36" applyNumberFormat="0" applyAlignment="0" applyProtection="0"/>
    <xf numFmtId="0" fontId="37" fillId="36" borderId="36" applyNumberFormat="0" applyAlignment="0" applyProtection="0"/>
    <xf numFmtId="0" fontId="38" fillId="10" borderId="36" applyNumberFormat="0" applyAlignment="0" applyProtection="0"/>
    <xf numFmtId="0" fontId="38" fillId="10" borderId="36" applyNumberFormat="0" applyAlignment="0" applyProtection="0"/>
    <xf numFmtId="0" fontId="38" fillId="10" borderId="36" applyNumberFormat="0" applyAlignment="0" applyProtection="0"/>
    <xf numFmtId="0" fontId="38" fillId="10" borderId="36" applyNumberFormat="0" applyAlignment="0" applyProtection="0"/>
    <xf numFmtId="0" fontId="38" fillId="10" borderId="36" applyNumberFormat="0" applyAlignment="0" applyProtection="0"/>
    <xf numFmtId="0" fontId="38" fillId="10" borderId="36" applyNumberFormat="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4" fillId="38" borderId="38" applyNumberFormat="0" applyFont="0" applyAlignment="0" applyProtection="0"/>
    <xf numFmtId="0" fontId="4" fillId="38" borderId="38" applyNumberFormat="0" applyFont="0" applyAlignment="0" applyProtection="0"/>
    <xf numFmtId="0" fontId="4" fillId="38" borderId="38" applyNumberFormat="0" applyFont="0" applyAlignment="0" applyProtection="0"/>
    <xf numFmtId="0" fontId="4" fillId="38" borderId="38" applyNumberFormat="0" applyFont="0" applyAlignment="0" applyProtection="0"/>
    <xf numFmtId="0" fontId="4" fillId="38" borderId="38" applyNumberFormat="0" applyFont="0" applyAlignment="0" applyProtection="0"/>
    <xf numFmtId="0" fontId="4" fillId="38" borderId="38" applyNumberFormat="0" applyFont="0" applyAlignment="0" applyProtection="0"/>
    <xf numFmtId="0" fontId="36" fillId="36" borderId="35" applyNumberFormat="0" applyAlignment="0" applyProtection="0"/>
    <xf numFmtId="167" fontId="6" fillId="0" borderId="39">
      <alignment horizontal="left"/>
    </xf>
    <xf numFmtId="166" fontId="6" fillId="0" borderId="39">
      <alignment horizontal="left"/>
    </xf>
    <xf numFmtId="0" fontId="4" fillId="38" borderId="38" applyNumberFormat="0" applyFont="0" applyAlignment="0" applyProtection="0"/>
    <xf numFmtId="168" fontId="6" fillId="0" borderId="39">
      <alignment horizontal="left"/>
    </xf>
    <xf numFmtId="165" fontId="6" fillId="0" borderId="39">
      <alignment horizontal="left"/>
    </xf>
    <xf numFmtId="0" fontId="4" fillId="38" borderId="38" applyNumberFormat="0" applyFont="0" applyAlignment="0" applyProtection="0"/>
    <xf numFmtId="0" fontId="36" fillId="36" borderId="35" applyNumberFormat="0" applyAlignment="0" applyProtection="0"/>
    <xf numFmtId="0" fontId="37" fillId="36" borderId="36" applyNumberFormat="0" applyAlignment="0" applyProtection="0"/>
    <xf numFmtId="0" fontId="38" fillId="10" borderId="36" applyNumberFormat="0" applyAlignment="0" applyProtection="0"/>
    <xf numFmtId="0" fontId="39" fillId="0" borderId="37" applyNumberFormat="0" applyFill="0" applyAlignment="0" applyProtection="0"/>
    <xf numFmtId="0" fontId="4" fillId="38" borderId="38" applyNumberFormat="0" applyFont="0" applyAlignment="0" applyProtection="0"/>
    <xf numFmtId="165" fontId="6" fillId="0" borderId="39">
      <alignment horizontal="left"/>
    </xf>
    <xf numFmtId="166" fontId="6" fillId="0" borderId="39">
      <alignment horizontal="left"/>
    </xf>
    <xf numFmtId="167" fontId="6" fillId="0" borderId="39">
      <alignment horizontal="left"/>
    </xf>
    <xf numFmtId="168" fontId="6" fillId="0" borderId="39">
      <alignment horizontal="left"/>
    </xf>
    <xf numFmtId="0" fontId="36" fillId="36" borderId="35" applyNumberFormat="0" applyAlignment="0" applyProtection="0"/>
    <xf numFmtId="0" fontId="37" fillId="36" borderId="36" applyNumberFormat="0" applyAlignment="0" applyProtection="0"/>
    <xf numFmtId="0" fontId="38" fillId="10" borderId="36" applyNumberFormat="0" applyAlignment="0" applyProtection="0"/>
    <xf numFmtId="0" fontId="39" fillId="0" borderId="37" applyNumberFormat="0" applyFill="0" applyAlignment="0" applyProtection="0"/>
    <xf numFmtId="0" fontId="4" fillId="38" borderId="38" applyNumberFormat="0" applyFont="0" applyAlignment="0" applyProtection="0"/>
    <xf numFmtId="165" fontId="6" fillId="0" borderId="39">
      <alignment horizontal="left"/>
    </xf>
    <xf numFmtId="165" fontId="6" fillId="0" borderId="39">
      <alignment horizontal="left"/>
    </xf>
    <xf numFmtId="165" fontId="6" fillId="0" borderId="39">
      <alignment horizontal="left"/>
    </xf>
    <xf numFmtId="165" fontId="6" fillId="0" borderId="39">
      <alignment horizontal="left"/>
    </xf>
    <xf numFmtId="165" fontId="6" fillId="0" borderId="39">
      <alignment horizontal="left"/>
    </xf>
    <xf numFmtId="165" fontId="6" fillId="0" borderId="39">
      <alignment horizontal="left"/>
    </xf>
    <xf numFmtId="166" fontId="6" fillId="0" borderId="39">
      <alignment horizontal="left"/>
    </xf>
    <xf numFmtId="166" fontId="6" fillId="0" borderId="39">
      <alignment horizontal="left"/>
    </xf>
    <xf numFmtId="166" fontId="6" fillId="0" borderId="39">
      <alignment horizontal="left"/>
    </xf>
    <xf numFmtId="166" fontId="6" fillId="0" borderId="39">
      <alignment horizontal="left"/>
    </xf>
    <xf numFmtId="166" fontId="6" fillId="0" borderId="39">
      <alignment horizontal="left"/>
    </xf>
    <xf numFmtId="166" fontId="6" fillId="0" borderId="39">
      <alignment horizontal="left"/>
    </xf>
    <xf numFmtId="167" fontId="6" fillId="0" borderId="39">
      <alignment horizontal="left"/>
    </xf>
    <xf numFmtId="167" fontId="6" fillId="0" borderId="39">
      <alignment horizontal="left"/>
    </xf>
    <xf numFmtId="167" fontId="6" fillId="0" borderId="39">
      <alignment horizontal="left"/>
    </xf>
    <xf numFmtId="167" fontId="6" fillId="0" borderId="39">
      <alignment horizontal="left"/>
    </xf>
    <xf numFmtId="167" fontId="6" fillId="0" borderId="39">
      <alignment horizontal="left"/>
    </xf>
    <xf numFmtId="167" fontId="6" fillId="0" borderId="39">
      <alignment horizontal="left"/>
    </xf>
    <xf numFmtId="168" fontId="6" fillId="0" borderId="39">
      <alignment horizontal="left"/>
    </xf>
    <xf numFmtId="168" fontId="6" fillId="0" borderId="39">
      <alignment horizontal="left"/>
    </xf>
    <xf numFmtId="168" fontId="6" fillId="0" borderId="39">
      <alignment horizontal="left"/>
    </xf>
    <xf numFmtId="168" fontId="6" fillId="0" borderId="39">
      <alignment horizontal="left"/>
    </xf>
    <xf numFmtId="168" fontId="6" fillId="0" borderId="39">
      <alignment horizontal="left"/>
    </xf>
    <xf numFmtId="168" fontId="6" fillId="0" borderId="39">
      <alignment horizontal="left"/>
    </xf>
    <xf numFmtId="0" fontId="36" fillId="36" borderId="35" applyNumberFormat="0" applyAlignment="0" applyProtection="0"/>
    <xf numFmtId="0" fontId="36" fillId="36" borderId="35" applyNumberFormat="0" applyAlignment="0" applyProtection="0"/>
    <xf numFmtId="0" fontId="36" fillId="36" borderId="35" applyNumberFormat="0" applyAlignment="0" applyProtection="0"/>
    <xf numFmtId="0" fontId="36" fillId="36" borderId="35" applyNumberFormat="0" applyAlignment="0" applyProtection="0"/>
    <xf numFmtId="0" fontId="36" fillId="36" borderId="35" applyNumberFormat="0" applyAlignment="0" applyProtection="0"/>
    <xf numFmtId="0" fontId="36" fillId="36" borderId="35" applyNumberFormat="0" applyAlignment="0" applyProtection="0"/>
    <xf numFmtId="0" fontId="37" fillId="36" borderId="36" applyNumberFormat="0" applyAlignment="0" applyProtection="0"/>
    <xf numFmtId="0" fontId="37" fillId="36" borderId="36" applyNumberFormat="0" applyAlignment="0" applyProtection="0"/>
    <xf numFmtId="0" fontId="37" fillId="36" borderId="36" applyNumberFormat="0" applyAlignment="0" applyProtection="0"/>
    <xf numFmtId="0" fontId="37" fillId="36" borderId="36" applyNumberFormat="0" applyAlignment="0" applyProtection="0"/>
    <xf numFmtId="0" fontId="37" fillId="36" borderId="36" applyNumberFormat="0" applyAlignment="0" applyProtection="0"/>
    <xf numFmtId="0" fontId="37" fillId="36" borderId="36" applyNumberFormat="0" applyAlignment="0" applyProtection="0"/>
    <xf numFmtId="0" fontId="38" fillId="10" borderId="36" applyNumberFormat="0" applyAlignment="0" applyProtection="0"/>
    <xf numFmtId="0" fontId="38" fillId="10" borderId="36" applyNumberFormat="0" applyAlignment="0" applyProtection="0"/>
    <xf numFmtId="0" fontId="38" fillId="10" borderId="36" applyNumberFormat="0" applyAlignment="0" applyProtection="0"/>
    <xf numFmtId="0" fontId="38" fillId="10" borderId="36" applyNumberFormat="0" applyAlignment="0" applyProtection="0"/>
    <xf numFmtId="0" fontId="38" fillId="10" borderId="36" applyNumberFormat="0" applyAlignment="0" applyProtection="0"/>
    <xf numFmtId="0" fontId="38" fillId="10" borderId="36" applyNumberFormat="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4" fillId="38" borderId="38" applyNumberFormat="0" applyFont="0" applyAlignment="0" applyProtection="0"/>
    <xf numFmtId="0" fontId="4" fillId="38" borderId="38" applyNumberFormat="0" applyFont="0" applyAlignment="0" applyProtection="0"/>
    <xf numFmtId="0" fontId="4" fillId="38" borderId="38" applyNumberFormat="0" applyFont="0" applyAlignment="0" applyProtection="0"/>
    <xf numFmtId="0" fontId="4" fillId="38" borderId="38" applyNumberFormat="0" applyFont="0" applyAlignment="0" applyProtection="0"/>
    <xf numFmtId="0" fontId="4" fillId="38" borderId="38" applyNumberFormat="0" applyFont="0" applyAlignment="0" applyProtection="0"/>
    <xf numFmtId="0" fontId="4" fillId="38" borderId="38" applyNumberFormat="0" applyFont="0" applyAlignment="0" applyProtection="0"/>
    <xf numFmtId="165" fontId="6" fillId="0" borderId="39">
      <alignment horizontal="left"/>
    </xf>
    <xf numFmtId="165" fontId="6" fillId="0" borderId="39">
      <alignment horizontal="left"/>
    </xf>
    <xf numFmtId="165" fontId="6" fillId="0" borderId="39">
      <alignment horizontal="left"/>
    </xf>
    <xf numFmtId="165" fontId="6" fillId="0" borderId="39">
      <alignment horizontal="left"/>
    </xf>
    <xf numFmtId="165" fontId="6" fillId="0" borderId="39">
      <alignment horizontal="left"/>
    </xf>
    <xf numFmtId="165" fontId="6" fillId="0" borderId="39">
      <alignment horizontal="left"/>
    </xf>
    <xf numFmtId="166" fontId="6" fillId="0" borderId="39">
      <alignment horizontal="left"/>
    </xf>
    <xf numFmtId="166" fontId="6" fillId="0" borderId="39">
      <alignment horizontal="left"/>
    </xf>
    <xf numFmtId="166" fontId="6" fillId="0" borderId="39">
      <alignment horizontal="left"/>
    </xf>
    <xf numFmtId="166" fontId="6" fillId="0" borderId="39">
      <alignment horizontal="left"/>
    </xf>
    <xf numFmtId="166" fontId="6" fillId="0" borderId="39">
      <alignment horizontal="left"/>
    </xf>
    <xf numFmtId="166" fontId="6" fillId="0" borderId="39">
      <alignment horizontal="left"/>
    </xf>
    <xf numFmtId="167" fontId="6" fillId="0" borderId="39">
      <alignment horizontal="left"/>
    </xf>
    <xf numFmtId="167" fontId="6" fillId="0" borderId="39">
      <alignment horizontal="left"/>
    </xf>
    <xf numFmtId="167" fontId="6" fillId="0" borderId="39">
      <alignment horizontal="left"/>
    </xf>
    <xf numFmtId="167" fontId="6" fillId="0" borderId="39">
      <alignment horizontal="left"/>
    </xf>
    <xf numFmtId="167" fontId="6" fillId="0" borderId="39">
      <alignment horizontal="left"/>
    </xf>
    <xf numFmtId="167" fontId="6" fillId="0" borderId="39">
      <alignment horizontal="left"/>
    </xf>
    <xf numFmtId="168" fontId="6" fillId="0" borderId="39">
      <alignment horizontal="left"/>
    </xf>
    <xf numFmtId="168" fontId="6" fillId="0" borderId="39">
      <alignment horizontal="left"/>
    </xf>
    <xf numFmtId="168" fontId="6" fillId="0" borderId="39">
      <alignment horizontal="left"/>
    </xf>
    <xf numFmtId="168" fontId="6" fillId="0" borderId="39">
      <alignment horizontal="left"/>
    </xf>
    <xf numFmtId="168" fontId="6" fillId="0" borderId="39">
      <alignment horizontal="left"/>
    </xf>
    <xf numFmtId="168" fontId="6" fillId="0" borderId="39">
      <alignment horizontal="left"/>
    </xf>
    <xf numFmtId="0" fontId="36" fillId="36" borderId="35" applyNumberFormat="0" applyAlignment="0" applyProtection="0"/>
    <xf numFmtId="0" fontId="36" fillId="36" borderId="35" applyNumberFormat="0" applyAlignment="0" applyProtection="0"/>
    <xf numFmtId="0" fontId="36" fillId="36" borderId="35" applyNumberFormat="0" applyAlignment="0" applyProtection="0"/>
    <xf numFmtId="0" fontId="36" fillId="36" borderId="35" applyNumberFormat="0" applyAlignment="0" applyProtection="0"/>
    <xf numFmtId="0" fontId="36" fillId="36" borderId="35" applyNumberFormat="0" applyAlignment="0" applyProtection="0"/>
    <xf numFmtId="0" fontId="36" fillId="36" borderId="35" applyNumberFormat="0" applyAlignment="0" applyProtection="0"/>
    <xf numFmtId="0" fontId="37" fillId="36" borderId="36" applyNumberFormat="0" applyAlignment="0" applyProtection="0"/>
    <xf numFmtId="0" fontId="37" fillId="36" borderId="36" applyNumberFormat="0" applyAlignment="0" applyProtection="0"/>
    <xf numFmtId="0" fontId="37" fillId="36" borderId="36" applyNumberFormat="0" applyAlignment="0" applyProtection="0"/>
    <xf numFmtId="0" fontId="37" fillId="36" borderId="36" applyNumberFormat="0" applyAlignment="0" applyProtection="0"/>
    <xf numFmtId="0" fontId="37" fillId="36" borderId="36" applyNumberFormat="0" applyAlignment="0" applyProtection="0"/>
    <xf numFmtId="0" fontId="37" fillId="36" borderId="36" applyNumberFormat="0" applyAlignment="0" applyProtection="0"/>
    <xf numFmtId="0" fontId="38" fillId="10" borderId="36" applyNumberFormat="0" applyAlignment="0" applyProtection="0"/>
    <xf numFmtId="0" fontId="38" fillId="10" borderId="36" applyNumberFormat="0" applyAlignment="0" applyProtection="0"/>
    <xf numFmtId="0" fontId="38" fillId="10" borderId="36" applyNumberFormat="0" applyAlignment="0" applyProtection="0"/>
    <xf numFmtId="0" fontId="38" fillId="10" borderId="36" applyNumberFormat="0" applyAlignment="0" applyProtection="0"/>
    <xf numFmtId="0" fontId="38" fillId="10" borderId="36" applyNumberFormat="0" applyAlignment="0" applyProtection="0"/>
    <xf numFmtId="0" fontId="38" fillId="10" borderId="36" applyNumberFormat="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4" fillId="38" borderId="38" applyNumberFormat="0" applyFont="0" applyAlignment="0" applyProtection="0"/>
    <xf numFmtId="0" fontId="4" fillId="38" borderId="38" applyNumberFormat="0" applyFont="0" applyAlignment="0" applyProtection="0"/>
    <xf numFmtId="0" fontId="4" fillId="38" borderId="38" applyNumberFormat="0" applyFont="0" applyAlignment="0" applyProtection="0"/>
    <xf numFmtId="0" fontId="4" fillId="38" borderId="38" applyNumberFormat="0" applyFont="0" applyAlignment="0" applyProtection="0"/>
    <xf numFmtId="0" fontId="4" fillId="38" borderId="38" applyNumberFormat="0" applyFont="0" applyAlignment="0" applyProtection="0"/>
    <xf numFmtId="0" fontId="4" fillId="38" borderId="38" applyNumberFormat="0" applyFont="0" applyAlignment="0" applyProtection="0"/>
    <xf numFmtId="165" fontId="6" fillId="0" borderId="39">
      <alignment horizontal="left"/>
    </xf>
    <xf numFmtId="165" fontId="6" fillId="0" borderId="39">
      <alignment horizontal="left"/>
    </xf>
    <xf numFmtId="165" fontId="6" fillId="0" borderId="39">
      <alignment horizontal="left"/>
    </xf>
    <xf numFmtId="165" fontId="6" fillId="0" borderId="39">
      <alignment horizontal="left"/>
    </xf>
    <xf numFmtId="165" fontId="6" fillId="0" borderId="39">
      <alignment horizontal="left"/>
    </xf>
    <xf numFmtId="165" fontId="6" fillId="0" borderId="39">
      <alignment horizontal="left"/>
    </xf>
    <xf numFmtId="166" fontId="6" fillId="0" borderId="39">
      <alignment horizontal="left"/>
    </xf>
    <xf numFmtId="166" fontId="6" fillId="0" borderId="39">
      <alignment horizontal="left"/>
    </xf>
    <xf numFmtId="166" fontId="6" fillId="0" borderId="39">
      <alignment horizontal="left"/>
    </xf>
    <xf numFmtId="166" fontId="6" fillId="0" borderId="39">
      <alignment horizontal="left"/>
    </xf>
    <xf numFmtId="166" fontId="6" fillId="0" borderId="39">
      <alignment horizontal="left"/>
    </xf>
    <xf numFmtId="166" fontId="6" fillId="0" borderId="39">
      <alignment horizontal="left"/>
    </xf>
    <xf numFmtId="167" fontId="6" fillId="0" borderId="39">
      <alignment horizontal="left"/>
    </xf>
    <xf numFmtId="167" fontId="6" fillId="0" borderId="39">
      <alignment horizontal="left"/>
    </xf>
    <xf numFmtId="167" fontId="6" fillId="0" borderId="39">
      <alignment horizontal="left"/>
    </xf>
    <xf numFmtId="167" fontId="6" fillId="0" borderId="39">
      <alignment horizontal="left"/>
    </xf>
    <xf numFmtId="167" fontId="6" fillId="0" borderId="39">
      <alignment horizontal="left"/>
    </xf>
    <xf numFmtId="167" fontId="6" fillId="0" borderId="39">
      <alignment horizontal="left"/>
    </xf>
    <xf numFmtId="168" fontId="6" fillId="0" borderId="39">
      <alignment horizontal="left"/>
    </xf>
    <xf numFmtId="168" fontId="6" fillId="0" borderId="39">
      <alignment horizontal="left"/>
    </xf>
    <xf numFmtId="168" fontId="6" fillId="0" borderId="39">
      <alignment horizontal="left"/>
    </xf>
    <xf numFmtId="168" fontId="6" fillId="0" borderId="39">
      <alignment horizontal="left"/>
    </xf>
    <xf numFmtId="168" fontId="6" fillId="0" borderId="39">
      <alignment horizontal="left"/>
    </xf>
    <xf numFmtId="168" fontId="6" fillId="0" borderId="39">
      <alignment horizontal="left"/>
    </xf>
    <xf numFmtId="0" fontId="37" fillId="36" borderId="50" applyNumberFormat="0" applyAlignment="0" applyProtection="0"/>
    <xf numFmtId="0" fontId="36" fillId="36" borderId="49" applyNumberFormat="0" applyAlignment="0" applyProtection="0"/>
    <xf numFmtId="166" fontId="6" fillId="0" borderId="66">
      <alignment horizontal="left"/>
    </xf>
    <xf numFmtId="168" fontId="6" fillId="0" borderId="48">
      <alignment horizontal="left"/>
    </xf>
    <xf numFmtId="165" fontId="6" fillId="0" borderId="66">
      <alignment horizontal="left"/>
    </xf>
    <xf numFmtId="0" fontId="4" fillId="0" borderId="0"/>
    <xf numFmtId="0" fontId="39" fillId="0" borderId="46" applyNumberFormat="0" applyFill="0" applyAlignment="0" applyProtection="0"/>
    <xf numFmtId="0" fontId="38" fillId="10" borderId="45" applyNumberFormat="0" applyAlignment="0" applyProtection="0"/>
    <xf numFmtId="168" fontId="6" fillId="0" borderId="57">
      <alignment horizontal="left"/>
    </xf>
    <xf numFmtId="167" fontId="6" fillId="0" borderId="48">
      <alignment horizontal="left"/>
    </xf>
    <xf numFmtId="166" fontId="6" fillId="0" borderId="66">
      <alignment horizontal="left"/>
    </xf>
    <xf numFmtId="166" fontId="6" fillId="0" borderId="66">
      <alignment horizontal="left"/>
    </xf>
    <xf numFmtId="0" fontId="39" fillId="0" borderId="60" applyNumberFormat="0" applyFill="0" applyAlignment="0" applyProtection="0"/>
    <xf numFmtId="41" fontId="1" fillId="31" borderId="39">
      <alignment horizontal="left" vertical="center"/>
      <protection locked="0"/>
    </xf>
    <xf numFmtId="0" fontId="54" fillId="0" borderId="0"/>
    <xf numFmtId="165" fontId="6" fillId="0" borderId="57">
      <alignment horizontal="left"/>
    </xf>
    <xf numFmtId="166" fontId="6" fillId="0" borderId="57">
      <alignment horizontal="left"/>
    </xf>
    <xf numFmtId="41" fontId="1" fillId="31" borderId="39">
      <alignment horizontal="left" vertical="center"/>
      <protection locked="0"/>
    </xf>
    <xf numFmtId="41" fontId="1" fillId="31" borderId="39">
      <alignment horizontal="left" vertical="center"/>
      <protection locked="0"/>
    </xf>
    <xf numFmtId="41" fontId="1" fillId="31" borderId="39">
      <alignment horizontal="left" vertical="center"/>
      <protection locked="0"/>
    </xf>
    <xf numFmtId="41" fontId="1" fillId="31" borderId="39">
      <alignment horizontal="left" vertical="center"/>
      <protection locked="0"/>
    </xf>
    <xf numFmtId="41" fontId="1" fillId="31" borderId="39">
      <alignment horizontal="left" vertical="center"/>
      <protection locked="0"/>
    </xf>
    <xf numFmtId="0" fontId="38" fillId="10" borderId="45" applyNumberFormat="0" applyAlignment="0" applyProtection="0"/>
    <xf numFmtId="0" fontId="38" fillId="10" borderId="45" applyNumberFormat="0" applyAlignment="0" applyProtection="0"/>
    <xf numFmtId="0" fontId="38" fillId="10" borderId="45" applyNumberFormat="0" applyAlignment="0" applyProtection="0"/>
    <xf numFmtId="0" fontId="38" fillId="10" borderId="45" applyNumberFormat="0" applyAlignment="0" applyProtection="0"/>
    <xf numFmtId="0" fontId="38" fillId="10" borderId="45" applyNumberFormat="0" applyAlignment="0" applyProtection="0"/>
    <xf numFmtId="0" fontId="38" fillId="10" borderId="45" applyNumberFormat="0" applyAlignment="0" applyProtection="0"/>
    <xf numFmtId="0" fontId="39" fillId="0" borderId="46" applyNumberFormat="0" applyFill="0" applyAlignment="0" applyProtection="0"/>
    <xf numFmtId="0" fontId="39" fillId="0" borderId="46" applyNumberFormat="0" applyFill="0" applyAlignment="0" applyProtection="0"/>
    <xf numFmtId="0" fontId="39" fillId="0" borderId="46" applyNumberFormat="0" applyFill="0" applyAlignment="0" applyProtection="0"/>
    <xf numFmtId="0" fontId="39" fillId="0" borderId="46" applyNumberFormat="0" applyFill="0" applyAlignment="0" applyProtection="0"/>
    <xf numFmtId="0" fontId="39" fillId="0" borderId="46" applyNumberFormat="0" applyFill="0" applyAlignment="0" applyProtection="0"/>
    <xf numFmtId="0" fontId="39" fillId="0" borderId="46" applyNumberFormat="0" applyFill="0" applyAlignment="0" applyProtection="0"/>
    <xf numFmtId="0" fontId="4" fillId="38" borderId="47" applyNumberFormat="0" applyFont="0" applyAlignment="0" applyProtection="0"/>
    <xf numFmtId="0" fontId="4" fillId="38" borderId="47" applyNumberFormat="0" applyFont="0" applyAlignment="0" applyProtection="0"/>
    <xf numFmtId="0" fontId="4" fillId="38" borderId="47" applyNumberFormat="0" applyFont="0" applyAlignment="0" applyProtection="0"/>
    <xf numFmtId="0" fontId="4" fillId="38" borderId="47" applyNumberFormat="0" applyFont="0" applyAlignment="0" applyProtection="0"/>
    <xf numFmtId="0" fontId="4" fillId="38" borderId="47" applyNumberFormat="0" applyFont="0" applyAlignment="0" applyProtection="0"/>
    <xf numFmtId="0" fontId="4" fillId="38" borderId="47" applyNumberFormat="0" applyFont="0" applyAlignment="0" applyProtection="0"/>
    <xf numFmtId="168" fontId="6" fillId="0" borderId="66">
      <alignment horizontal="left"/>
    </xf>
    <xf numFmtId="0" fontId="39" fillId="0" borderId="46" applyNumberFormat="0" applyFill="0" applyAlignment="0" applyProtection="0"/>
    <xf numFmtId="0" fontId="36" fillId="36" borderId="44" applyNumberFormat="0" applyAlignment="0" applyProtection="0"/>
    <xf numFmtId="0" fontId="37" fillId="36" borderId="45" applyNumberFormat="0" applyAlignment="0" applyProtection="0"/>
    <xf numFmtId="0" fontId="38" fillId="10" borderId="45" applyNumberFormat="0" applyAlignment="0" applyProtection="0"/>
    <xf numFmtId="0" fontId="39" fillId="0" borderId="46" applyNumberFormat="0" applyFill="0" applyAlignment="0" applyProtection="0"/>
    <xf numFmtId="0" fontId="4" fillId="38" borderId="47" applyNumberFormat="0" applyFont="0" applyAlignment="0" applyProtection="0"/>
    <xf numFmtId="165" fontId="6" fillId="0" borderId="48">
      <alignment horizontal="left"/>
    </xf>
    <xf numFmtId="166" fontId="6" fillId="0" borderId="48">
      <alignment horizontal="left"/>
    </xf>
    <xf numFmtId="167" fontId="6" fillId="0" borderId="48">
      <alignment horizontal="left"/>
    </xf>
    <xf numFmtId="168" fontId="6" fillId="0" borderId="48">
      <alignment horizontal="left"/>
    </xf>
    <xf numFmtId="0" fontId="36" fillId="36" borderId="44" applyNumberFormat="0" applyAlignment="0" applyProtection="0"/>
    <xf numFmtId="0" fontId="37" fillId="36" borderId="45" applyNumberFormat="0" applyAlignment="0" applyProtection="0"/>
    <xf numFmtId="0" fontId="38" fillId="10" borderId="45" applyNumberFormat="0" applyAlignment="0" applyProtection="0"/>
    <xf numFmtId="0" fontId="39" fillId="0" borderId="46" applyNumberFormat="0" applyFill="0" applyAlignment="0" applyProtection="0"/>
    <xf numFmtId="0" fontId="4" fillId="38" borderId="47" applyNumberFormat="0" applyFont="0" applyAlignment="0" applyProtection="0"/>
    <xf numFmtId="166" fontId="6" fillId="0" borderId="66">
      <alignment horizontal="left"/>
    </xf>
    <xf numFmtId="168" fontId="6" fillId="0" borderId="66">
      <alignment horizontal="left"/>
    </xf>
    <xf numFmtId="0" fontId="37" fillId="36" borderId="45" applyNumberFormat="0" applyAlignment="0" applyProtection="0"/>
    <xf numFmtId="0" fontId="38" fillId="10" borderId="45" applyNumberFormat="0" applyAlignment="0" applyProtection="0"/>
    <xf numFmtId="0" fontId="36" fillId="36" borderId="62" applyNumberFormat="0" applyAlignment="0" applyProtection="0"/>
    <xf numFmtId="0" fontId="36" fillId="36" borderId="44" applyNumberFormat="0" applyAlignment="0" applyProtection="0"/>
    <xf numFmtId="0" fontId="36" fillId="36" borderId="44" applyNumberFormat="0" applyAlignment="0" applyProtection="0"/>
    <xf numFmtId="0" fontId="36" fillId="36" borderId="44" applyNumberFormat="0" applyAlignment="0" applyProtection="0"/>
    <xf numFmtId="0" fontId="36" fillId="36" borderId="44" applyNumberFormat="0" applyAlignment="0" applyProtection="0"/>
    <xf numFmtId="0" fontId="36" fillId="36" borderId="44" applyNumberFormat="0" applyAlignment="0" applyProtection="0"/>
    <xf numFmtId="0" fontId="36" fillId="36" borderId="44" applyNumberFormat="0" applyAlignment="0" applyProtection="0"/>
    <xf numFmtId="0" fontId="37" fillId="36" borderId="45" applyNumberFormat="0" applyAlignment="0" applyProtection="0"/>
    <xf numFmtId="0" fontId="37" fillId="36" borderId="45" applyNumberFormat="0" applyAlignment="0" applyProtection="0"/>
    <xf numFmtId="0" fontId="37" fillId="36" borderId="45" applyNumberFormat="0" applyAlignment="0" applyProtection="0"/>
    <xf numFmtId="0" fontId="37" fillId="36" borderId="45" applyNumberFormat="0" applyAlignment="0" applyProtection="0"/>
    <xf numFmtId="0" fontId="37" fillId="36" borderId="45" applyNumberFormat="0" applyAlignment="0" applyProtection="0"/>
    <xf numFmtId="0" fontId="37" fillId="36" borderId="45" applyNumberFormat="0" applyAlignment="0" applyProtection="0"/>
    <xf numFmtId="0" fontId="38" fillId="10" borderId="45" applyNumberFormat="0" applyAlignment="0" applyProtection="0"/>
    <xf numFmtId="0" fontId="38" fillId="10" borderId="45" applyNumberFormat="0" applyAlignment="0" applyProtection="0"/>
    <xf numFmtId="0" fontId="38" fillId="10" borderId="45" applyNumberFormat="0" applyAlignment="0" applyProtection="0"/>
    <xf numFmtId="0" fontId="38" fillId="10" borderId="45" applyNumberFormat="0" applyAlignment="0" applyProtection="0"/>
    <xf numFmtId="0" fontId="38" fillId="10" borderId="45" applyNumberFormat="0" applyAlignment="0" applyProtection="0"/>
    <xf numFmtId="0" fontId="38" fillId="10" borderId="45" applyNumberFormat="0" applyAlignment="0" applyProtection="0"/>
    <xf numFmtId="0" fontId="39" fillId="0" borderId="46" applyNumberFormat="0" applyFill="0" applyAlignment="0" applyProtection="0"/>
    <xf numFmtId="0" fontId="39" fillId="0" borderId="46" applyNumberFormat="0" applyFill="0" applyAlignment="0" applyProtection="0"/>
    <xf numFmtId="0" fontId="39" fillId="0" borderId="46" applyNumberFormat="0" applyFill="0" applyAlignment="0" applyProtection="0"/>
    <xf numFmtId="0" fontId="39" fillId="0" borderId="46" applyNumberFormat="0" applyFill="0" applyAlignment="0" applyProtection="0"/>
    <xf numFmtId="0" fontId="39" fillId="0" borderId="46" applyNumberFormat="0" applyFill="0" applyAlignment="0" applyProtection="0"/>
    <xf numFmtId="0" fontId="39" fillId="0" borderId="46" applyNumberFormat="0" applyFill="0" applyAlignment="0" applyProtection="0"/>
    <xf numFmtId="0" fontId="4" fillId="38" borderId="47" applyNumberFormat="0" applyFont="0" applyAlignment="0" applyProtection="0"/>
    <xf numFmtId="0" fontId="4" fillId="38" borderId="47" applyNumberFormat="0" applyFont="0" applyAlignment="0" applyProtection="0"/>
    <xf numFmtId="0" fontId="4" fillId="38" borderId="47" applyNumberFormat="0" applyFont="0" applyAlignment="0" applyProtection="0"/>
    <xf numFmtId="0" fontId="4" fillId="38" borderId="47" applyNumberFormat="0" applyFont="0" applyAlignment="0" applyProtection="0"/>
    <xf numFmtId="0" fontId="4" fillId="38" borderId="47" applyNumberFormat="0" applyFont="0" applyAlignment="0" applyProtection="0"/>
    <xf numFmtId="0" fontId="4" fillId="38" borderId="47" applyNumberFormat="0" applyFont="0" applyAlignment="0" applyProtection="0"/>
    <xf numFmtId="0" fontId="36" fillId="36" borderId="44" applyNumberFormat="0" applyAlignment="0" applyProtection="0"/>
    <xf numFmtId="167" fontId="6" fillId="0" borderId="48">
      <alignment horizontal="left"/>
    </xf>
    <xf numFmtId="166" fontId="6" fillId="0" borderId="48">
      <alignment horizontal="left"/>
    </xf>
    <xf numFmtId="0" fontId="4" fillId="38" borderId="47" applyNumberFormat="0" applyFont="0" applyAlignment="0" applyProtection="0"/>
    <xf numFmtId="168" fontId="6" fillId="0" borderId="48">
      <alignment horizontal="left"/>
    </xf>
    <xf numFmtId="165" fontId="6" fillId="0" borderId="48">
      <alignment horizontal="left"/>
    </xf>
    <xf numFmtId="0" fontId="4" fillId="38" borderId="47" applyNumberFormat="0" applyFont="0" applyAlignment="0" applyProtection="0"/>
    <xf numFmtId="0" fontId="36" fillId="36" borderId="44" applyNumberFormat="0" applyAlignment="0" applyProtection="0"/>
    <xf numFmtId="0" fontId="37" fillId="36" borderId="45" applyNumberFormat="0" applyAlignment="0" applyProtection="0"/>
    <xf numFmtId="0" fontId="38" fillId="10" borderId="45" applyNumberFormat="0" applyAlignment="0" applyProtection="0"/>
    <xf numFmtId="0" fontId="39" fillId="0" borderId="46" applyNumberFormat="0" applyFill="0" applyAlignment="0" applyProtection="0"/>
    <xf numFmtId="0" fontId="4" fillId="38" borderId="47" applyNumberFormat="0" applyFont="0" applyAlignment="0" applyProtection="0"/>
    <xf numFmtId="165" fontId="6" fillId="0" borderId="48">
      <alignment horizontal="left"/>
    </xf>
    <xf numFmtId="166" fontId="6" fillId="0" borderId="48">
      <alignment horizontal="left"/>
    </xf>
    <xf numFmtId="167" fontId="6" fillId="0" borderId="48">
      <alignment horizontal="left"/>
    </xf>
    <xf numFmtId="168" fontId="6" fillId="0" borderId="48">
      <alignment horizontal="left"/>
    </xf>
    <xf numFmtId="0" fontId="36" fillId="36" borderId="44" applyNumberFormat="0" applyAlignment="0" applyProtection="0"/>
    <xf numFmtId="0" fontId="37" fillId="36" borderId="45" applyNumberFormat="0" applyAlignment="0" applyProtection="0"/>
    <xf numFmtId="0" fontId="38" fillId="10" borderId="45" applyNumberFormat="0" applyAlignment="0" applyProtection="0"/>
    <xf numFmtId="0" fontId="39" fillId="0" borderId="46" applyNumberFormat="0" applyFill="0" applyAlignment="0" applyProtection="0"/>
    <xf numFmtId="0" fontId="4" fillId="38" borderId="47" applyNumberFormat="0" applyFont="0" applyAlignment="0" applyProtection="0"/>
    <xf numFmtId="165" fontId="6" fillId="0" borderId="48">
      <alignment horizontal="left"/>
    </xf>
    <xf numFmtId="165" fontId="6" fillId="0" borderId="48">
      <alignment horizontal="left"/>
    </xf>
    <xf numFmtId="165" fontId="6" fillId="0" borderId="48">
      <alignment horizontal="left"/>
    </xf>
    <xf numFmtId="165" fontId="6" fillId="0" borderId="48">
      <alignment horizontal="left"/>
    </xf>
    <xf numFmtId="165" fontId="6" fillId="0" borderId="48">
      <alignment horizontal="left"/>
    </xf>
    <xf numFmtId="165" fontId="6" fillId="0" borderId="48">
      <alignment horizontal="left"/>
    </xf>
    <xf numFmtId="166" fontId="6" fillId="0" borderId="48">
      <alignment horizontal="left"/>
    </xf>
    <xf numFmtId="166" fontId="6" fillId="0" borderId="48">
      <alignment horizontal="left"/>
    </xf>
    <xf numFmtId="166" fontId="6" fillId="0" borderId="48">
      <alignment horizontal="left"/>
    </xf>
    <xf numFmtId="166" fontId="6" fillId="0" borderId="48">
      <alignment horizontal="left"/>
    </xf>
    <xf numFmtId="166" fontId="6" fillId="0" borderId="48">
      <alignment horizontal="left"/>
    </xf>
    <xf numFmtId="166" fontId="6" fillId="0" borderId="48">
      <alignment horizontal="left"/>
    </xf>
    <xf numFmtId="167" fontId="6" fillId="0" borderId="48">
      <alignment horizontal="left"/>
    </xf>
    <xf numFmtId="167" fontId="6" fillId="0" borderId="48">
      <alignment horizontal="left"/>
    </xf>
    <xf numFmtId="167" fontId="6" fillId="0" borderId="48">
      <alignment horizontal="left"/>
    </xf>
    <xf numFmtId="167" fontId="6" fillId="0" borderId="48">
      <alignment horizontal="left"/>
    </xf>
    <xf numFmtId="167" fontId="6" fillId="0" borderId="48">
      <alignment horizontal="left"/>
    </xf>
    <xf numFmtId="167" fontId="6" fillId="0" borderId="48">
      <alignment horizontal="left"/>
    </xf>
    <xf numFmtId="168" fontId="6" fillId="0" borderId="48">
      <alignment horizontal="left"/>
    </xf>
    <xf numFmtId="168" fontId="6" fillId="0" borderId="48">
      <alignment horizontal="left"/>
    </xf>
    <xf numFmtId="168" fontId="6" fillId="0" borderId="48">
      <alignment horizontal="left"/>
    </xf>
    <xf numFmtId="168" fontId="6" fillId="0" borderId="48">
      <alignment horizontal="left"/>
    </xf>
    <xf numFmtId="168" fontId="6" fillId="0" borderId="48">
      <alignment horizontal="left"/>
    </xf>
    <xf numFmtId="168" fontId="6" fillId="0" borderId="48">
      <alignment horizontal="left"/>
    </xf>
    <xf numFmtId="0" fontId="36" fillId="36" borderId="44" applyNumberFormat="0" applyAlignment="0" applyProtection="0"/>
    <xf numFmtId="0" fontId="36" fillId="36" borderId="44" applyNumberFormat="0" applyAlignment="0" applyProtection="0"/>
    <xf numFmtId="0" fontId="36" fillId="36" borderId="44" applyNumberFormat="0" applyAlignment="0" applyProtection="0"/>
    <xf numFmtId="0" fontId="36" fillId="36" borderId="44" applyNumberFormat="0" applyAlignment="0" applyProtection="0"/>
    <xf numFmtId="0" fontId="36" fillId="36" borderId="44" applyNumberFormat="0" applyAlignment="0" applyProtection="0"/>
    <xf numFmtId="0" fontId="36" fillId="36" borderId="44" applyNumberFormat="0" applyAlignment="0" applyProtection="0"/>
    <xf numFmtId="0" fontId="37" fillId="36" borderId="45" applyNumberFormat="0" applyAlignment="0" applyProtection="0"/>
    <xf numFmtId="0" fontId="37" fillId="36" borderId="45" applyNumberFormat="0" applyAlignment="0" applyProtection="0"/>
    <xf numFmtId="0" fontId="37" fillId="36" borderId="45" applyNumberFormat="0" applyAlignment="0" applyProtection="0"/>
    <xf numFmtId="0" fontId="37" fillId="36" borderId="45" applyNumberFormat="0" applyAlignment="0" applyProtection="0"/>
    <xf numFmtId="0" fontId="37" fillId="36" borderId="45" applyNumberFormat="0" applyAlignment="0" applyProtection="0"/>
    <xf numFmtId="0" fontId="37" fillId="36" borderId="45" applyNumberFormat="0" applyAlignment="0" applyProtection="0"/>
    <xf numFmtId="0" fontId="38" fillId="10" borderId="45" applyNumberFormat="0" applyAlignment="0" applyProtection="0"/>
    <xf numFmtId="0" fontId="38" fillId="10" borderId="45" applyNumberFormat="0" applyAlignment="0" applyProtection="0"/>
    <xf numFmtId="0" fontId="38" fillId="10" borderId="45" applyNumberFormat="0" applyAlignment="0" applyProtection="0"/>
    <xf numFmtId="0" fontId="38" fillId="10" borderId="45" applyNumberFormat="0" applyAlignment="0" applyProtection="0"/>
    <xf numFmtId="0" fontId="38" fillId="10" borderId="45" applyNumberFormat="0" applyAlignment="0" applyProtection="0"/>
    <xf numFmtId="0" fontId="38" fillId="10" borderId="45" applyNumberFormat="0" applyAlignment="0" applyProtection="0"/>
    <xf numFmtId="0" fontId="39" fillId="0" borderId="46" applyNumberFormat="0" applyFill="0" applyAlignment="0" applyProtection="0"/>
    <xf numFmtId="0" fontId="39" fillId="0" borderId="46" applyNumberFormat="0" applyFill="0" applyAlignment="0" applyProtection="0"/>
    <xf numFmtId="0" fontId="39" fillId="0" borderId="46" applyNumberFormat="0" applyFill="0" applyAlignment="0" applyProtection="0"/>
    <xf numFmtId="0" fontId="39" fillId="0" borderId="46" applyNumberFormat="0" applyFill="0" applyAlignment="0" applyProtection="0"/>
    <xf numFmtId="0" fontId="39" fillId="0" borderId="46" applyNumberFormat="0" applyFill="0" applyAlignment="0" applyProtection="0"/>
    <xf numFmtId="0" fontId="39" fillId="0" borderId="46" applyNumberFormat="0" applyFill="0" applyAlignment="0" applyProtection="0"/>
    <xf numFmtId="0" fontId="4" fillId="38" borderId="47" applyNumberFormat="0" applyFont="0" applyAlignment="0" applyProtection="0"/>
    <xf numFmtId="0" fontId="4" fillId="38" borderId="47" applyNumberFormat="0" applyFont="0" applyAlignment="0" applyProtection="0"/>
    <xf numFmtId="0" fontId="4" fillId="38" borderId="47" applyNumberFormat="0" applyFont="0" applyAlignment="0" applyProtection="0"/>
    <xf numFmtId="0" fontId="4" fillId="38" borderId="47" applyNumberFormat="0" applyFont="0" applyAlignment="0" applyProtection="0"/>
    <xf numFmtId="0" fontId="4" fillId="38" borderId="47" applyNumberFormat="0" applyFont="0" applyAlignment="0" applyProtection="0"/>
    <xf numFmtId="0" fontId="4" fillId="38" borderId="47" applyNumberFormat="0" applyFont="0" applyAlignment="0" applyProtection="0"/>
    <xf numFmtId="165" fontId="6" fillId="0" borderId="48">
      <alignment horizontal="left"/>
    </xf>
    <xf numFmtId="165" fontId="6" fillId="0" borderId="48">
      <alignment horizontal="left"/>
    </xf>
    <xf numFmtId="165" fontId="6" fillId="0" borderId="48">
      <alignment horizontal="left"/>
    </xf>
    <xf numFmtId="165" fontId="6" fillId="0" borderId="48">
      <alignment horizontal="left"/>
    </xf>
    <xf numFmtId="165" fontId="6" fillId="0" borderId="48">
      <alignment horizontal="left"/>
    </xf>
    <xf numFmtId="165" fontId="6" fillId="0" borderId="48">
      <alignment horizontal="left"/>
    </xf>
    <xf numFmtId="166" fontId="6" fillId="0" borderId="48">
      <alignment horizontal="left"/>
    </xf>
    <xf numFmtId="166" fontId="6" fillId="0" borderId="48">
      <alignment horizontal="left"/>
    </xf>
    <xf numFmtId="166" fontId="6" fillId="0" borderId="48">
      <alignment horizontal="left"/>
    </xf>
    <xf numFmtId="166" fontId="6" fillId="0" borderId="48">
      <alignment horizontal="left"/>
    </xf>
    <xf numFmtId="166" fontId="6" fillId="0" borderId="48">
      <alignment horizontal="left"/>
    </xf>
    <xf numFmtId="166" fontId="6" fillId="0" borderId="48">
      <alignment horizontal="left"/>
    </xf>
    <xf numFmtId="167" fontId="6" fillId="0" borderId="48">
      <alignment horizontal="left"/>
    </xf>
    <xf numFmtId="167" fontId="6" fillId="0" borderId="48">
      <alignment horizontal="left"/>
    </xf>
    <xf numFmtId="167" fontId="6" fillId="0" borderId="48">
      <alignment horizontal="left"/>
    </xf>
    <xf numFmtId="167" fontId="6" fillId="0" borderId="48">
      <alignment horizontal="left"/>
    </xf>
    <xf numFmtId="167" fontId="6" fillId="0" borderId="48">
      <alignment horizontal="left"/>
    </xf>
    <xf numFmtId="167" fontId="6" fillId="0" borderId="48">
      <alignment horizontal="left"/>
    </xf>
    <xf numFmtId="168" fontId="6" fillId="0" borderId="48">
      <alignment horizontal="left"/>
    </xf>
    <xf numFmtId="168" fontId="6" fillId="0" borderId="48">
      <alignment horizontal="left"/>
    </xf>
    <xf numFmtId="168" fontId="6" fillId="0" borderId="48">
      <alignment horizontal="left"/>
    </xf>
    <xf numFmtId="168" fontId="6" fillId="0" borderId="48">
      <alignment horizontal="left"/>
    </xf>
    <xf numFmtId="168" fontId="6" fillId="0" borderId="48">
      <alignment horizontal="left"/>
    </xf>
    <xf numFmtId="168" fontId="6" fillId="0" borderId="48">
      <alignment horizontal="left"/>
    </xf>
    <xf numFmtId="0" fontId="36" fillId="36" borderId="44" applyNumberFormat="0" applyAlignment="0" applyProtection="0"/>
    <xf numFmtId="0" fontId="36" fillId="36" borderId="44" applyNumberFormat="0" applyAlignment="0" applyProtection="0"/>
    <xf numFmtId="0" fontId="36" fillId="36" borderId="44" applyNumberFormat="0" applyAlignment="0" applyProtection="0"/>
    <xf numFmtId="0" fontId="36" fillId="36" borderId="44" applyNumberFormat="0" applyAlignment="0" applyProtection="0"/>
    <xf numFmtId="0" fontId="36" fillId="36" borderId="44" applyNumberFormat="0" applyAlignment="0" applyProtection="0"/>
    <xf numFmtId="0" fontId="36" fillId="36" borderId="44" applyNumberFormat="0" applyAlignment="0" applyProtection="0"/>
    <xf numFmtId="0" fontId="37" fillId="36" borderId="45" applyNumberFormat="0" applyAlignment="0" applyProtection="0"/>
    <xf numFmtId="0" fontId="37" fillId="36" borderId="45" applyNumberFormat="0" applyAlignment="0" applyProtection="0"/>
    <xf numFmtId="0" fontId="37" fillId="36" borderId="45" applyNumberFormat="0" applyAlignment="0" applyProtection="0"/>
    <xf numFmtId="0" fontId="37" fillId="36" borderId="45" applyNumberFormat="0" applyAlignment="0" applyProtection="0"/>
    <xf numFmtId="0" fontId="37" fillId="36" borderId="45" applyNumberFormat="0" applyAlignment="0" applyProtection="0"/>
    <xf numFmtId="0" fontId="37" fillId="36" borderId="45" applyNumberFormat="0" applyAlignment="0" applyProtection="0"/>
    <xf numFmtId="0" fontId="38" fillId="10" borderId="45" applyNumberFormat="0" applyAlignment="0" applyProtection="0"/>
    <xf numFmtId="0" fontId="38" fillId="10" borderId="45" applyNumberFormat="0" applyAlignment="0" applyProtection="0"/>
    <xf numFmtId="0" fontId="38" fillId="10" borderId="45" applyNumberFormat="0" applyAlignment="0" applyProtection="0"/>
    <xf numFmtId="0" fontId="38" fillId="10" borderId="45" applyNumberFormat="0" applyAlignment="0" applyProtection="0"/>
    <xf numFmtId="0" fontId="38" fillId="10" borderId="45" applyNumberFormat="0" applyAlignment="0" applyProtection="0"/>
    <xf numFmtId="0" fontId="38" fillId="10" borderId="45" applyNumberFormat="0" applyAlignment="0" applyProtection="0"/>
    <xf numFmtId="0" fontId="39" fillId="0" borderId="46" applyNumberFormat="0" applyFill="0" applyAlignment="0" applyProtection="0"/>
    <xf numFmtId="0" fontId="39" fillId="0" borderId="46" applyNumberFormat="0" applyFill="0" applyAlignment="0" applyProtection="0"/>
    <xf numFmtId="0" fontId="39" fillId="0" borderId="46" applyNumberFormat="0" applyFill="0" applyAlignment="0" applyProtection="0"/>
    <xf numFmtId="0" fontId="39" fillId="0" borderId="46" applyNumberFormat="0" applyFill="0" applyAlignment="0" applyProtection="0"/>
    <xf numFmtId="0" fontId="39" fillId="0" borderId="46" applyNumberFormat="0" applyFill="0" applyAlignment="0" applyProtection="0"/>
    <xf numFmtId="0" fontId="39" fillId="0" borderId="46" applyNumberFormat="0" applyFill="0" applyAlignment="0" applyProtection="0"/>
    <xf numFmtId="0" fontId="4" fillId="38" borderId="47" applyNumberFormat="0" applyFont="0" applyAlignment="0" applyProtection="0"/>
    <xf numFmtId="0" fontId="4" fillId="38" borderId="47" applyNumberFormat="0" applyFont="0" applyAlignment="0" applyProtection="0"/>
    <xf numFmtId="0" fontId="4" fillId="38" borderId="47" applyNumberFormat="0" applyFont="0" applyAlignment="0" applyProtection="0"/>
    <xf numFmtId="0" fontId="4" fillId="38" borderId="47" applyNumberFormat="0" applyFont="0" applyAlignment="0" applyProtection="0"/>
    <xf numFmtId="0" fontId="4" fillId="38" borderId="47" applyNumberFormat="0" applyFont="0" applyAlignment="0" applyProtection="0"/>
    <xf numFmtId="0" fontId="4" fillId="38" borderId="47" applyNumberFormat="0" applyFont="0" applyAlignment="0" applyProtection="0"/>
    <xf numFmtId="165" fontId="6" fillId="0" borderId="48">
      <alignment horizontal="left"/>
    </xf>
    <xf numFmtId="165" fontId="6" fillId="0" borderId="48">
      <alignment horizontal="left"/>
    </xf>
    <xf numFmtId="165" fontId="6" fillId="0" borderId="48">
      <alignment horizontal="left"/>
    </xf>
    <xf numFmtId="165" fontId="6" fillId="0" borderId="48">
      <alignment horizontal="left"/>
    </xf>
    <xf numFmtId="165" fontId="6" fillId="0" borderId="48">
      <alignment horizontal="left"/>
    </xf>
    <xf numFmtId="165" fontId="6" fillId="0" borderId="48">
      <alignment horizontal="left"/>
    </xf>
    <xf numFmtId="166" fontId="6" fillId="0" borderId="48">
      <alignment horizontal="left"/>
    </xf>
    <xf numFmtId="166" fontId="6" fillId="0" borderId="48">
      <alignment horizontal="left"/>
    </xf>
    <xf numFmtId="166" fontId="6" fillId="0" borderId="48">
      <alignment horizontal="left"/>
    </xf>
    <xf numFmtId="166" fontId="6" fillId="0" borderId="48">
      <alignment horizontal="left"/>
    </xf>
    <xf numFmtId="166" fontId="6" fillId="0" borderId="48">
      <alignment horizontal="left"/>
    </xf>
    <xf numFmtId="166" fontId="6" fillId="0" borderId="48">
      <alignment horizontal="left"/>
    </xf>
    <xf numFmtId="167" fontId="6" fillId="0" borderId="48">
      <alignment horizontal="left"/>
    </xf>
    <xf numFmtId="167" fontId="6" fillId="0" borderId="48">
      <alignment horizontal="left"/>
    </xf>
    <xf numFmtId="167" fontId="6" fillId="0" borderId="48">
      <alignment horizontal="left"/>
    </xf>
    <xf numFmtId="167" fontId="6" fillId="0" borderId="48">
      <alignment horizontal="left"/>
    </xf>
    <xf numFmtId="167" fontId="6" fillId="0" borderId="48">
      <alignment horizontal="left"/>
    </xf>
    <xf numFmtId="167" fontId="6" fillId="0" borderId="48">
      <alignment horizontal="left"/>
    </xf>
    <xf numFmtId="168" fontId="6" fillId="0" borderId="48">
      <alignment horizontal="left"/>
    </xf>
    <xf numFmtId="168" fontId="6" fillId="0" borderId="48">
      <alignment horizontal="left"/>
    </xf>
    <xf numFmtId="168" fontId="6" fillId="0" borderId="48">
      <alignment horizontal="left"/>
    </xf>
    <xf numFmtId="168" fontId="6" fillId="0" borderId="48">
      <alignment horizontal="left"/>
    </xf>
    <xf numFmtId="168" fontId="6" fillId="0" borderId="48">
      <alignment horizontal="left"/>
    </xf>
    <xf numFmtId="168" fontId="6" fillId="0" borderId="48">
      <alignment horizontal="left"/>
    </xf>
    <xf numFmtId="0" fontId="37" fillId="36" borderId="59" applyNumberFormat="0" applyAlignment="0" applyProtection="0"/>
    <xf numFmtId="0" fontId="36" fillId="36" borderId="58" applyNumberFormat="0" applyAlignment="0" applyProtection="0"/>
    <xf numFmtId="0" fontId="38" fillId="10" borderId="63" applyNumberFormat="0" applyAlignment="0" applyProtection="0"/>
    <xf numFmtId="168" fontId="6" fillId="0" borderId="57">
      <alignment horizontal="left"/>
    </xf>
    <xf numFmtId="0" fontId="39" fillId="0" borderId="55" applyNumberFormat="0" applyFill="0" applyAlignment="0" applyProtection="0"/>
    <xf numFmtId="0" fontId="38" fillId="10" borderId="54" applyNumberFormat="0" applyAlignment="0" applyProtection="0"/>
    <xf numFmtId="166" fontId="6" fillId="0" borderId="66">
      <alignment horizontal="left"/>
    </xf>
    <xf numFmtId="0" fontId="4" fillId="38" borderId="65" applyNumberFormat="0" applyFont="0" applyAlignment="0" applyProtection="0"/>
    <xf numFmtId="167" fontId="6" fillId="0" borderId="57">
      <alignment horizontal="left"/>
    </xf>
    <xf numFmtId="41" fontId="1" fillId="31" borderId="48">
      <alignment horizontal="left" vertical="center"/>
      <protection locked="0"/>
    </xf>
    <xf numFmtId="0" fontId="4" fillId="38" borderId="70" applyNumberFormat="0" applyFont="0" applyAlignment="0" applyProtection="0"/>
    <xf numFmtId="41" fontId="1" fillId="31" borderId="48">
      <alignment horizontal="left" vertical="center"/>
      <protection locked="0"/>
    </xf>
    <xf numFmtId="41" fontId="1" fillId="31" borderId="48">
      <alignment horizontal="left" vertical="center"/>
      <protection locked="0"/>
    </xf>
    <xf numFmtId="41" fontId="1" fillId="31" borderId="48">
      <alignment horizontal="left" vertical="center"/>
      <protection locked="0"/>
    </xf>
    <xf numFmtId="41" fontId="1" fillId="31" borderId="48">
      <alignment horizontal="left" vertical="center"/>
      <protection locked="0"/>
    </xf>
    <xf numFmtId="41" fontId="1" fillId="31" borderId="48">
      <alignment horizontal="left" vertical="center"/>
      <protection locked="0"/>
    </xf>
    <xf numFmtId="0" fontId="38" fillId="10" borderId="54" applyNumberFormat="0" applyAlignment="0" applyProtection="0"/>
    <xf numFmtId="0" fontId="38" fillId="10" borderId="54" applyNumberFormat="0" applyAlignment="0" applyProtection="0"/>
    <xf numFmtId="0" fontId="38" fillId="10" borderId="54" applyNumberFormat="0" applyAlignment="0" applyProtection="0"/>
    <xf numFmtId="0" fontId="38" fillId="10" borderId="54" applyNumberFormat="0" applyAlignment="0" applyProtection="0"/>
    <xf numFmtId="0" fontId="38" fillId="10" borderId="54" applyNumberFormat="0" applyAlignment="0" applyProtection="0"/>
    <xf numFmtId="0" fontId="38" fillId="10" borderId="54" applyNumberFormat="0" applyAlignment="0" applyProtection="0"/>
    <xf numFmtId="0" fontId="39" fillId="0" borderId="55" applyNumberFormat="0" applyFill="0" applyAlignment="0" applyProtection="0"/>
    <xf numFmtId="0" fontId="39" fillId="0" borderId="55" applyNumberFormat="0" applyFill="0" applyAlignment="0" applyProtection="0"/>
    <xf numFmtId="0" fontId="39" fillId="0" borderId="55" applyNumberFormat="0" applyFill="0" applyAlignment="0" applyProtection="0"/>
    <xf numFmtId="0" fontId="39" fillId="0" borderId="55" applyNumberFormat="0" applyFill="0" applyAlignment="0" applyProtection="0"/>
    <xf numFmtId="0" fontId="39" fillId="0" borderId="55" applyNumberFormat="0" applyFill="0" applyAlignment="0" applyProtection="0"/>
    <xf numFmtId="0" fontId="39" fillId="0" borderId="55" applyNumberFormat="0" applyFill="0" applyAlignment="0" applyProtection="0"/>
    <xf numFmtId="0" fontId="4" fillId="38" borderId="56" applyNumberFormat="0" applyFont="0" applyAlignment="0" applyProtection="0"/>
    <xf numFmtId="0" fontId="4" fillId="38" borderId="56" applyNumberFormat="0" applyFont="0" applyAlignment="0" applyProtection="0"/>
    <xf numFmtId="0" fontId="4" fillId="38" borderId="56" applyNumberFormat="0" applyFont="0" applyAlignment="0" applyProtection="0"/>
    <xf numFmtId="0" fontId="4" fillId="38" borderId="56" applyNumberFormat="0" applyFont="0" applyAlignment="0" applyProtection="0"/>
    <xf numFmtId="0" fontId="4" fillId="38" borderId="56" applyNumberFormat="0" applyFont="0" applyAlignment="0" applyProtection="0"/>
    <xf numFmtId="0" fontId="4" fillId="38" borderId="56" applyNumberFormat="0" applyFont="0" applyAlignment="0" applyProtection="0"/>
    <xf numFmtId="0" fontId="39" fillId="0" borderId="55" applyNumberFormat="0" applyFill="0" applyAlignment="0" applyProtection="0"/>
    <xf numFmtId="0" fontId="36" fillId="36" borderId="53" applyNumberFormat="0" applyAlignment="0" applyProtection="0"/>
    <xf numFmtId="0" fontId="37" fillId="36" borderId="54" applyNumberFormat="0" applyAlignment="0" applyProtection="0"/>
    <xf numFmtId="0" fontId="38" fillId="10" borderId="54" applyNumberFormat="0" applyAlignment="0" applyProtection="0"/>
    <xf numFmtId="0" fontId="39" fillId="0" borderId="55" applyNumberFormat="0" applyFill="0" applyAlignment="0" applyProtection="0"/>
    <xf numFmtId="0" fontId="4" fillId="38" borderId="56" applyNumberFormat="0" applyFont="0" applyAlignment="0" applyProtection="0"/>
    <xf numFmtId="165" fontId="6" fillId="0" borderId="57">
      <alignment horizontal="left"/>
    </xf>
    <xf numFmtId="166" fontId="6" fillId="0" borderId="57">
      <alignment horizontal="left"/>
    </xf>
    <xf numFmtId="167" fontId="6" fillId="0" borderId="57">
      <alignment horizontal="left"/>
    </xf>
    <xf numFmtId="168" fontId="6" fillId="0" borderId="57">
      <alignment horizontal="left"/>
    </xf>
    <xf numFmtId="0" fontId="36" fillId="36" borderId="53" applyNumberFormat="0" applyAlignment="0" applyProtection="0"/>
    <xf numFmtId="0" fontId="37" fillId="36" borderId="54" applyNumberFormat="0" applyAlignment="0" applyProtection="0"/>
    <xf numFmtId="0" fontId="38" fillId="10" borderId="54" applyNumberFormat="0" applyAlignment="0" applyProtection="0"/>
    <xf numFmtId="0" fontId="39" fillId="0" borderId="55" applyNumberFormat="0" applyFill="0" applyAlignment="0" applyProtection="0"/>
    <xf numFmtId="0" fontId="4" fillId="38" borderId="56" applyNumberFormat="0" applyFont="0" applyAlignment="0" applyProtection="0"/>
    <xf numFmtId="0" fontId="37" fillId="36" borderId="54" applyNumberFormat="0" applyAlignment="0" applyProtection="0"/>
    <xf numFmtId="0" fontId="38" fillId="10" borderId="54" applyNumberFormat="0" applyAlignment="0" applyProtection="0"/>
    <xf numFmtId="0" fontId="39" fillId="0" borderId="69" applyNumberFormat="0" applyFill="0" applyAlignment="0" applyProtection="0"/>
    <xf numFmtId="0" fontId="36" fillId="36" borderId="53" applyNumberFormat="0" applyAlignment="0" applyProtection="0"/>
    <xf numFmtId="0" fontId="36" fillId="36" borderId="53" applyNumberFormat="0" applyAlignment="0" applyProtection="0"/>
    <xf numFmtId="0" fontId="36" fillId="36" borderId="53" applyNumberFormat="0" applyAlignment="0" applyProtection="0"/>
    <xf numFmtId="0" fontId="36" fillId="36" borderId="53" applyNumberFormat="0" applyAlignment="0" applyProtection="0"/>
    <xf numFmtId="0" fontId="36" fillId="36" borderId="53" applyNumberFormat="0" applyAlignment="0" applyProtection="0"/>
    <xf numFmtId="0" fontId="36" fillId="36" borderId="53" applyNumberFormat="0" applyAlignment="0" applyProtection="0"/>
    <xf numFmtId="0" fontId="37" fillId="36" borderId="54" applyNumberFormat="0" applyAlignment="0" applyProtection="0"/>
    <xf numFmtId="0" fontId="37" fillId="36" borderId="54" applyNumberFormat="0" applyAlignment="0" applyProtection="0"/>
    <xf numFmtId="0" fontId="37" fillId="36" borderId="54" applyNumberFormat="0" applyAlignment="0" applyProtection="0"/>
    <xf numFmtId="0" fontId="37" fillId="36" borderId="54" applyNumberFormat="0" applyAlignment="0" applyProtection="0"/>
    <xf numFmtId="0" fontId="37" fillId="36" borderId="54" applyNumberFormat="0" applyAlignment="0" applyProtection="0"/>
    <xf numFmtId="0" fontId="37" fillId="36" borderId="54" applyNumberFormat="0" applyAlignment="0" applyProtection="0"/>
    <xf numFmtId="0" fontId="38" fillId="10" borderId="54" applyNumberFormat="0" applyAlignment="0" applyProtection="0"/>
    <xf numFmtId="0" fontId="38" fillId="10" borderId="54" applyNumberFormat="0" applyAlignment="0" applyProtection="0"/>
    <xf numFmtId="0" fontId="38" fillId="10" borderId="54" applyNumberFormat="0" applyAlignment="0" applyProtection="0"/>
    <xf numFmtId="0" fontId="38" fillId="10" borderId="54" applyNumberFormat="0" applyAlignment="0" applyProtection="0"/>
    <xf numFmtId="0" fontId="38" fillId="10" borderId="54" applyNumberFormat="0" applyAlignment="0" applyProtection="0"/>
    <xf numFmtId="0" fontId="38" fillId="10" borderId="54" applyNumberFormat="0" applyAlignment="0" applyProtection="0"/>
    <xf numFmtId="0" fontId="39" fillId="0" borderId="55" applyNumberFormat="0" applyFill="0" applyAlignment="0" applyProtection="0"/>
    <xf numFmtId="0" fontId="39" fillId="0" borderId="55" applyNumberFormat="0" applyFill="0" applyAlignment="0" applyProtection="0"/>
    <xf numFmtId="0" fontId="39" fillId="0" borderId="55" applyNumberFormat="0" applyFill="0" applyAlignment="0" applyProtection="0"/>
    <xf numFmtId="0" fontId="39" fillId="0" borderId="55" applyNumberFormat="0" applyFill="0" applyAlignment="0" applyProtection="0"/>
    <xf numFmtId="0" fontId="39" fillId="0" borderId="55" applyNumberFormat="0" applyFill="0" applyAlignment="0" applyProtection="0"/>
    <xf numFmtId="0" fontId="39" fillId="0" borderId="55" applyNumberFormat="0" applyFill="0" applyAlignment="0" applyProtection="0"/>
    <xf numFmtId="0" fontId="4" fillId="38" borderId="56" applyNumberFormat="0" applyFont="0" applyAlignment="0" applyProtection="0"/>
    <xf numFmtId="0" fontId="4" fillId="38" borderId="56" applyNumberFormat="0" applyFont="0" applyAlignment="0" applyProtection="0"/>
    <xf numFmtId="0" fontId="4" fillId="38" borderId="56" applyNumberFormat="0" applyFont="0" applyAlignment="0" applyProtection="0"/>
    <xf numFmtId="0" fontId="4" fillId="38" borderId="56" applyNumberFormat="0" applyFont="0" applyAlignment="0" applyProtection="0"/>
    <xf numFmtId="0" fontId="4" fillId="38" borderId="56" applyNumberFormat="0" applyFont="0" applyAlignment="0" applyProtection="0"/>
    <xf numFmtId="0" fontId="4" fillId="38" borderId="56" applyNumberFormat="0" applyFont="0" applyAlignment="0" applyProtection="0"/>
    <xf numFmtId="0" fontId="36" fillId="36" borderId="53" applyNumberFormat="0" applyAlignment="0" applyProtection="0"/>
    <xf numFmtId="167" fontId="6" fillId="0" borderId="57">
      <alignment horizontal="left"/>
    </xf>
    <xf numFmtId="166" fontId="6" fillId="0" borderId="57">
      <alignment horizontal="left"/>
    </xf>
    <xf numFmtId="0" fontId="4" fillId="38" borderId="56" applyNumberFormat="0" applyFont="0" applyAlignment="0" applyProtection="0"/>
    <xf numFmtId="168" fontId="6" fillId="0" borderId="57">
      <alignment horizontal="left"/>
    </xf>
    <xf numFmtId="165" fontId="6" fillId="0" borderId="57">
      <alignment horizontal="left"/>
    </xf>
    <xf numFmtId="0" fontId="4" fillId="38" borderId="56" applyNumberFormat="0" applyFont="0" applyAlignment="0" applyProtection="0"/>
    <xf numFmtId="0" fontId="36" fillId="36" borderId="53" applyNumberFormat="0" applyAlignment="0" applyProtection="0"/>
    <xf numFmtId="0" fontId="37" fillId="36" borderId="54" applyNumberFormat="0" applyAlignment="0" applyProtection="0"/>
    <xf numFmtId="0" fontId="38" fillId="10" borderId="54" applyNumberFormat="0" applyAlignment="0" applyProtection="0"/>
    <xf numFmtId="0" fontId="39" fillId="0" borderId="55" applyNumberFormat="0" applyFill="0" applyAlignment="0" applyProtection="0"/>
    <xf numFmtId="0" fontId="4" fillId="38" borderId="56" applyNumberFormat="0" applyFont="0" applyAlignment="0" applyProtection="0"/>
    <xf numFmtId="165" fontId="6" fillId="0" borderId="57">
      <alignment horizontal="left"/>
    </xf>
    <xf numFmtId="166" fontId="6" fillId="0" borderId="57">
      <alignment horizontal="left"/>
    </xf>
    <xf numFmtId="167" fontId="6" fillId="0" borderId="57">
      <alignment horizontal="left"/>
    </xf>
    <xf numFmtId="168" fontId="6" fillId="0" borderId="57">
      <alignment horizontal="left"/>
    </xf>
    <xf numFmtId="0" fontId="36" fillId="36" borderId="53" applyNumberFormat="0" applyAlignment="0" applyProtection="0"/>
    <xf numFmtId="0" fontId="37" fillId="36" borderId="54" applyNumberFormat="0" applyAlignment="0" applyProtection="0"/>
    <xf numFmtId="0" fontId="38" fillId="10" borderId="54" applyNumberFormat="0" applyAlignment="0" applyProtection="0"/>
    <xf numFmtId="0" fontId="39" fillId="0" borderId="55" applyNumberFormat="0" applyFill="0" applyAlignment="0" applyProtection="0"/>
    <xf numFmtId="0" fontId="4" fillId="38" borderId="56" applyNumberFormat="0" applyFont="0" applyAlignment="0" applyProtection="0"/>
    <xf numFmtId="165" fontId="6" fillId="0" borderId="57">
      <alignment horizontal="left"/>
    </xf>
    <xf numFmtId="165" fontId="6" fillId="0" borderId="57">
      <alignment horizontal="left"/>
    </xf>
    <xf numFmtId="165" fontId="6" fillId="0" borderId="57">
      <alignment horizontal="left"/>
    </xf>
    <xf numFmtId="165" fontId="6" fillId="0" borderId="57">
      <alignment horizontal="left"/>
    </xf>
    <xf numFmtId="165" fontId="6" fillId="0" borderId="57">
      <alignment horizontal="left"/>
    </xf>
    <xf numFmtId="165" fontId="6" fillId="0" borderId="57">
      <alignment horizontal="left"/>
    </xf>
    <xf numFmtId="166" fontId="6" fillId="0" borderId="57">
      <alignment horizontal="left"/>
    </xf>
    <xf numFmtId="166" fontId="6" fillId="0" borderId="57">
      <alignment horizontal="left"/>
    </xf>
    <xf numFmtId="166" fontId="6" fillId="0" borderId="57">
      <alignment horizontal="left"/>
    </xf>
    <xf numFmtId="166" fontId="6" fillId="0" borderId="57">
      <alignment horizontal="left"/>
    </xf>
    <xf numFmtId="166" fontId="6" fillId="0" borderId="57">
      <alignment horizontal="left"/>
    </xf>
    <xf numFmtId="166" fontId="6" fillId="0" borderId="57">
      <alignment horizontal="left"/>
    </xf>
    <xf numFmtId="167" fontId="6" fillId="0" borderId="57">
      <alignment horizontal="left"/>
    </xf>
    <xf numFmtId="167" fontId="6" fillId="0" borderId="57">
      <alignment horizontal="left"/>
    </xf>
    <xf numFmtId="167" fontId="6" fillId="0" borderId="57">
      <alignment horizontal="left"/>
    </xf>
    <xf numFmtId="167" fontId="6" fillId="0" borderId="57">
      <alignment horizontal="left"/>
    </xf>
    <xf numFmtId="167" fontId="6" fillId="0" borderId="57">
      <alignment horizontal="left"/>
    </xf>
    <xf numFmtId="167" fontId="6" fillId="0" borderId="57">
      <alignment horizontal="left"/>
    </xf>
    <xf numFmtId="168" fontId="6" fillId="0" borderId="57">
      <alignment horizontal="left"/>
    </xf>
    <xf numFmtId="168" fontId="6" fillId="0" borderId="57">
      <alignment horizontal="left"/>
    </xf>
    <xf numFmtId="168" fontId="6" fillId="0" borderId="57">
      <alignment horizontal="left"/>
    </xf>
    <xf numFmtId="168" fontId="6" fillId="0" borderId="57">
      <alignment horizontal="left"/>
    </xf>
    <xf numFmtId="168" fontId="6" fillId="0" borderId="57">
      <alignment horizontal="left"/>
    </xf>
    <xf numFmtId="168" fontId="6" fillId="0" borderId="57">
      <alignment horizontal="left"/>
    </xf>
    <xf numFmtId="0" fontId="36" fillId="36" borderId="53" applyNumberFormat="0" applyAlignment="0" applyProtection="0"/>
    <xf numFmtId="0" fontId="36" fillId="36" borderId="53" applyNumberFormat="0" applyAlignment="0" applyProtection="0"/>
    <xf numFmtId="0" fontId="36" fillId="36" borderId="53" applyNumberFormat="0" applyAlignment="0" applyProtection="0"/>
    <xf numFmtId="0" fontId="36" fillId="36" borderId="53" applyNumberFormat="0" applyAlignment="0" applyProtection="0"/>
    <xf numFmtId="0" fontId="36" fillId="36" borderId="53" applyNumberFormat="0" applyAlignment="0" applyProtection="0"/>
    <xf numFmtId="0" fontId="36" fillId="36" borderId="53" applyNumberFormat="0" applyAlignment="0" applyProtection="0"/>
    <xf numFmtId="0" fontId="37" fillId="36" borderId="54" applyNumberFormat="0" applyAlignment="0" applyProtection="0"/>
    <xf numFmtId="0" fontId="37" fillId="36" borderId="54" applyNumberFormat="0" applyAlignment="0" applyProtection="0"/>
    <xf numFmtId="0" fontId="37" fillId="36" borderId="54" applyNumberFormat="0" applyAlignment="0" applyProtection="0"/>
    <xf numFmtId="0" fontId="37" fillId="36" borderId="54" applyNumberFormat="0" applyAlignment="0" applyProtection="0"/>
    <xf numFmtId="0" fontId="37" fillId="36" borderId="54" applyNumberFormat="0" applyAlignment="0" applyProtection="0"/>
    <xf numFmtId="0" fontId="37" fillId="36" borderId="54" applyNumberFormat="0" applyAlignment="0" applyProtection="0"/>
    <xf numFmtId="0" fontId="38" fillId="10" borderId="54" applyNumberFormat="0" applyAlignment="0" applyProtection="0"/>
    <xf numFmtId="0" fontId="38" fillId="10" borderId="54" applyNumberFormat="0" applyAlignment="0" applyProtection="0"/>
    <xf numFmtId="0" fontId="38" fillId="10" borderId="54" applyNumberFormat="0" applyAlignment="0" applyProtection="0"/>
    <xf numFmtId="0" fontId="38" fillId="10" borderId="54" applyNumberFormat="0" applyAlignment="0" applyProtection="0"/>
    <xf numFmtId="0" fontId="38" fillId="10" borderId="54" applyNumberFormat="0" applyAlignment="0" applyProtection="0"/>
    <xf numFmtId="0" fontId="38" fillId="10" borderId="54" applyNumberFormat="0" applyAlignment="0" applyProtection="0"/>
    <xf numFmtId="0" fontId="39" fillId="0" borderId="55" applyNumberFormat="0" applyFill="0" applyAlignment="0" applyProtection="0"/>
    <xf numFmtId="0" fontId="39" fillId="0" borderId="55" applyNumberFormat="0" applyFill="0" applyAlignment="0" applyProtection="0"/>
    <xf numFmtId="0" fontId="39" fillId="0" borderId="55" applyNumberFormat="0" applyFill="0" applyAlignment="0" applyProtection="0"/>
    <xf numFmtId="0" fontId="39" fillId="0" borderId="55" applyNumberFormat="0" applyFill="0" applyAlignment="0" applyProtection="0"/>
    <xf numFmtId="0" fontId="39" fillId="0" borderId="55" applyNumberFormat="0" applyFill="0" applyAlignment="0" applyProtection="0"/>
    <xf numFmtId="0" fontId="39" fillId="0" borderId="55" applyNumberFormat="0" applyFill="0" applyAlignment="0" applyProtection="0"/>
    <xf numFmtId="0" fontId="4" fillId="38" borderId="56" applyNumberFormat="0" applyFont="0" applyAlignment="0" applyProtection="0"/>
    <xf numFmtId="0" fontId="4" fillId="38" borderId="56" applyNumberFormat="0" applyFont="0" applyAlignment="0" applyProtection="0"/>
    <xf numFmtId="0" fontId="4" fillId="38" borderId="56" applyNumberFormat="0" applyFont="0" applyAlignment="0" applyProtection="0"/>
    <xf numFmtId="0" fontId="4" fillId="38" borderId="56" applyNumberFormat="0" applyFont="0" applyAlignment="0" applyProtection="0"/>
    <xf numFmtId="0" fontId="4" fillId="38" borderId="56" applyNumberFormat="0" applyFont="0" applyAlignment="0" applyProtection="0"/>
    <xf numFmtId="0" fontId="4" fillId="38" borderId="56" applyNumberFormat="0" applyFont="0" applyAlignment="0" applyProtection="0"/>
    <xf numFmtId="165" fontId="6" fillId="0" borderId="57">
      <alignment horizontal="left"/>
    </xf>
    <xf numFmtId="165" fontId="6" fillId="0" borderId="57">
      <alignment horizontal="left"/>
    </xf>
    <xf numFmtId="165" fontId="6" fillId="0" borderId="57">
      <alignment horizontal="left"/>
    </xf>
    <xf numFmtId="165" fontId="6" fillId="0" borderId="57">
      <alignment horizontal="left"/>
    </xf>
    <xf numFmtId="165" fontId="6" fillId="0" borderId="57">
      <alignment horizontal="left"/>
    </xf>
    <xf numFmtId="165" fontId="6" fillId="0" borderId="57">
      <alignment horizontal="left"/>
    </xf>
    <xf numFmtId="166" fontId="6" fillId="0" borderId="57">
      <alignment horizontal="left"/>
    </xf>
    <xf numFmtId="166" fontId="6" fillId="0" borderId="57">
      <alignment horizontal="left"/>
    </xf>
    <xf numFmtId="166" fontId="6" fillId="0" borderId="57">
      <alignment horizontal="left"/>
    </xf>
    <xf numFmtId="166" fontId="6" fillId="0" borderId="57">
      <alignment horizontal="left"/>
    </xf>
    <xf numFmtId="166" fontId="6" fillId="0" borderId="57">
      <alignment horizontal="left"/>
    </xf>
    <xf numFmtId="166" fontId="6" fillId="0" borderId="57">
      <alignment horizontal="left"/>
    </xf>
    <xf numFmtId="167" fontId="6" fillId="0" borderId="57">
      <alignment horizontal="left"/>
    </xf>
    <xf numFmtId="167" fontId="6" fillId="0" borderId="57">
      <alignment horizontal="left"/>
    </xf>
    <xf numFmtId="167" fontId="6" fillId="0" borderId="57">
      <alignment horizontal="left"/>
    </xf>
    <xf numFmtId="167" fontId="6" fillId="0" borderId="57">
      <alignment horizontal="left"/>
    </xf>
    <xf numFmtId="167" fontId="6" fillId="0" borderId="57">
      <alignment horizontal="left"/>
    </xf>
    <xf numFmtId="167" fontId="6" fillId="0" borderId="57">
      <alignment horizontal="left"/>
    </xf>
    <xf numFmtId="168" fontId="6" fillId="0" borderId="57">
      <alignment horizontal="left"/>
    </xf>
    <xf numFmtId="168" fontId="6" fillId="0" borderId="57">
      <alignment horizontal="left"/>
    </xf>
    <xf numFmtId="168" fontId="6" fillId="0" borderId="57">
      <alignment horizontal="left"/>
    </xf>
    <xf numFmtId="168" fontId="6" fillId="0" borderId="57">
      <alignment horizontal="left"/>
    </xf>
    <xf numFmtId="168" fontId="6" fillId="0" borderId="57">
      <alignment horizontal="left"/>
    </xf>
    <xf numFmtId="168" fontId="6" fillId="0" borderId="57">
      <alignment horizontal="left"/>
    </xf>
    <xf numFmtId="0" fontId="36" fillId="36" borderId="53" applyNumberFormat="0" applyAlignment="0" applyProtection="0"/>
    <xf numFmtId="0" fontId="36" fillId="36" borderId="53" applyNumberFormat="0" applyAlignment="0" applyProtection="0"/>
    <xf numFmtId="0" fontId="36" fillId="36" borderId="53" applyNumberFormat="0" applyAlignment="0" applyProtection="0"/>
    <xf numFmtId="0" fontId="36" fillId="36" borderId="53" applyNumberFormat="0" applyAlignment="0" applyProtection="0"/>
    <xf numFmtId="0" fontId="36" fillId="36" borderId="53" applyNumberFormat="0" applyAlignment="0" applyProtection="0"/>
    <xf numFmtId="0" fontId="36" fillId="36" borderId="53" applyNumberFormat="0" applyAlignment="0" applyProtection="0"/>
    <xf numFmtId="0" fontId="37" fillId="36" borderId="54" applyNumberFormat="0" applyAlignment="0" applyProtection="0"/>
    <xf numFmtId="0" fontId="37" fillId="36" borderId="54" applyNumberFormat="0" applyAlignment="0" applyProtection="0"/>
    <xf numFmtId="0" fontId="37" fillId="36" borderId="54" applyNumberFormat="0" applyAlignment="0" applyProtection="0"/>
    <xf numFmtId="0" fontId="37" fillId="36" borderId="54" applyNumberFormat="0" applyAlignment="0" applyProtection="0"/>
    <xf numFmtId="0" fontId="37" fillId="36" borderId="54" applyNumberFormat="0" applyAlignment="0" applyProtection="0"/>
    <xf numFmtId="0" fontId="37" fillId="36" borderId="54" applyNumberFormat="0" applyAlignment="0" applyProtection="0"/>
    <xf numFmtId="0" fontId="38" fillId="10" borderId="54" applyNumberFormat="0" applyAlignment="0" applyProtection="0"/>
    <xf numFmtId="0" fontId="38" fillId="10" borderId="54" applyNumberFormat="0" applyAlignment="0" applyProtection="0"/>
    <xf numFmtId="0" fontId="38" fillId="10" borderId="54" applyNumberFormat="0" applyAlignment="0" applyProtection="0"/>
    <xf numFmtId="0" fontId="38" fillId="10" borderId="54" applyNumberFormat="0" applyAlignment="0" applyProtection="0"/>
    <xf numFmtId="0" fontId="38" fillId="10" borderId="54" applyNumberFormat="0" applyAlignment="0" applyProtection="0"/>
    <xf numFmtId="0" fontId="38" fillId="10" borderId="54" applyNumberFormat="0" applyAlignment="0" applyProtection="0"/>
    <xf numFmtId="0" fontId="39" fillId="0" borderId="55" applyNumberFormat="0" applyFill="0" applyAlignment="0" applyProtection="0"/>
    <xf numFmtId="0" fontId="39" fillId="0" borderId="55" applyNumberFormat="0" applyFill="0" applyAlignment="0" applyProtection="0"/>
    <xf numFmtId="0" fontId="39" fillId="0" borderId="55" applyNumberFormat="0" applyFill="0" applyAlignment="0" applyProtection="0"/>
    <xf numFmtId="0" fontId="39" fillId="0" borderId="55" applyNumberFormat="0" applyFill="0" applyAlignment="0" applyProtection="0"/>
    <xf numFmtId="0" fontId="39" fillId="0" borderId="55" applyNumberFormat="0" applyFill="0" applyAlignment="0" applyProtection="0"/>
    <xf numFmtId="0" fontId="39" fillId="0" borderId="55" applyNumberFormat="0" applyFill="0" applyAlignment="0" applyProtection="0"/>
    <xf numFmtId="0" fontId="4" fillId="38" borderId="56" applyNumberFormat="0" applyFont="0" applyAlignment="0" applyProtection="0"/>
    <xf numFmtId="0" fontId="4" fillId="38" borderId="56" applyNumberFormat="0" applyFont="0" applyAlignment="0" applyProtection="0"/>
    <xf numFmtId="0" fontId="4" fillId="38" borderId="56" applyNumberFormat="0" applyFont="0" applyAlignment="0" applyProtection="0"/>
    <xf numFmtId="0" fontId="4" fillId="38" borderId="56" applyNumberFormat="0" applyFont="0" applyAlignment="0" applyProtection="0"/>
    <xf numFmtId="0" fontId="4" fillId="38" borderId="56" applyNumberFormat="0" applyFont="0" applyAlignment="0" applyProtection="0"/>
    <xf numFmtId="0" fontId="4" fillId="38" borderId="56" applyNumberFormat="0" applyFont="0" applyAlignment="0" applyProtection="0"/>
    <xf numFmtId="165" fontId="6" fillId="0" borderId="57">
      <alignment horizontal="left"/>
    </xf>
    <xf numFmtId="165" fontId="6" fillId="0" borderId="57">
      <alignment horizontal="left"/>
    </xf>
    <xf numFmtId="165" fontId="6" fillId="0" borderId="57">
      <alignment horizontal="left"/>
    </xf>
    <xf numFmtId="165" fontId="6" fillId="0" borderId="57">
      <alignment horizontal="left"/>
    </xf>
    <xf numFmtId="165" fontId="6" fillId="0" borderId="57">
      <alignment horizontal="left"/>
    </xf>
    <xf numFmtId="165" fontId="6" fillId="0" borderId="57">
      <alignment horizontal="left"/>
    </xf>
    <xf numFmtId="166" fontId="6" fillId="0" borderId="57">
      <alignment horizontal="left"/>
    </xf>
    <xf numFmtId="166" fontId="6" fillId="0" borderId="57">
      <alignment horizontal="left"/>
    </xf>
    <xf numFmtId="166" fontId="6" fillId="0" borderId="57">
      <alignment horizontal="left"/>
    </xf>
    <xf numFmtId="166" fontId="6" fillId="0" borderId="57">
      <alignment horizontal="left"/>
    </xf>
    <xf numFmtId="166" fontId="6" fillId="0" borderId="57">
      <alignment horizontal="left"/>
    </xf>
    <xf numFmtId="166" fontId="6" fillId="0" borderId="57">
      <alignment horizontal="left"/>
    </xf>
    <xf numFmtId="167" fontId="6" fillId="0" borderId="57">
      <alignment horizontal="left"/>
    </xf>
    <xf numFmtId="167" fontId="6" fillId="0" borderId="57">
      <alignment horizontal="left"/>
    </xf>
    <xf numFmtId="167" fontId="6" fillId="0" borderId="57">
      <alignment horizontal="left"/>
    </xf>
    <xf numFmtId="167" fontId="6" fillId="0" borderId="57">
      <alignment horizontal="left"/>
    </xf>
    <xf numFmtId="167" fontId="6" fillId="0" borderId="57">
      <alignment horizontal="left"/>
    </xf>
    <xf numFmtId="167" fontId="6" fillId="0" borderId="57">
      <alignment horizontal="left"/>
    </xf>
    <xf numFmtId="168" fontId="6" fillId="0" borderId="57">
      <alignment horizontal="left"/>
    </xf>
    <xf numFmtId="168" fontId="6" fillId="0" borderId="57">
      <alignment horizontal="left"/>
    </xf>
    <xf numFmtId="168" fontId="6" fillId="0" borderId="57">
      <alignment horizontal="left"/>
    </xf>
    <xf numFmtId="168" fontId="6" fillId="0" borderId="57">
      <alignment horizontal="left"/>
    </xf>
    <xf numFmtId="168" fontId="6" fillId="0" borderId="57">
      <alignment horizontal="left"/>
    </xf>
    <xf numFmtId="168" fontId="6" fillId="0" borderId="57">
      <alignment horizontal="left"/>
    </xf>
    <xf numFmtId="0" fontId="38" fillId="10" borderId="68" applyNumberFormat="0" applyAlignment="0" applyProtection="0"/>
    <xf numFmtId="0" fontId="36" fillId="36" borderId="67" applyNumberFormat="0" applyAlignment="0" applyProtection="0"/>
    <xf numFmtId="168" fontId="6" fillId="0" borderId="66">
      <alignment horizontal="left"/>
    </xf>
    <xf numFmtId="167" fontId="6" fillId="0" borderId="66">
      <alignment horizontal="left"/>
    </xf>
    <xf numFmtId="41" fontId="1" fillId="31" borderId="57">
      <alignment horizontal="left" vertical="center"/>
      <protection locked="0"/>
    </xf>
    <xf numFmtId="0" fontId="37" fillId="36" borderId="68" applyNumberFormat="0" applyAlignment="0" applyProtection="0"/>
    <xf numFmtId="41" fontId="1" fillId="31" borderId="57">
      <alignment horizontal="left" vertical="center"/>
      <protection locked="0"/>
    </xf>
    <xf numFmtId="41" fontId="1" fillId="31" borderId="57">
      <alignment horizontal="left" vertical="center"/>
      <protection locked="0"/>
    </xf>
    <xf numFmtId="41" fontId="1" fillId="31" borderId="57">
      <alignment horizontal="left" vertical="center"/>
      <protection locked="0"/>
    </xf>
    <xf numFmtId="41" fontId="1" fillId="31" borderId="57">
      <alignment horizontal="left" vertical="center"/>
      <protection locked="0"/>
    </xf>
    <xf numFmtId="41" fontId="1" fillId="31" borderId="57">
      <alignment horizontal="left" vertical="center"/>
      <protection locked="0"/>
    </xf>
    <xf numFmtId="0" fontId="36" fillId="36" borderId="62" applyNumberFormat="0" applyAlignment="0" applyProtection="0"/>
    <xf numFmtId="0" fontId="36" fillId="36" borderId="62" applyNumberFormat="0" applyAlignment="0" applyProtection="0"/>
    <xf numFmtId="0" fontId="36" fillId="36" borderId="62" applyNumberFormat="0" applyAlignment="0" applyProtection="0"/>
    <xf numFmtId="0" fontId="36" fillId="36" borderId="62" applyNumberFormat="0" applyAlignment="0" applyProtection="0"/>
    <xf numFmtId="0" fontId="36" fillId="36" borderId="62" applyNumberFormat="0" applyAlignment="0" applyProtection="0"/>
    <xf numFmtId="0" fontId="36" fillId="36" borderId="62" applyNumberFormat="0" applyAlignment="0" applyProtection="0"/>
    <xf numFmtId="0" fontId="37" fillId="36" borderId="63" applyNumberFormat="0" applyAlignment="0" applyProtection="0"/>
    <xf numFmtId="0" fontId="37" fillId="36" borderId="63" applyNumberFormat="0" applyAlignment="0" applyProtection="0"/>
    <xf numFmtId="0" fontId="37" fillId="36" borderId="63" applyNumberFormat="0" applyAlignment="0" applyProtection="0"/>
    <xf numFmtId="0" fontId="37" fillId="36" borderId="63" applyNumberFormat="0" applyAlignment="0" applyProtection="0"/>
    <xf numFmtId="0" fontId="37" fillId="36" borderId="63" applyNumberFormat="0" applyAlignment="0" applyProtection="0"/>
    <xf numFmtId="0" fontId="37" fillId="36" borderId="63" applyNumberFormat="0" applyAlignment="0" applyProtection="0"/>
    <xf numFmtId="0" fontId="38" fillId="10" borderId="63" applyNumberFormat="0" applyAlignment="0" applyProtection="0"/>
    <xf numFmtId="0" fontId="38" fillId="10" borderId="63" applyNumberFormat="0" applyAlignment="0" applyProtection="0"/>
    <xf numFmtId="0" fontId="38" fillId="10" borderId="63" applyNumberFormat="0" applyAlignment="0" applyProtection="0"/>
    <xf numFmtId="0" fontId="38" fillId="10" borderId="63" applyNumberFormat="0" applyAlignment="0" applyProtection="0"/>
    <xf numFmtId="0" fontId="38" fillId="10" borderId="63" applyNumberFormat="0" applyAlignment="0" applyProtection="0"/>
    <xf numFmtId="0" fontId="38" fillId="10" borderId="63" applyNumberFormat="0" applyAlignment="0" applyProtection="0"/>
    <xf numFmtId="0" fontId="39" fillId="0" borderId="64" applyNumberFormat="0" applyFill="0" applyAlignment="0" applyProtection="0"/>
    <xf numFmtId="0" fontId="39" fillId="0" borderId="64" applyNumberFormat="0" applyFill="0" applyAlignment="0" applyProtection="0"/>
    <xf numFmtId="0" fontId="39" fillId="0" borderId="64" applyNumberFormat="0" applyFill="0" applyAlignment="0" applyProtection="0"/>
    <xf numFmtId="0" fontId="39" fillId="0" borderId="64" applyNumberFormat="0" applyFill="0" applyAlignment="0" applyProtection="0"/>
    <xf numFmtId="0" fontId="39" fillId="0" borderId="64" applyNumberFormat="0" applyFill="0" applyAlignment="0" applyProtection="0"/>
    <xf numFmtId="0" fontId="39" fillId="0" borderId="64" applyNumberFormat="0" applyFill="0" applyAlignment="0" applyProtection="0"/>
    <xf numFmtId="0" fontId="4" fillId="38" borderId="65" applyNumberFormat="0" applyFont="0" applyAlignment="0" applyProtection="0"/>
    <xf numFmtId="0" fontId="4" fillId="38" borderId="65" applyNumberFormat="0" applyFont="0" applyAlignment="0" applyProtection="0"/>
    <xf numFmtId="0" fontId="4" fillId="38" borderId="65" applyNumberFormat="0" applyFont="0" applyAlignment="0" applyProtection="0"/>
    <xf numFmtId="0" fontId="4" fillId="38" borderId="65" applyNumberFormat="0" applyFont="0" applyAlignment="0" applyProtection="0"/>
    <xf numFmtId="0" fontId="4" fillId="38" borderId="65" applyNumberFormat="0" applyFont="0" applyAlignment="0" applyProtection="0"/>
    <xf numFmtId="0" fontId="4" fillId="38" borderId="65" applyNumberFormat="0" applyFont="0" applyAlignment="0" applyProtection="0"/>
    <xf numFmtId="0" fontId="39" fillId="0" borderId="64" applyNumberFormat="0" applyFill="0" applyAlignment="0" applyProtection="0"/>
    <xf numFmtId="0" fontId="36" fillId="36" borderId="62" applyNumberFormat="0" applyAlignment="0" applyProtection="0"/>
    <xf numFmtId="0" fontId="37" fillId="36" borderId="63" applyNumberFormat="0" applyAlignment="0" applyProtection="0"/>
    <xf numFmtId="0" fontId="38" fillId="10" borderId="63" applyNumberFormat="0" applyAlignment="0" applyProtection="0"/>
    <xf numFmtId="0" fontId="39" fillId="0" borderId="64" applyNumberFormat="0" applyFill="0" applyAlignment="0" applyProtection="0"/>
    <xf numFmtId="0" fontId="4" fillId="38" borderId="65" applyNumberFormat="0" applyFont="0" applyAlignment="0" applyProtection="0"/>
    <xf numFmtId="165" fontId="6" fillId="0" borderId="66">
      <alignment horizontal="left"/>
    </xf>
    <xf numFmtId="166" fontId="6" fillId="0" borderId="66">
      <alignment horizontal="left"/>
    </xf>
    <xf numFmtId="167" fontId="6" fillId="0" borderId="66">
      <alignment horizontal="left"/>
    </xf>
    <xf numFmtId="168" fontId="6" fillId="0" borderId="66">
      <alignment horizontal="left"/>
    </xf>
    <xf numFmtId="0" fontId="36" fillId="36" borderId="62" applyNumberFormat="0" applyAlignment="0" applyProtection="0"/>
    <xf numFmtId="0" fontId="37" fillId="36" borderId="63" applyNumberFormat="0" applyAlignment="0" applyProtection="0"/>
    <xf numFmtId="0" fontId="38" fillId="10" borderId="63" applyNumberFormat="0" applyAlignment="0" applyProtection="0"/>
    <xf numFmtId="0" fontId="39" fillId="0" borderId="64" applyNumberFormat="0" applyFill="0" applyAlignment="0" applyProtection="0"/>
    <xf numFmtId="0" fontId="4" fillId="38" borderId="65" applyNumberFormat="0" applyFont="0" applyAlignment="0" applyProtection="0"/>
    <xf numFmtId="0" fontId="37" fillId="36" borderId="63" applyNumberFormat="0" applyAlignment="0" applyProtection="0"/>
    <xf numFmtId="0" fontId="38" fillId="10" borderId="63" applyNumberFormat="0" applyAlignment="0" applyProtection="0"/>
    <xf numFmtId="0" fontId="36" fillId="36" borderId="62" applyNumberFormat="0" applyAlignment="0" applyProtection="0"/>
    <xf numFmtId="0" fontId="36" fillId="36" borderId="62" applyNumberFormat="0" applyAlignment="0" applyProtection="0"/>
    <xf numFmtId="0" fontId="36" fillId="36" borderId="62" applyNumberFormat="0" applyAlignment="0" applyProtection="0"/>
    <xf numFmtId="0" fontId="36" fillId="36" borderId="62" applyNumberFormat="0" applyAlignment="0" applyProtection="0"/>
    <xf numFmtId="0" fontId="36" fillId="36" borderId="62" applyNumberFormat="0" applyAlignment="0" applyProtection="0"/>
    <xf numFmtId="0" fontId="36" fillId="36" borderId="62" applyNumberFormat="0" applyAlignment="0" applyProtection="0"/>
    <xf numFmtId="0" fontId="37" fillId="36" borderId="63" applyNumberFormat="0" applyAlignment="0" applyProtection="0"/>
    <xf numFmtId="0" fontId="37" fillId="36" borderId="63" applyNumberFormat="0" applyAlignment="0" applyProtection="0"/>
    <xf numFmtId="0" fontId="37" fillId="36" borderId="63" applyNumberFormat="0" applyAlignment="0" applyProtection="0"/>
    <xf numFmtId="0" fontId="37" fillId="36" borderId="63" applyNumberFormat="0" applyAlignment="0" applyProtection="0"/>
    <xf numFmtId="0" fontId="37" fillId="36" borderId="63" applyNumberFormat="0" applyAlignment="0" applyProtection="0"/>
    <xf numFmtId="0" fontId="37" fillId="36" borderId="63" applyNumberFormat="0" applyAlignment="0" applyProtection="0"/>
    <xf numFmtId="0" fontId="38" fillId="10" borderId="63" applyNumberFormat="0" applyAlignment="0" applyProtection="0"/>
    <xf numFmtId="0" fontId="38" fillId="10" borderId="63" applyNumberFormat="0" applyAlignment="0" applyProtection="0"/>
    <xf numFmtId="0" fontId="38" fillId="10" borderId="63" applyNumberFormat="0" applyAlignment="0" applyProtection="0"/>
    <xf numFmtId="0" fontId="38" fillId="10" borderId="63" applyNumberFormat="0" applyAlignment="0" applyProtection="0"/>
    <xf numFmtId="0" fontId="38" fillId="10" borderId="63" applyNumberFormat="0" applyAlignment="0" applyProtection="0"/>
    <xf numFmtId="0" fontId="38" fillId="10" borderId="63" applyNumberFormat="0" applyAlignment="0" applyProtection="0"/>
    <xf numFmtId="0" fontId="39" fillId="0" borderId="64" applyNumberFormat="0" applyFill="0" applyAlignment="0" applyProtection="0"/>
    <xf numFmtId="0" fontId="39" fillId="0" borderId="64" applyNumberFormat="0" applyFill="0" applyAlignment="0" applyProtection="0"/>
    <xf numFmtId="0" fontId="39" fillId="0" borderId="64" applyNumberFormat="0" applyFill="0" applyAlignment="0" applyProtection="0"/>
    <xf numFmtId="0" fontId="39" fillId="0" borderId="64" applyNumberFormat="0" applyFill="0" applyAlignment="0" applyProtection="0"/>
    <xf numFmtId="0" fontId="39" fillId="0" borderId="64" applyNumberFormat="0" applyFill="0" applyAlignment="0" applyProtection="0"/>
    <xf numFmtId="0" fontId="39" fillId="0" borderId="64" applyNumberFormat="0" applyFill="0" applyAlignment="0" applyProtection="0"/>
    <xf numFmtId="0" fontId="4" fillId="38" borderId="65" applyNumberFormat="0" applyFont="0" applyAlignment="0" applyProtection="0"/>
    <xf numFmtId="0" fontId="4" fillId="38" borderId="65" applyNumberFormat="0" applyFont="0" applyAlignment="0" applyProtection="0"/>
    <xf numFmtId="0" fontId="4" fillId="38" borderId="65" applyNumberFormat="0" applyFont="0" applyAlignment="0" applyProtection="0"/>
    <xf numFmtId="0" fontId="4" fillId="38" borderId="65" applyNumberFormat="0" applyFont="0" applyAlignment="0" applyProtection="0"/>
    <xf numFmtId="0" fontId="4" fillId="38" borderId="65" applyNumberFormat="0" applyFont="0" applyAlignment="0" applyProtection="0"/>
    <xf numFmtId="0" fontId="4" fillId="38" borderId="65" applyNumberFormat="0" applyFont="0" applyAlignment="0" applyProtection="0"/>
    <xf numFmtId="0" fontId="36" fillId="36" borderId="62" applyNumberFormat="0" applyAlignment="0" applyProtection="0"/>
    <xf numFmtId="167" fontId="6" fillId="0" borderId="66">
      <alignment horizontal="left"/>
    </xf>
    <xf numFmtId="166" fontId="6" fillId="0" borderId="66">
      <alignment horizontal="left"/>
    </xf>
    <xf numFmtId="0" fontId="4" fillId="38" borderId="65" applyNumberFormat="0" applyFont="0" applyAlignment="0" applyProtection="0"/>
    <xf numFmtId="168" fontId="6" fillId="0" borderId="66">
      <alignment horizontal="left"/>
    </xf>
    <xf numFmtId="165" fontId="6" fillId="0" borderId="66">
      <alignment horizontal="left"/>
    </xf>
    <xf numFmtId="0" fontId="4" fillId="38" borderId="65" applyNumberFormat="0" applyFont="0" applyAlignment="0" applyProtection="0"/>
    <xf numFmtId="0" fontId="36" fillId="36" borderId="62" applyNumberFormat="0" applyAlignment="0" applyProtection="0"/>
    <xf numFmtId="0" fontId="37" fillId="36" borderId="63" applyNumberFormat="0" applyAlignment="0" applyProtection="0"/>
    <xf numFmtId="0" fontId="38" fillId="10" borderId="63" applyNumberFormat="0" applyAlignment="0" applyProtection="0"/>
    <xf numFmtId="0" fontId="39" fillId="0" borderId="64" applyNumberFormat="0" applyFill="0" applyAlignment="0" applyProtection="0"/>
    <xf numFmtId="0" fontId="4" fillId="38" borderId="65" applyNumberFormat="0" applyFont="0" applyAlignment="0" applyProtection="0"/>
    <xf numFmtId="165" fontId="6" fillId="0" borderId="66">
      <alignment horizontal="left"/>
    </xf>
    <xf numFmtId="166" fontId="6" fillId="0" borderId="66">
      <alignment horizontal="left"/>
    </xf>
    <xf numFmtId="167" fontId="6" fillId="0" borderId="66">
      <alignment horizontal="left"/>
    </xf>
    <xf numFmtId="168" fontId="6" fillId="0" borderId="66">
      <alignment horizontal="left"/>
    </xf>
    <xf numFmtId="0" fontId="36" fillId="36" borderId="62" applyNumberFormat="0" applyAlignment="0" applyProtection="0"/>
    <xf numFmtId="0" fontId="37" fillId="36" borderId="63" applyNumberFormat="0" applyAlignment="0" applyProtection="0"/>
    <xf numFmtId="0" fontId="38" fillId="10" borderId="63" applyNumberFormat="0" applyAlignment="0" applyProtection="0"/>
    <xf numFmtId="0" fontId="39" fillId="0" borderId="64" applyNumberFormat="0" applyFill="0" applyAlignment="0" applyProtection="0"/>
    <xf numFmtId="0" fontId="4" fillId="38" borderId="65" applyNumberFormat="0" applyFont="0" applyAlignment="0" applyProtection="0"/>
    <xf numFmtId="165" fontId="6" fillId="0" borderId="66">
      <alignment horizontal="left"/>
    </xf>
    <xf numFmtId="165" fontId="6" fillId="0" borderId="66">
      <alignment horizontal="left"/>
    </xf>
    <xf numFmtId="165" fontId="6" fillId="0" borderId="66">
      <alignment horizontal="left"/>
    </xf>
    <xf numFmtId="165" fontId="6" fillId="0" borderId="66">
      <alignment horizontal="left"/>
    </xf>
    <xf numFmtId="165" fontId="6" fillId="0" borderId="66">
      <alignment horizontal="left"/>
    </xf>
    <xf numFmtId="165" fontId="6" fillId="0" borderId="66">
      <alignment horizontal="left"/>
    </xf>
    <xf numFmtId="166" fontId="6" fillId="0" borderId="66">
      <alignment horizontal="left"/>
    </xf>
    <xf numFmtId="166" fontId="6" fillId="0" borderId="66">
      <alignment horizontal="left"/>
    </xf>
    <xf numFmtId="166" fontId="6" fillId="0" borderId="66">
      <alignment horizontal="left"/>
    </xf>
    <xf numFmtId="166" fontId="6" fillId="0" borderId="66">
      <alignment horizontal="left"/>
    </xf>
    <xf numFmtId="166" fontId="6" fillId="0" borderId="66">
      <alignment horizontal="left"/>
    </xf>
    <xf numFmtId="166" fontId="6" fillId="0" borderId="66">
      <alignment horizontal="left"/>
    </xf>
    <xf numFmtId="167" fontId="6" fillId="0" borderId="66">
      <alignment horizontal="left"/>
    </xf>
    <xf numFmtId="167" fontId="6" fillId="0" borderId="66">
      <alignment horizontal="left"/>
    </xf>
    <xf numFmtId="167" fontId="6" fillId="0" borderId="66">
      <alignment horizontal="left"/>
    </xf>
    <xf numFmtId="167" fontId="6" fillId="0" borderId="66">
      <alignment horizontal="left"/>
    </xf>
    <xf numFmtId="167" fontId="6" fillId="0" borderId="66">
      <alignment horizontal="left"/>
    </xf>
    <xf numFmtId="167" fontId="6" fillId="0" borderId="66">
      <alignment horizontal="left"/>
    </xf>
    <xf numFmtId="168" fontId="6" fillId="0" borderId="66">
      <alignment horizontal="left"/>
    </xf>
    <xf numFmtId="168" fontId="6" fillId="0" borderId="66">
      <alignment horizontal="left"/>
    </xf>
    <xf numFmtId="168" fontId="6" fillId="0" borderId="66">
      <alignment horizontal="left"/>
    </xf>
    <xf numFmtId="168" fontId="6" fillId="0" borderId="66">
      <alignment horizontal="left"/>
    </xf>
    <xf numFmtId="168" fontId="6" fillId="0" borderId="66">
      <alignment horizontal="left"/>
    </xf>
    <xf numFmtId="168" fontId="6" fillId="0" borderId="66">
      <alignment horizontal="left"/>
    </xf>
    <xf numFmtId="0" fontId="36" fillId="36" borderId="62" applyNumberFormat="0" applyAlignment="0" applyProtection="0"/>
    <xf numFmtId="0" fontId="36" fillId="36" borderId="62" applyNumberFormat="0" applyAlignment="0" applyProtection="0"/>
    <xf numFmtId="0" fontId="36" fillId="36" borderId="62" applyNumberFormat="0" applyAlignment="0" applyProtection="0"/>
    <xf numFmtId="0" fontId="36" fillId="36" borderId="62" applyNumberFormat="0" applyAlignment="0" applyProtection="0"/>
    <xf numFmtId="0" fontId="36" fillId="36" borderId="62" applyNumberFormat="0" applyAlignment="0" applyProtection="0"/>
    <xf numFmtId="0" fontId="36" fillId="36" borderId="62" applyNumberFormat="0" applyAlignment="0" applyProtection="0"/>
    <xf numFmtId="0" fontId="37" fillId="36" borderId="63" applyNumberFormat="0" applyAlignment="0" applyProtection="0"/>
    <xf numFmtId="0" fontId="37" fillId="36" borderId="63" applyNumberFormat="0" applyAlignment="0" applyProtection="0"/>
    <xf numFmtId="0" fontId="37" fillId="36" borderId="63" applyNumberFormat="0" applyAlignment="0" applyProtection="0"/>
    <xf numFmtId="0" fontId="37" fillId="36" borderId="63" applyNumberFormat="0" applyAlignment="0" applyProtection="0"/>
    <xf numFmtId="0" fontId="37" fillId="36" borderId="63" applyNumberFormat="0" applyAlignment="0" applyProtection="0"/>
    <xf numFmtId="0" fontId="37" fillId="36" borderId="63" applyNumberFormat="0" applyAlignment="0" applyProtection="0"/>
    <xf numFmtId="0" fontId="38" fillId="10" borderId="63" applyNumberFormat="0" applyAlignment="0" applyProtection="0"/>
    <xf numFmtId="0" fontId="38" fillId="10" borderId="63" applyNumberFormat="0" applyAlignment="0" applyProtection="0"/>
    <xf numFmtId="0" fontId="38" fillId="10" borderId="63" applyNumberFormat="0" applyAlignment="0" applyProtection="0"/>
    <xf numFmtId="0" fontId="38" fillId="10" borderId="63" applyNumberFormat="0" applyAlignment="0" applyProtection="0"/>
    <xf numFmtId="0" fontId="38" fillId="10" borderId="63" applyNumberFormat="0" applyAlignment="0" applyProtection="0"/>
    <xf numFmtId="0" fontId="38" fillId="10" borderId="63" applyNumberFormat="0" applyAlignment="0" applyProtection="0"/>
    <xf numFmtId="0" fontId="39" fillId="0" borderId="64" applyNumberFormat="0" applyFill="0" applyAlignment="0" applyProtection="0"/>
    <xf numFmtId="0" fontId="39" fillId="0" borderId="64" applyNumberFormat="0" applyFill="0" applyAlignment="0" applyProtection="0"/>
    <xf numFmtId="0" fontId="39" fillId="0" borderId="64" applyNumberFormat="0" applyFill="0" applyAlignment="0" applyProtection="0"/>
    <xf numFmtId="0" fontId="39" fillId="0" borderId="64" applyNumberFormat="0" applyFill="0" applyAlignment="0" applyProtection="0"/>
    <xf numFmtId="0" fontId="39" fillId="0" borderId="64" applyNumberFormat="0" applyFill="0" applyAlignment="0" applyProtection="0"/>
    <xf numFmtId="0" fontId="39" fillId="0" borderId="64" applyNumberFormat="0" applyFill="0" applyAlignment="0" applyProtection="0"/>
    <xf numFmtId="0" fontId="4" fillId="38" borderId="65" applyNumberFormat="0" applyFont="0" applyAlignment="0" applyProtection="0"/>
    <xf numFmtId="0" fontId="4" fillId="38" borderId="65" applyNumberFormat="0" applyFont="0" applyAlignment="0" applyProtection="0"/>
    <xf numFmtId="0" fontId="4" fillId="38" borderId="65" applyNumberFormat="0" applyFont="0" applyAlignment="0" applyProtection="0"/>
    <xf numFmtId="0" fontId="4" fillId="38" borderId="65" applyNumberFormat="0" applyFont="0" applyAlignment="0" applyProtection="0"/>
    <xf numFmtId="0" fontId="4" fillId="38" borderId="65" applyNumberFormat="0" applyFont="0" applyAlignment="0" applyProtection="0"/>
    <xf numFmtId="0" fontId="4" fillId="38" borderId="65" applyNumberFormat="0" applyFont="0" applyAlignment="0" applyProtection="0"/>
    <xf numFmtId="165" fontId="6" fillId="0" borderId="66">
      <alignment horizontal="left"/>
    </xf>
    <xf numFmtId="165" fontId="6" fillId="0" borderId="66">
      <alignment horizontal="left"/>
    </xf>
    <xf numFmtId="165" fontId="6" fillId="0" borderId="66">
      <alignment horizontal="left"/>
    </xf>
    <xf numFmtId="165" fontId="6" fillId="0" borderId="66">
      <alignment horizontal="left"/>
    </xf>
    <xf numFmtId="165" fontId="6" fillId="0" borderId="66">
      <alignment horizontal="left"/>
    </xf>
    <xf numFmtId="165" fontId="6" fillId="0" borderId="66">
      <alignment horizontal="left"/>
    </xf>
    <xf numFmtId="166" fontId="6" fillId="0" borderId="66">
      <alignment horizontal="left"/>
    </xf>
    <xf numFmtId="166" fontId="6" fillId="0" borderId="66">
      <alignment horizontal="left"/>
    </xf>
    <xf numFmtId="166" fontId="6" fillId="0" borderId="66">
      <alignment horizontal="left"/>
    </xf>
    <xf numFmtId="166" fontId="6" fillId="0" borderId="66">
      <alignment horizontal="left"/>
    </xf>
    <xf numFmtId="166" fontId="6" fillId="0" borderId="66">
      <alignment horizontal="left"/>
    </xf>
    <xf numFmtId="166" fontId="6" fillId="0" borderId="66">
      <alignment horizontal="left"/>
    </xf>
    <xf numFmtId="167" fontId="6" fillId="0" borderId="66">
      <alignment horizontal="left"/>
    </xf>
    <xf numFmtId="167" fontId="6" fillId="0" borderId="66">
      <alignment horizontal="left"/>
    </xf>
    <xf numFmtId="167" fontId="6" fillId="0" borderId="66">
      <alignment horizontal="left"/>
    </xf>
    <xf numFmtId="167" fontId="6" fillId="0" borderId="66">
      <alignment horizontal="left"/>
    </xf>
    <xf numFmtId="167" fontId="6" fillId="0" borderId="66">
      <alignment horizontal="left"/>
    </xf>
    <xf numFmtId="167" fontId="6" fillId="0" borderId="66">
      <alignment horizontal="left"/>
    </xf>
    <xf numFmtId="168" fontId="6" fillId="0" borderId="66">
      <alignment horizontal="left"/>
    </xf>
    <xf numFmtId="168" fontId="6" fillId="0" borderId="66">
      <alignment horizontal="left"/>
    </xf>
    <xf numFmtId="168" fontId="6" fillId="0" borderId="66">
      <alignment horizontal="left"/>
    </xf>
    <xf numFmtId="168" fontId="6" fillId="0" borderId="66">
      <alignment horizontal="left"/>
    </xf>
    <xf numFmtId="168" fontId="6" fillId="0" borderId="66">
      <alignment horizontal="left"/>
    </xf>
    <xf numFmtId="168" fontId="6" fillId="0" borderId="66">
      <alignment horizontal="left"/>
    </xf>
    <xf numFmtId="0" fontId="36" fillId="36" borderId="62" applyNumberFormat="0" applyAlignment="0" applyProtection="0"/>
    <xf numFmtId="0" fontId="36" fillId="36" borderId="62" applyNumberFormat="0" applyAlignment="0" applyProtection="0"/>
    <xf numFmtId="0" fontId="36" fillId="36" borderId="62" applyNumberFormat="0" applyAlignment="0" applyProtection="0"/>
    <xf numFmtId="0" fontId="36" fillId="36" borderId="62" applyNumberFormat="0" applyAlignment="0" applyProtection="0"/>
    <xf numFmtId="0" fontId="36" fillId="36" borderId="62" applyNumberFormat="0" applyAlignment="0" applyProtection="0"/>
    <xf numFmtId="0" fontId="36" fillId="36" borderId="62" applyNumberFormat="0" applyAlignment="0" applyProtection="0"/>
    <xf numFmtId="0" fontId="37" fillId="36" borderId="63" applyNumberFormat="0" applyAlignment="0" applyProtection="0"/>
    <xf numFmtId="0" fontId="37" fillId="36" borderId="63" applyNumberFormat="0" applyAlignment="0" applyProtection="0"/>
    <xf numFmtId="0" fontId="37" fillId="36" borderId="63" applyNumberFormat="0" applyAlignment="0" applyProtection="0"/>
    <xf numFmtId="0" fontId="37" fillId="36" borderId="63" applyNumberFormat="0" applyAlignment="0" applyProtection="0"/>
    <xf numFmtId="0" fontId="37" fillId="36" borderId="63" applyNumberFormat="0" applyAlignment="0" applyProtection="0"/>
    <xf numFmtId="0" fontId="37" fillId="36" borderId="63" applyNumberFormat="0" applyAlignment="0" applyProtection="0"/>
    <xf numFmtId="0" fontId="38" fillId="10" borderId="63" applyNumberFormat="0" applyAlignment="0" applyProtection="0"/>
    <xf numFmtId="0" fontId="38" fillId="10" borderId="63" applyNumberFormat="0" applyAlignment="0" applyProtection="0"/>
    <xf numFmtId="0" fontId="38" fillId="10" borderId="63" applyNumberFormat="0" applyAlignment="0" applyProtection="0"/>
    <xf numFmtId="0" fontId="38" fillId="10" borderId="63" applyNumberFormat="0" applyAlignment="0" applyProtection="0"/>
    <xf numFmtId="0" fontId="38" fillId="10" borderId="63" applyNumberFormat="0" applyAlignment="0" applyProtection="0"/>
    <xf numFmtId="0" fontId="38" fillId="10" borderId="63" applyNumberFormat="0" applyAlignment="0" applyProtection="0"/>
    <xf numFmtId="0" fontId="39" fillId="0" borderId="64" applyNumberFormat="0" applyFill="0" applyAlignment="0" applyProtection="0"/>
    <xf numFmtId="0" fontId="39" fillId="0" borderId="64" applyNumberFormat="0" applyFill="0" applyAlignment="0" applyProtection="0"/>
    <xf numFmtId="0" fontId="39" fillId="0" borderId="64" applyNumberFormat="0" applyFill="0" applyAlignment="0" applyProtection="0"/>
    <xf numFmtId="0" fontId="39" fillId="0" borderId="64" applyNumberFormat="0" applyFill="0" applyAlignment="0" applyProtection="0"/>
    <xf numFmtId="0" fontId="39" fillId="0" borderId="64" applyNumberFormat="0" applyFill="0" applyAlignment="0" applyProtection="0"/>
    <xf numFmtId="0" fontId="39" fillId="0" borderId="64" applyNumberFormat="0" applyFill="0" applyAlignment="0" applyProtection="0"/>
    <xf numFmtId="0" fontId="4" fillId="38" borderId="65" applyNumberFormat="0" applyFont="0" applyAlignment="0" applyProtection="0"/>
    <xf numFmtId="0" fontId="4" fillId="38" borderId="65" applyNumberFormat="0" applyFont="0" applyAlignment="0" applyProtection="0"/>
    <xf numFmtId="0" fontId="4" fillId="38" borderId="65" applyNumberFormat="0" applyFont="0" applyAlignment="0" applyProtection="0"/>
    <xf numFmtId="0" fontId="4" fillId="38" borderId="65" applyNumberFormat="0" applyFont="0" applyAlignment="0" applyProtection="0"/>
    <xf numFmtId="0" fontId="4" fillId="38" borderId="65" applyNumberFormat="0" applyFont="0" applyAlignment="0" applyProtection="0"/>
    <xf numFmtId="0" fontId="4" fillId="38" borderId="65" applyNumberFormat="0" applyFont="0" applyAlignment="0" applyProtection="0"/>
    <xf numFmtId="165" fontId="6" fillId="0" borderId="66">
      <alignment horizontal="left"/>
    </xf>
    <xf numFmtId="165" fontId="6" fillId="0" borderId="66">
      <alignment horizontal="left"/>
    </xf>
    <xf numFmtId="165" fontId="6" fillId="0" borderId="66">
      <alignment horizontal="left"/>
    </xf>
    <xf numFmtId="165" fontId="6" fillId="0" borderId="66">
      <alignment horizontal="left"/>
    </xf>
    <xf numFmtId="165" fontId="6" fillId="0" borderId="66">
      <alignment horizontal="left"/>
    </xf>
    <xf numFmtId="165" fontId="6" fillId="0" borderId="66">
      <alignment horizontal="left"/>
    </xf>
    <xf numFmtId="166" fontId="6" fillId="0" borderId="66">
      <alignment horizontal="left"/>
    </xf>
    <xf numFmtId="166" fontId="6" fillId="0" borderId="66">
      <alignment horizontal="left"/>
    </xf>
    <xf numFmtId="166" fontId="6" fillId="0" borderId="66">
      <alignment horizontal="left"/>
    </xf>
    <xf numFmtId="166" fontId="6" fillId="0" borderId="66">
      <alignment horizontal="left"/>
    </xf>
    <xf numFmtId="166" fontId="6" fillId="0" borderId="66">
      <alignment horizontal="left"/>
    </xf>
    <xf numFmtId="166" fontId="6" fillId="0" borderId="66">
      <alignment horizontal="left"/>
    </xf>
    <xf numFmtId="167" fontId="6" fillId="0" borderId="66">
      <alignment horizontal="left"/>
    </xf>
    <xf numFmtId="167" fontId="6" fillId="0" borderId="66">
      <alignment horizontal="left"/>
    </xf>
    <xf numFmtId="167" fontId="6" fillId="0" borderId="66">
      <alignment horizontal="left"/>
    </xf>
    <xf numFmtId="167" fontId="6" fillId="0" borderId="66">
      <alignment horizontal="left"/>
    </xf>
    <xf numFmtId="167" fontId="6" fillId="0" borderId="66">
      <alignment horizontal="left"/>
    </xf>
    <xf numFmtId="167" fontId="6" fillId="0" borderId="66">
      <alignment horizontal="left"/>
    </xf>
    <xf numFmtId="168" fontId="6" fillId="0" borderId="66">
      <alignment horizontal="left"/>
    </xf>
    <xf numFmtId="168" fontId="6" fillId="0" borderId="66">
      <alignment horizontal="left"/>
    </xf>
    <xf numFmtId="168" fontId="6" fillId="0" borderId="66">
      <alignment horizontal="left"/>
    </xf>
    <xf numFmtId="168" fontId="6" fillId="0" borderId="66">
      <alignment horizontal="left"/>
    </xf>
    <xf numFmtId="168" fontId="6" fillId="0" borderId="66">
      <alignment horizontal="left"/>
    </xf>
    <xf numFmtId="168" fontId="6" fillId="0" borderId="66">
      <alignment horizontal="left"/>
    </xf>
    <xf numFmtId="167" fontId="6" fillId="0" borderId="66">
      <alignment horizontal="left"/>
    </xf>
    <xf numFmtId="0" fontId="36" fillId="36" borderId="67" applyNumberFormat="0" applyAlignment="0" applyProtection="0"/>
    <xf numFmtId="165" fontId="6" fillId="0" borderId="66">
      <alignment horizontal="left"/>
    </xf>
    <xf numFmtId="165" fontId="6" fillId="0" borderId="66">
      <alignment horizontal="left"/>
    </xf>
    <xf numFmtId="168" fontId="6" fillId="0" borderId="66">
      <alignment horizontal="left"/>
    </xf>
    <xf numFmtId="168" fontId="6" fillId="0" borderId="66">
      <alignment horizontal="left"/>
    </xf>
    <xf numFmtId="0" fontId="37" fillId="36" borderId="68" applyNumberFormat="0" applyAlignment="0" applyProtection="0"/>
    <xf numFmtId="0" fontId="37" fillId="36" borderId="68" applyNumberFormat="0" applyAlignment="0" applyProtection="0"/>
    <xf numFmtId="167" fontId="6" fillId="0" borderId="66">
      <alignment horizontal="left"/>
    </xf>
    <xf numFmtId="0" fontId="4" fillId="38" borderId="70" applyNumberFormat="0" applyFont="0" applyAlignment="0" applyProtection="0"/>
    <xf numFmtId="165" fontId="6" fillId="0" borderId="66">
      <alignment horizontal="left"/>
    </xf>
    <xf numFmtId="168" fontId="6" fillId="0" borderId="66">
      <alignment horizontal="left"/>
    </xf>
    <xf numFmtId="168" fontId="6" fillId="0" borderId="66">
      <alignment horizontal="left"/>
    </xf>
    <xf numFmtId="0" fontId="4" fillId="38" borderId="70" applyNumberFormat="0" applyFont="0" applyAlignment="0" applyProtection="0"/>
    <xf numFmtId="0" fontId="36" fillId="36" borderId="67" applyNumberFormat="0" applyAlignment="0" applyProtection="0"/>
    <xf numFmtId="0" fontId="37" fillId="36" borderId="68" applyNumberFormat="0" applyAlignment="0" applyProtection="0"/>
    <xf numFmtId="0" fontId="37" fillId="36" borderId="68" applyNumberFormat="0" applyAlignment="0" applyProtection="0"/>
    <xf numFmtId="166" fontId="6" fillId="0" borderId="66">
      <alignment horizontal="left"/>
    </xf>
    <xf numFmtId="165" fontId="6" fillId="0" borderId="66">
      <alignment horizontal="left"/>
    </xf>
    <xf numFmtId="166" fontId="6" fillId="0" borderId="66">
      <alignment horizontal="left"/>
    </xf>
    <xf numFmtId="166" fontId="6" fillId="0" borderId="66">
      <alignment horizontal="left"/>
    </xf>
    <xf numFmtId="167" fontId="6" fillId="0" borderId="66">
      <alignment horizontal="left"/>
    </xf>
    <xf numFmtId="167" fontId="6" fillId="0" borderId="66">
      <alignment horizontal="left"/>
    </xf>
    <xf numFmtId="0" fontId="36" fillId="36" borderId="67" applyNumberFormat="0" applyAlignment="0" applyProtection="0"/>
    <xf numFmtId="0" fontId="37" fillId="36" borderId="68" applyNumberFormat="0" applyAlignment="0" applyProtection="0"/>
    <xf numFmtId="165" fontId="6" fillId="0" borderId="66">
      <alignment horizontal="left"/>
    </xf>
    <xf numFmtId="167" fontId="6" fillId="0" borderId="66">
      <alignment horizontal="left"/>
    </xf>
    <xf numFmtId="168" fontId="6" fillId="0" borderId="66">
      <alignment horizontal="left"/>
    </xf>
    <xf numFmtId="0" fontId="37" fillId="36" borderId="68" applyNumberFormat="0" applyAlignment="0" applyProtection="0"/>
    <xf numFmtId="166" fontId="6" fillId="0" borderId="66">
      <alignment horizontal="left"/>
    </xf>
    <xf numFmtId="165" fontId="6" fillId="0" borderId="66">
      <alignment horizontal="left"/>
    </xf>
    <xf numFmtId="0" fontId="38" fillId="10" borderId="68" applyNumberFormat="0" applyAlignment="0" applyProtection="0"/>
    <xf numFmtId="166" fontId="6" fillId="0" borderId="66">
      <alignment horizontal="left"/>
    </xf>
    <xf numFmtId="167" fontId="6" fillId="0" borderId="66">
      <alignment horizontal="left"/>
    </xf>
    <xf numFmtId="0" fontId="36" fillId="36" borderId="67" applyNumberFormat="0" applyAlignment="0" applyProtection="0"/>
    <xf numFmtId="0" fontId="36" fillId="36" borderId="67" applyNumberFormat="0" applyAlignment="0" applyProtection="0"/>
    <xf numFmtId="0" fontId="4" fillId="38" borderId="70" applyNumberFormat="0" applyFont="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6" fontId="6" fillId="0" borderId="66">
      <alignment horizontal="left"/>
    </xf>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39" fillId="0" borderId="69" applyNumberFormat="0" applyFill="0" applyAlignment="0" applyProtection="0"/>
    <xf numFmtId="0" fontId="36" fillId="36" borderId="67" applyNumberFormat="0" applyAlignment="0" applyProtection="0"/>
    <xf numFmtId="0" fontId="37" fillId="36" borderId="68" applyNumberFormat="0" applyAlignment="0" applyProtection="0"/>
    <xf numFmtId="0" fontId="38" fillId="10" borderId="68" applyNumberFormat="0" applyAlignment="0" applyProtection="0"/>
    <xf numFmtId="0" fontId="39" fillId="0" borderId="69" applyNumberFormat="0" applyFill="0" applyAlignment="0" applyProtection="0"/>
    <xf numFmtId="0" fontId="4" fillId="38" borderId="70" applyNumberFormat="0" applyFont="0" applyAlignment="0" applyProtection="0"/>
    <xf numFmtId="0" fontId="36" fillId="36" borderId="67" applyNumberFormat="0" applyAlignment="0" applyProtection="0"/>
    <xf numFmtId="0" fontId="37" fillId="36" borderId="68" applyNumberFormat="0" applyAlignment="0" applyProtection="0"/>
    <xf numFmtId="0" fontId="38" fillId="10" borderId="68" applyNumberFormat="0" applyAlignment="0" applyProtection="0"/>
    <xf numFmtId="0" fontId="39" fillId="0" borderId="69" applyNumberFormat="0" applyFill="0" applyAlignment="0" applyProtection="0"/>
    <xf numFmtId="0" fontId="4" fillId="38" borderId="70" applyNumberFormat="0" applyFont="0" applyAlignment="0" applyProtection="0"/>
    <xf numFmtId="0" fontId="37" fillId="36" borderId="68" applyNumberFormat="0" applyAlignment="0" applyProtection="0"/>
    <xf numFmtId="0" fontId="38" fillId="10" borderId="68"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36" fillId="36" borderId="67" applyNumberFormat="0" applyAlignment="0" applyProtection="0"/>
    <xf numFmtId="0" fontId="4" fillId="38" borderId="70" applyNumberFormat="0" applyFont="0" applyAlignment="0" applyProtection="0"/>
    <xf numFmtId="0" fontId="4" fillId="38" borderId="70" applyNumberFormat="0" applyFont="0" applyAlignment="0" applyProtection="0"/>
    <xf numFmtId="0" fontId="36" fillId="36" borderId="67" applyNumberFormat="0" applyAlignment="0" applyProtection="0"/>
    <xf numFmtId="0" fontId="37" fillId="36" borderId="68" applyNumberFormat="0" applyAlignment="0" applyProtection="0"/>
    <xf numFmtId="0" fontId="38" fillId="10" borderId="68" applyNumberFormat="0" applyAlignment="0" applyProtection="0"/>
    <xf numFmtId="0" fontId="39" fillId="0" borderId="69" applyNumberFormat="0" applyFill="0" applyAlignment="0" applyProtection="0"/>
    <xf numFmtId="0" fontId="4" fillId="38" borderId="70" applyNumberFormat="0" applyFont="0" applyAlignment="0" applyProtection="0"/>
    <xf numFmtId="0" fontId="36" fillId="36" borderId="67" applyNumberFormat="0" applyAlignment="0" applyProtection="0"/>
    <xf numFmtId="0" fontId="37" fillId="36" borderId="68" applyNumberFormat="0" applyAlignment="0" applyProtection="0"/>
    <xf numFmtId="0" fontId="38" fillId="10" borderId="68" applyNumberFormat="0" applyAlignment="0" applyProtection="0"/>
    <xf numFmtId="0" fontId="39" fillId="0" borderId="69" applyNumberFormat="0" applyFill="0" applyAlignment="0" applyProtection="0"/>
    <xf numFmtId="0" fontId="4" fillId="38" borderId="70" applyNumberFormat="0" applyFon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164" fontId="4" fillId="0" borderId="0" applyFont="0" applyFill="0" applyBorder="0" applyAlignment="0" applyProtection="0"/>
    <xf numFmtId="168" fontId="6" fillId="0" borderId="66">
      <alignment horizontal="left"/>
    </xf>
    <xf numFmtId="0" fontId="39" fillId="0" borderId="69" applyNumberFormat="0" applyFill="0" applyAlignment="0" applyProtection="0"/>
    <xf numFmtId="165" fontId="6" fillId="0" borderId="66">
      <alignment horizontal="left"/>
    </xf>
    <xf numFmtId="0" fontId="37" fillId="36" borderId="68" applyNumberFormat="0" applyAlignment="0" applyProtection="0"/>
    <xf numFmtId="0" fontId="37" fillId="36" borderId="68"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168" fontId="6" fillId="0" borderId="66">
      <alignment horizontal="left"/>
    </xf>
    <xf numFmtId="168" fontId="6" fillId="0" borderId="66">
      <alignment horizontal="left"/>
    </xf>
    <xf numFmtId="168" fontId="6" fillId="0" borderId="66">
      <alignment horizontal="left"/>
    </xf>
    <xf numFmtId="167" fontId="6" fillId="0" borderId="66">
      <alignment horizontal="left"/>
    </xf>
    <xf numFmtId="166" fontId="6" fillId="0" borderId="66">
      <alignment horizontal="left"/>
    </xf>
    <xf numFmtId="166" fontId="6" fillId="0" borderId="66">
      <alignment horizontal="left"/>
    </xf>
    <xf numFmtId="166" fontId="6" fillId="0" borderId="66">
      <alignment horizontal="left"/>
    </xf>
    <xf numFmtId="165" fontId="6" fillId="0" borderId="66">
      <alignment horizontal="left"/>
    </xf>
    <xf numFmtId="165" fontId="6" fillId="0" borderId="66">
      <alignment horizontal="left"/>
    </xf>
    <xf numFmtId="165" fontId="6" fillId="0" borderId="66">
      <alignment horizontal="left"/>
    </xf>
    <xf numFmtId="0" fontId="4" fillId="38" borderId="70" applyNumberFormat="0" applyFont="0" applyAlignment="0" applyProtection="0"/>
    <xf numFmtId="0" fontId="36" fillId="36" borderId="67" applyNumberFormat="0" applyAlignment="0" applyProtection="0"/>
    <xf numFmtId="0" fontId="37" fillId="36" borderId="68" applyNumberFormat="0" applyAlignment="0" applyProtection="0"/>
    <xf numFmtId="0" fontId="38" fillId="10" borderId="68" applyNumberFormat="0" applyAlignment="0" applyProtection="0"/>
    <xf numFmtId="0" fontId="39" fillId="0" borderId="69" applyNumberFormat="0" applyFill="0" applyAlignment="0" applyProtection="0"/>
    <xf numFmtId="0" fontId="37" fillId="36" borderId="68" applyNumberFormat="0" applyAlignment="0" applyProtection="0"/>
    <xf numFmtId="167" fontId="6" fillId="0" borderId="66">
      <alignment horizontal="left"/>
    </xf>
    <xf numFmtId="0" fontId="4" fillId="38" borderId="70" applyNumberFormat="0" applyFont="0" applyAlignment="0" applyProtection="0"/>
    <xf numFmtId="166" fontId="6" fillId="0" borderId="66">
      <alignment horizontal="left"/>
    </xf>
    <xf numFmtId="166" fontId="6" fillId="0" borderId="66">
      <alignment horizontal="left"/>
    </xf>
    <xf numFmtId="167" fontId="6" fillId="0" borderId="66">
      <alignment horizontal="left"/>
    </xf>
    <xf numFmtId="167" fontId="6" fillId="0" borderId="66">
      <alignment horizontal="left"/>
    </xf>
    <xf numFmtId="167" fontId="6" fillId="0" borderId="66">
      <alignment horizontal="left"/>
    </xf>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7" fillId="36" borderId="68" applyNumberFormat="0" applyAlignment="0" applyProtection="0"/>
    <xf numFmtId="0" fontId="37" fillId="36" borderId="68" applyNumberFormat="0" applyAlignment="0" applyProtection="0"/>
    <xf numFmtId="166" fontId="6" fillId="0" borderId="66">
      <alignment horizontal="left"/>
    </xf>
    <xf numFmtId="165" fontId="6" fillId="0" borderId="66">
      <alignment horizontal="left"/>
    </xf>
    <xf numFmtId="166" fontId="6" fillId="0" borderId="66">
      <alignment horizontal="left"/>
    </xf>
    <xf numFmtId="167" fontId="6" fillId="0" borderId="66">
      <alignment horizontal="left"/>
    </xf>
    <xf numFmtId="168" fontId="6" fillId="0" borderId="66">
      <alignment horizontal="left"/>
    </xf>
    <xf numFmtId="0" fontId="36" fillId="36" borderId="67" applyNumberFormat="0" applyAlignment="0" applyProtection="0"/>
    <xf numFmtId="0" fontId="37" fillId="36" borderId="68" applyNumberFormat="0" applyAlignment="0" applyProtection="0"/>
    <xf numFmtId="0" fontId="38" fillId="10" borderId="68" applyNumberFormat="0" applyAlignment="0" applyProtection="0"/>
    <xf numFmtId="0" fontId="39" fillId="0" borderId="69" applyNumberFormat="0" applyFill="0" applyAlignment="0" applyProtection="0"/>
    <xf numFmtId="0" fontId="4" fillId="38" borderId="70" applyNumberFormat="0" applyFont="0" applyAlignment="0" applyProtection="0"/>
    <xf numFmtId="0" fontId="36" fillId="36" borderId="67" applyNumberFormat="0" applyAlignment="0" applyProtection="0"/>
    <xf numFmtId="0" fontId="36" fillId="36" borderId="67" applyNumberFormat="0" applyAlignment="0" applyProtection="0"/>
    <xf numFmtId="167" fontId="6" fillId="0" borderId="66">
      <alignment horizontal="left"/>
    </xf>
    <xf numFmtId="168" fontId="6" fillId="0" borderId="66">
      <alignment horizontal="left"/>
    </xf>
    <xf numFmtId="165" fontId="6" fillId="0" borderId="66">
      <alignment horizontal="left"/>
    </xf>
    <xf numFmtId="0" fontId="37" fillId="36" borderId="68" applyNumberFormat="0" applyAlignment="0" applyProtection="0"/>
    <xf numFmtId="0" fontId="39" fillId="0" borderId="69" applyNumberFormat="0" applyFill="0" applyAlignment="0" applyProtection="0"/>
    <xf numFmtId="0" fontId="38" fillId="10" borderId="68" applyNumberFormat="0" applyAlignment="0" applyProtection="0"/>
    <xf numFmtId="0" fontId="36" fillId="36" borderId="67" applyNumberFormat="0" applyAlignment="0" applyProtection="0"/>
    <xf numFmtId="0" fontId="37" fillId="36" borderId="68" applyNumberFormat="0" applyAlignment="0" applyProtection="0"/>
    <xf numFmtId="165" fontId="6" fillId="0" borderId="66">
      <alignment horizontal="left"/>
    </xf>
    <xf numFmtId="165" fontId="6" fillId="0" borderId="66">
      <alignment horizontal="left"/>
    </xf>
    <xf numFmtId="165" fontId="6" fillId="0" borderId="66">
      <alignment horizontal="left"/>
    </xf>
    <xf numFmtId="165" fontId="6" fillId="0" borderId="66">
      <alignment horizontal="left"/>
    </xf>
    <xf numFmtId="165" fontId="6" fillId="0" borderId="66">
      <alignment horizontal="left"/>
    </xf>
    <xf numFmtId="165" fontId="6" fillId="0" borderId="66">
      <alignment horizontal="left"/>
    </xf>
    <xf numFmtId="166" fontId="6" fillId="0" borderId="66">
      <alignment horizontal="left"/>
    </xf>
    <xf numFmtId="166" fontId="6" fillId="0" borderId="66">
      <alignment horizontal="left"/>
    </xf>
    <xf numFmtId="166" fontId="6" fillId="0" borderId="66">
      <alignment horizontal="left"/>
    </xf>
    <xf numFmtId="166" fontId="6" fillId="0" borderId="66">
      <alignment horizontal="left"/>
    </xf>
    <xf numFmtId="166" fontId="6" fillId="0" borderId="66">
      <alignment horizontal="left"/>
    </xf>
    <xf numFmtId="166" fontId="6" fillId="0" borderId="66">
      <alignment horizontal="left"/>
    </xf>
    <xf numFmtId="167" fontId="6" fillId="0" borderId="66">
      <alignment horizontal="left"/>
    </xf>
    <xf numFmtId="167" fontId="6" fillId="0" borderId="66">
      <alignment horizontal="left"/>
    </xf>
    <xf numFmtId="167" fontId="6" fillId="0" borderId="66">
      <alignment horizontal="left"/>
    </xf>
    <xf numFmtId="167" fontId="6" fillId="0" borderId="66">
      <alignment horizontal="left"/>
    </xf>
    <xf numFmtId="167" fontId="6" fillId="0" borderId="66">
      <alignment horizontal="left"/>
    </xf>
    <xf numFmtId="167" fontId="6" fillId="0" borderId="66">
      <alignment horizontal="left"/>
    </xf>
    <xf numFmtId="168" fontId="6" fillId="0" borderId="66">
      <alignment horizontal="left"/>
    </xf>
    <xf numFmtId="168" fontId="6" fillId="0" borderId="66">
      <alignment horizontal="left"/>
    </xf>
    <xf numFmtId="168" fontId="6" fillId="0" borderId="66">
      <alignment horizontal="left"/>
    </xf>
    <xf numFmtId="168" fontId="6" fillId="0" borderId="66">
      <alignment horizontal="left"/>
    </xf>
    <xf numFmtId="168" fontId="6" fillId="0" borderId="66">
      <alignment horizontal="left"/>
    </xf>
    <xf numFmtId="168" fontId="6" fillId="0" borderId="66">
      <alignment horizontal="left"/>
    </xf>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37" fillId="36" borderId="68" applyNumberFormat="0" applyAlignment="0" applyProtection="0"/>
    <xf numFmtId="166" fontId="6" fillId="0" borderId="66">
      <alignment horizontal="left"/>
    </xf>
    <xf numFmtId="0" fontId="39" fillId="0" borderId="69" applyNumberFormat="0" applyFill="0" applyAlignment="0" applyProtection="0"/>
    <xf numFmtId="0" fontId="36" fillId="36" borderId="67" applyNumberFormat="0" applyAlignment="0" applyProtection="0"/>
    <xf numFmtId="0" fontId="37" fillId="36" borderId="68" applyNumberFormat="0" applyAlignment="0" applyProtection="0"/>
    <xf numFmtId="0" fontId="38" fillId="10" borderId="68" applyNumberFormat="0" applyAlignment="0" applyProtection="0"/>
    <xf numFmtId="0" fontId="39" fillId="0" borderId="69" applyNumberFormat="0" applyFill="0" applyAlignment="0" applyProtection="0"/>
    <xf numFmtId="0" fontId="4" fillId="38" borderId="70" applyNumberFormat="0" applyFont="0" applyAlignment="0" applyProtection="0"/>
    <xf numFmtId="165" fontId="6" fillId="0" borderId="66">
      <alignment horizontal="left"/>
    </xf>
    <xf numFmtId="166" fontId="6" fillId="0" borderId="66">
      <alignment horizontal="left"/>
    </xf>
    <xf numFmtId="167" fontId="6" fillId="0" borderId="66">
      <alignment horizontal="left"/>
    </xf>
    <xf numFmtId="168" fontId="6" fillId="0" borderId="66">
      <alignment horizontal="left"/>
    </xf>
    <xf numFmtId="0" fontId="36" fillId="36" borderId="67" applyNumberFormat="0" applyAlignment="0" applyProtection="0"/>
    <xf numFmtId="0" fontId="37" fillId="36" borderId="68" applyNumberFormat="0" applyAlignment="0" applyProtection="0"/>
    <xf numFmtId="0" fontId="38" fillId="10" borderId="68" applyNumberFormat="0" applyAlignment="0" applyProtection="0"/>
    <xf numFmtId="0" fontId="39" fillId="0" borderId="69" applyNumberFormat="0" applyFill="0" applyAlignment="0" applyProtection="0"/>
    <xf numFmtId="165" fontId="6" fillId="0" borderId="66">
      <alignment horizontal="left"/>
    </xf>
    <xf numFmtId="0" fontId="4" fillId="38" borderId="70" applyNumberFormat="0" applyFont="0" applyAlignment="0" applyProtection="0"/>
    <xf numFmtId="168" fontId="6" fillId="0" borderId="66">
      <alignment horizontal="left"/>
    </xf>
    <xf numFmtId="165" fontId="6" fillId="0" borderId="66">
      <alignment horizontal="left"/>
    </xf>
    <xf numFmtId="0" fontId="37" fillId="36" borderId="68" applyNumberFormat="0" applyAlignment="0" applyProtection="0"/>
    <xf numFmtId="0" fontId="37" fillId="36" borderId="68" applyNumberFormat="0" applyAlignment="0" applyProtection="0"/>
    <xf numFmtId="0" fontId="38" fillId="10" borderId="68"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36" fillId="36" borderId="67" applyNumberFormat="0" applyAlignment="0" applyProtection="0"/>
    <xf numFmtId="167" fontId="6" fillId="0" borderId="66">
      <alignment horizontal="left"/>
    </xf>
    <xf numFmtId="166" fontId="6" fillId="0" borderId="66">
      <alignment horizontal="left"/>
    </xf>
    <xf numFmtId="0" fontId="4" fillId="38" borderId="70" applyNumberFormat="0" applyFont="0" applyAlignment="0" applyProtection="0"/>
    <xf numFmtId="168" fontId="6" fillId="0" borderId="66">
      <alignment horizontal="left"/>
    </xf>
    <xf numFmtId="165" fontId="6" fillId="0" borderId="66">
      <alignment horizontal="left"/>
    </xf>
    <xf numFmtId="0" fontId="4" fillId="38" borderId="70" applyNumberFormat="0" applyFont="0" applyAlignment="0" applyProtection="0"/>
    <xf numFmtId="0" fontId="36" fillId="36" borderId="67" applyNumberFormat="0" applyAlignment="0" applyProtection="0"/>
    <xf numFmtId="0" fontId="37" fillId="36" borderId="68" applyNumberFormat="0" applyAlignment="0" applyProtection="0"/>
    <xf numFmtId="0" fontId="38" fillId="10" borderId="68" applyNumberFormat="0" applyAlignment="0" applyProtection="0"/>
    <xf numFmtId="0" fontId="39" fillId="0" borderId="69" applyNumberFormat="0" applyFill="0" applyAlignment="0" applyProtection="0"/>
    <xf numFmtId="0" fontId="4" fillId="38" borderId="70" applyNumberFormat="0" applyFont="0" applyAlignment="0" applyProtection="0"/>
    <xf numFmtId="165" fontId="6" fillId="0" borderId="66">
      <alignment horizontal="left"/>
    </xf>
    <xf numFmtId="166" fontId="6" fillId="0" borderId="66">
      <alignment horizontal="left"/>
    </xf>
    <xf numFmtId="167" fontId="6" fillId="0" borderId="66">
      <alignment horizontal="left"/>
    </xf>
    <xf numFmtId="168" fontId="6" fillId="0" borderId="66">
      <alignment horizontal="left"/>
    </xf>
    <xf numFmtId="0" fontId="36" fillId="36" borderId="67" applyNumberFormat="0" applyAlignment="0" applyProtection="0"/>
    <xf numFmtId="0" fontId="37" fillId="36" borderId="68" applyNumberFormat="0" applyAlignment="0" applyProtection="0"/>
    <xf numFmtId="0" fontId="38" fillId="10" borderId="68" applyNumberFormat="0" applyAlignment="0" applyProtection="0"/>
    <xf numFmtId="0" fontId="39" fillId="0" borderId="69" applyNumberFormat="0" applyFill="0" applyAlignment="0" applyProtection="0"/>
    <xf numFmtId="0" fontId="4" fillId="38" borderId="70" applyNumberFormat="0" applyFont="0" applyAlignment="0" applyProtection="0"/>
    <xf numFmtId="165" fontId="6" fillId="0" borderId="66">
      <alignment horizontal="left"/>
    </xf>
    <xf numFmtId="165" fontId="6" fillId="0" borderId="66">
      <alignment horizontal="left"/>
    </xf>
    <xf numFmtId="165" fontId="6" fillId="0" borderId="66">
      <alignment horizontal="left"/>
    </xf>
    <xf numFmtId="165" fontId="6" fillId="0" borderId="66">
      <alignment horizontal="left"/>
    </xf>
    <xf numFmtId="165" fontId="6" fillId="0" borderId="66">
      <alignment horizontal="left"/>
    </xf>
    <xf numFmtId="165" fontId="6" fillId="0" borderId="66">
      <alignment horizontal="left"/>
    </xf>
    <xf numFmtId="166" fontId="6" fillId="0" borderId="66">
      <alignment horizontal="left"/>
    </xf>
    <xf numFmtId="166" fontId="6" fillId="0" borderId="66">
      <alignment horizontal="left"/>
    </xf>
    <xf numFmtId="166" fontId="6" fillId="0" borderId="66">
      <alignment horizontal="left"/>
    </xf>
    <xf numFmtId="166" fontId="6" fillId="0" borderId="66">
      <alignment horizontal="left"/>
    </xf>
    <xf numFmtId="166" fontId="6" fillId="0" borderId="66">
      <alignment horizontal="left"/>
    </xf>
    <xf numFmtId="166" fontId="6" fillId="0" borderId="66">
      <alignment horizontal="left"/>
    </xf>
    <xf numFmtId="167" fontId="6" fillId="0" borderId="66">
      <alignment horizontal="left"/>
    </xf>
    <xf numFmtId="167" fontId="6" fillId="0" borderId="66">
      <alignment horizontal="left"/>
    </xf>
    <xf numFmtId="167" fontId="6" fillId="0" borderId="66">
      <alignment horizontal="left"/>
    </xf>
    <xf numFmtId="167" fontId="6" fillId="0" borderId="66">
      <alignment horizontal="left"/>
    </xf>
    <xf numFmtId="167" fontId="6" fillId="0" borderId="66">
      <alignment horizontal="left"/>
    </xf>
    <xf numFmtId="167" fontId="6" fillId="0" borderId="66">
      <alignment horizontal="left"/>
    </xf>
    <xf numFmtId="168" fontId="6" fillId="0" borderId="66">
      <alignment horizontal="left"/>
    </xf>
    <xf numFmtId="168" fontId="6" fillId="0" borderId="66">
      <alignment horizontal="left"/>
    </xf>
    <xf numFmtId="168" fontId="6" fillId="0" borderId="66">
      <alignment horizontal="left"/>
    </xf>
    <xf numFmtId="168" fontId="6" fillId="0" borderId="66">
      <alignment horizontal="left"/>
    </xf>
    <xf numFmtId="168" fontId="6" fillId="0" borderId="66">
      <alignment horizontal="left"/>
    </xf>
    <xf numFmtId="168" fontId="6" fillId="0" borderId="66">
      <alignment horizontal="left"/>
    </xf>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165" fontId="6" fillId="0" borderId="66">
      <alignment horizontal="left"/>
    </xf>
    <xf numFmtId="165" fontId="6" fillId="0" borderId="66">
      <alignment horizontal="left"/>
    </xf>
    <xf numFmtId="165" fontId="6" fillId="0" borderId="66">
      <alignment horizontal="left"/>
    </xf>
    <xf numFmtId="165" fontId="6" fillId="0" borderId="66">
      <alignment horizontal="left"/>
    </xf>
    <xf numFmtId="165" fontId="6" fillId="0" borderId="66">
      <alignment horizontal="left"/>
    </xf>
    <xf numFmtId="165" fontId="6" fillId="0" borderId="66">
      <alignment horizontal="left"/>
    </xf>
    <xf numFmtId="166" fontId="6" fillId="0" borderId="66">
      <alignment horizontal="left"/>
    </xf>
    <xf numFmtId="166" fontId="6" fillId="0" borderId="66">
      <alignment horizontal="left"/>
    </xf>
    <xf numFmtId="166" fontId="6" fillId="0" borderId="66">
      <alignment horizontal="left"/>
    </xf>
    <xf numFmtId="166" fontId="6" fillId="0" borderId="66">
      <alignment horizontal="left"/>
    </xf>
    <xf numFmtId="166" fontId="6" fillId="0" borderId="66">
      <alignment horizontal="left"/>
    </xf>
    <xf numFmtId="166" fontId="6" fillId="0" borderId="66">
      <alignment horizontal="left"/>
    </xf>
    <xf numFmtId="167" fontId="6" fillId="0" borderId="66">
      <alignment horizontal="left"/>
    </xf>
    <xf numFmtId="167" fontId="6" fillId="0" borderId="66">
      <alignment horizontal="left"/>
    </xf>
    <xf numFmtId="167" fontId="6" fillId="0" borderId="66">
      <alignment horizontal="left"/>
    </xf>
    <xf numFmtId="167" fontId="6" fillId="0" borderId="66">
      <alignment horizontal="left"/>
    </xf>
    <xf numFmtId="167" fontId="6" fillId="0" borderId="66">
      <alignment horizontal="left"/>
    </xf>
    <xf numFmtId="167" fontId="6" fillId="0" borderId="66">
      <alignment horizontal="left"/>
    </xf>
    <xf numFmtId="168" fontId="6" fillId="0" borderId="66">
      <alignment horizontal="left"/>
    </xf>
    <xf numFmtId="168" fontId="6" fillId="0" borderId="66">
      <alignment horizontal="left"/>
    </xf>
    <xf numFmtId="168" fontId="6" fillId="0" borderId="66">
      <alignment horizontal="left"/>
    </xf>
    <xf numFmtId="168" fontId="6" fillId="0" borderId="66">
      <alignment horizontal="left"/>
    </xf>
    <xf numFmtId="168" fontId="6" fillId="0" borderId="66">
      <alignment horizontal="left"/>
    </xf>
    <xf numFmtId="168" fontId="6" fillId="0" borderId="66">
      <alignment horizontal="left"/>
    </xf>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165" fontId="6" fillId="0" borderId="66">
      <alignment horizontal="left"/>
    </xf>
    <xf numFmtId="165" fontId="6" fillId="0" borderId="66">
      <alignment horizontal="left"/>
    </xf>
    <xf numFmtId="165" fontId="6" fillId="0" borderId="66">
      <alignment horizontal="left"/>
    </xf>
    <xf numFmtId="165" fontId="6" fillId="0" borderId="66">
      <alignment horizontal="left"/>
    </xf>
    <xf numFmtId="165" fontId="6" fillId="0" borderId="66">
      <alignment horizontal="left"/>
    </xf>
    <xf numFmtId="165" fontId="6" fillId="0" borderId="66">
      <alignment horizontal="left"/>
    </xf>
    <xf numFmtId="166" fontId="6" fillId="0" borderId="66">
      <alignment horizontal="left"/>
    </xf>
    <xf numFmtId="166" fontId="6" fillId="0" borderId="66">
      <alignment horizontal="left"/>
    </xf>
    <xf numFmtId="166" fontId="6" fillId="0" borderId="66">
      <alignment horizontal="left"/>
    </xf>
    <xf numFmtId="166" fontId="6" fillId="0" borderId="66">
      <alignment horizontal="left"/>
    </xf>
    <xf numFmtId="166" fontId="6" fillId="0" borderId="66">
      <alignment horizontal="left"/>
    </xf>
    <xf numFmtId="166" fontId="6" fillId="0" borderId="66">
      <alignment horizontal="left"/>
    </xf>
    <xf numFmtId="167" fontId="6" fillId="0" borderId="66">
      <alignment horizontal="left"/>
    </xf>
    <xf numFmtId="167" fontId="6" fillId="0" borderId="66">
      <alignment horizontal="left"/>
    </xf>
    <xf numFmtId="167" fontId="6" fillId="0" borderId="66">
      <alignment horizontal="left"/>
    </xf>
    <xf numFmtId="167" fontId="6" fillId="0" borderId="66">
      <alignment horizontal="left"/>
    </xf>
    <xf numFmtId="167" fontId="6" fillId="0" borderId="66">
      <alignment horizontal="left"/>
    </xf>
    <xf numFmtId="167" fontId="6" fillId="0" borderId="66">
      <alignment horizontal="left"/>
    </xf>
    <xf numFmtId="168" fontId="6" fillId="0" borderId="66">
      <alignment horizontal="left"/>
    </xf>
    <xf numFmtId="168" fontId="6" fillId="0" borderId="66">
      <alignment horizontal="left"/>
    </xf>
    <xf numFmtId="168" fontId="6" fillId="0" borderId="66">
      <alignment horizontal="left"/>
    </xf>
    <xf numFmtId="168" fontId="6" fillId="0" borderId="66">
      <alignment horizontal="left"/>
    </xf>
    <xf numFmtId="168" fontId="6" fillId="0" borderId="66">
      <alignment horizontal="left"/>
    </xf>
    <xf numFmtId="168" fontId="6" fillId="0" borderId="66">
      <alignment horizontal="left"/>
    </xf>
    <xf numFmtId="0" fontId="37" fillId="36" borderId="68" applyNumberFormat="0" applyAlignment="0" applyProtection="0"/>
    <xf numFmtId="0" fontId="36" fillId="36" borderId="67" applyNumberFormat="0" applyAlignment="0" applyProtection="0"/>
    <xf numFmtId="168" fontId="6" fillId="0" borderId="66">
      <alignment horizontal="left"/>
    </xf>
    <xf numFmtId="0" fontId="39" fillId="0" borderId="69" applyNumberFormat="0" applyFill="0" applyAlignment="0" applyProtection="0"/>
    <xf numFmtId="0" fontId="38" fillId="10" borderId="68" applyNumberFormat="0" applyAlignment="0" applyProtection="0"/>
    <xf numFmtId="168" fontId="6" fillId="0" borderId="66">
      <alignment horizontal="left"/>
    </xf>
    <xf numFmtId="167" fontId="6" fillId="0" borderId="66">
      <alignment horizontal="left"/>
    </xf>
    <xf numFmtId="0" fontId="39" fillId="0" borderId="69" applyNumberFormat="0" applyFill="0" applyAlignment="0" applyProtection="0"/>
    <xf numFmtId="41" fontId="1" fillId="31" borderId="66">
      <alignment horizontal="left" vertical="center"/>
      <protection locked="0"/>
    </xf>
    <xf numFmtId="165" fontId="6" fillId="0" borderId="66">
      <alignment horizontal="left"/>
    </xf>
    <xf numFmtId="166" fontId="6" fillId="0" borderId="66">
      <alignment horizontal="left"/>
    </xf>
    <xf numFmtId="41" fontId="1" fillId="31" borderId="66">
      <alignment horizontal="left" vertical="center"/>
      <protection locked="0"/>
    </xf>
    <xf numFmtId="41" fontId="1" fillId="31" borderId="66">
      <alignment horizontal="left" vertical="center"/>
      <protection locked="0"/>
    </xf>
    <xf numFmtId="41" fontId="1" fillId="31" borderId="66">
      <alignment horizontal="left" vertical="center"/>
      <protection locked="0"/>
    </xf>
    <xf numFmtId="41" fontId="1" fillId="31" borderId="66">
      <alignment horizontal="left" vertical="center"/>
      <protection locked="0"/>
    </xf>
    <xf numFmtId="41" fontId="1" fillId="31" borderId="66">
      <alignment horizontal="left" vertical="center"/>
      <protection locked="0"/>
    </xf>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39" fillId="0" borderId="69" applyNumberFormat="0" applyFill="0" applyAlignment="0" applyProtection="0"/>
    <xf numFmtId="0" fontId="36" fillId="36" borderId="67" applyNumberFormat="0" applyAlignment="0" applyProtection="0"/>
    <xf numFmtId="0" fontId="37" fillId="36" borderId="68" applyNumberFormat="0" applyAlignment="0" applyProtection="0"/>
    <xf numFmtId="0" fontId="38" fillId="10" borderId="68" applyNumberFormat="0" applyAlignment="0" applyProtection="0"/>
    <xf numFmtId="0" fontId="39" fillId="0" borderId="69" applyNumberFormat="0" applyFill="0" applyAlignment="0" applyProtection="0"/>
    <xf numFmtId="0" fontId="4" fillId="38" borderId="70" applyNumberFormat="0" applyFont="0" applyAlignment="0" applyProtection="0"/>
    <xf numFmtId="165" fontId="6" fillId="0" borderId="66">
      <alignment horizontal="left"/>
    </xf>
    <xf numFmtId="166" fontId="6" fillId="0" borderId="66">
      <alignment horizontal="left"/>
    </xf>
    <xf numFmtId="167" fontId="6" fillId="0" borderId="66">
      <alignment horizontal="left"/>
    </xf>
    <xf numFmtId="168" fontId="6" fillId="0" borderId="66">
      <alignment horizontal="left"/>
    </xf>
    <xf numFmtId="0" fontId="36" fillId="36" borderId="67" applyNumberFormat="0" applyAlignment="0" applyProtection="0"/>
    <xf numFmtId="0" fontId="37" fillId="36" borderId="68" applyNumberFormat="0" applyAlignment="0" applyProtection="0"/>
    <xf numFmtId="0" fontId="38" fillId="10" borderId="68" applyNumberFormat="0" applyAlignment="0" applyProtection="0"/>
    <xf numFmtId="0" fontId="39" fillId="0" borderId="69" applyNumberFormat="0" applyFill="0" applyAlignment="0" applyProtection="0"/>
    <xf numFmtId="0" fontId="4" fillId="38" borderId="70" applyNumberFormat="0" applyFont="0" applyAlignment="0" applyProtection="0"/>
    <xf numFmtId="0" fontId="37" fillId="36" borderId="68" applyNumberFormat="0" applyAlignment="0" applyProtection="0"/>
    <xf numFmtId="0" fontId="38" fillId="10" borderId="68"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36" fillId="36" borderId="67" applyNumberFormat="0" applyAlignment="0" applyProtection="0"/>
    <xf numFmtId="167" fontId="6" fillId="0" borderId="66">
      <alignment horizontal="left"/>
    </xf>
    <xf numFmtId="166" fontId="6" fillId="0" borderId="66">
      <alignment horizontal="left"/>
    </xf>
    <xf numFmtId="0" fontId="4" fillId="38" borderId="70" applyNumberFormat="0" applyFont="0" applyAlignment="0" applyProtection="0"/>
    <xf numFmtId="168" fontId="6" fillId="0" borderId="66">
      <alignment horizontal="left"/>
    </xf>
    <xf numFmtId="165" fontId="6" fillId="0" borderId="66">
      <alignment horizontal="left"/>
    </xf>
    <xf numFmtId="0" fontId="4" fillId="38" borderId="70" applyNumberFormat="0" applyFont="0" applyAlignment="0" applyProtection="0"/>
    <xf numFmtId="0" fontId="36" fillId="36" borderId="67" applyNumberFormat="0" applyAlignment="0" applyProtection="0"/>
    <xf numFmtId="0" fontId="37" fillId="36" borderId="68" applyNumberFormat="0" applyAlignment="0" applyProtection="0"/>
    <xf numFmtId="0" fontId="38" fillId="10" borderId="68" applyNumberFormat="0" applyAlignment="0" applyProtection="0"/>
    <xf numFmtId="0" fontId="39" fillId="0" borderId="69" applyNumberFormat="0" applyFill="0" applyAlignment="0" applyProtection="0"/>
    <xf numFmtId="0" fontId="4" fillId="38" borderId="70" applyNumberFormat="0" applyFont="0" applyAlignment="0" applyProtection="0"/>
    <xf numFmtId="165" fontId="6" fillId="0" borderId="66">
      <alignment horizontal="left"/>
    </xf>
    <xf numFmtId="166" fontId="6" fillId="0" borderId="66">
      <alignment horizontal="left"/>
    </xf>
    <xf numFmtId="167" fontId="6" fillId="0" borderId="66">
      <alignment horizontal="left"/>
    </xf>
    <xf numFmtId="168" fontId="6" fillId="0" borderId="66">
      <alignment horizontal="left"/>
    </xf>
    <xf numFmtId="0" fontId="36" fillId="36" borderId="67" applyNumberFormat="0" applyAlignment="0" applyProtection="0"/>
    <xf numFmtId="0" fontId="37" fillId="36" borderId="68" applyNumberFormat="0" applyAlignment="0" applyProtection="0"/>
    <xf numFmtId="0" fontId="38" fillId="10" borderId="68" applyNumberFormat="0" applyAlignment="0" applyProtection="0"/>
    <xf numFmtId="0" fontId="39" fillId="0" borderId="69" applyNumberFormat="0" applyFill="0" applyAlignment="0" applyProtection="0"/>
    <xf numFmtId="0" fontId="4" fillId="38" borderId="70" applyNumberFormat="0" applyFont="0" applyAlignment="0" applyProtection="0"/>
    <xf numFmtId="165" fontId="6" fillId="0" borderId="66">
      <alignment horizontal="left"/>
    </xf>
    <xf numFmtId="165" fontId="6" fillId="0" borderId="66">
      <alignment horizontal="left"/>
    </xf>
    <xf numFmtId="165" fontId="6" fillId="0" borderId="66">
      <alignment horizontal="left"/>
    </xf>
    <xf numFmtId="165" fontId="6" fillId="0" borderId="66">
      <alignment horizontal="left"/>
    </xf>
    <xf numFmtId="165" fontId="6" fillId="0" borderId="66">
      <alignment horizontal="left"/>
    </xf>
    <xf numFmtId="165" fontId="6" fillId="0" borderId="66">
      <alignment horizontal="left"/>
    </xf>
    <xf numFmtId="166" fontId="6" fillId="0" borderId="66">
      <alignment horizontal="left"/>
    </xf>
    <xf numFmtId="166" fontId="6" fillId="0" borderId="66">
      <alignment horizontal="left"/>
    </xf>
    <xf numFmtId="166" fontId="6" fillId="0" borderId="66">
      <alignment horizontal="left"/>
    </xf>
    <xf numFmtId="166" fontId="6" fillId="0" borderId="66">
      <alignment horizontal="left"/>
    </xf>
    <xf numFmtId="166" fontId="6" fillId="0" borderId="66">
      <alignment horizontal="left"/>
    </xf>
    <xf numFmtId="166" fontId="6" fillId="0" borderId="66">
      <alignment horizontal="left"/>
    </xf>
    <xf numFmtId="167" fontId="6" fillId="0" borderId="66">
      <alignment horizontal="left"/>
    </xf>
    <xf numFmtId="167" fontId="6" fillId="0" borderId="66">
      <alignment horizontal="left"/>
    </xf>
    <xf numFmtId="167" fontId="6" fillId="0" borderId="66">
      <alignment horizontal="left"/>
    </xf>
    <xf numFmtId="167" fontId="6" fillId="0" borderId="66">
      <alignment horizontal="left"/>
    </xf>
    <xf numFmtId="167" fontId="6" fillId="0" borderId="66">
      <alignment horizontal="left"/>
    </xf>
    <xf numFmtId="167" fontId="6" fillId="0" borderId="66">
      <alignment horizontal="left"/>
    </xf>
    <xf numFmtId="168" fontId="6" fillId="0" borderId="66">
      <alignment horizontal="left"/>
    </xf>
    <xf numFmtId="168" fontId="6" fillId="0" borderId="66">
      <alignment horizontal="left"/>
    </xf>
    <xf numFmtId="168" fontId="6" fillId="0" borderId="66">
      <alignment horizontal="left"/>
    </xf>
    <xf numFmtId="168" fontId="6" fillId="0" borderId="66">
      <alignment horizontal="left"/>
    </xf>
    <xf numFmtId="168" fontId="6" fillId="0" borderId="66">
      <alignment horizontal="left"/>
    </xf>
    <xf numFmtId="168" fontId="6" fillId="0" borderId="66">
      <alignment horizontal="left"/>
    </xf>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165" fontId="6" fillId="0" borderId="66">
      <alignment horizontal="left"/>
    </xf>
    <xf numFmtId="165" fontId="6" fillId="0" borderId="66">
      <alignment horizontal="left"/>
    </xf>
    <xf numFmtId="165" fontId="6" fillId="0" borderId="66">
      <alignment horizontal="left"/>
    </xf>
    <xf numFmtId="165" fontId="6" fillId="0" borderId="66">
      <alignment horizontal="left"/>
    </xf>
    <xf numFmtId="165" fontId="6" fillId="0" borderId="66">
      <alignment horizontal="left"/>
    </xf>
    <xf numFmtId="165" fontId="6" fillId="0" borderId="66">
      <alignment horizontal="left"/>
    </xf>
    <xf numFmtId="166" fontId="6" fillId="0" borderId="66">
      <alignment horizontal="left"/>
    </xf>
    <xf numFmtId="166" fontId="6" fillId="0" borderId="66">
      <alignment horizontal="left"/>
    </xf>
    <xf numFmtId="166" fontId="6" fillId="0" borderId="66">
      <alignment horizontal="left"/>
    </xf>
    <xf numFmtId="166" fontId="6" fillId="0" borderId="66">
      <alignment horizontal="left"/>
    </xf>
    <xf numFmtId="166" fontId="6" fillId="0" borderId="66">
      <alignment horizontal="left"/>
    </xf>
    <xf numFmtId="166" fontId="6" fillId="0" borderId="66">
      <alignment horizontal="left"/>
    </xf>
    <xf numFmtId="167" fontId="6" fillId="0" borderId="66">
      <alignment horizontal="left"/>
    </xf>
    <xf numFmtId="167" fontId="6" fillId="0" borderId="66">
      <alignment horizontal="left"/>
    </xf>
    <xf numFmtId="167" fontId="6" fillId="0" borderId="66">
      <alignment horizontal="left"/>
    </xf>
    <xf numFmtId="167" fontId="6" fillId="0" borderId="66">
      <alignment horizontal="left"/>
    </xf>
    <xf numFmtId="167" fontId="6" fillId="0" borderId="66">
      <alignment horizontal="left"/>
    </xf>
    <xf numFmtId="167" fontId="6" fillId="0" borderId="66">
      <alignment horizontal="left"/>
    </xf>
    <xf numFmtId="168" fontId="6" fillId="0" borderId="66">
      <alignment horizontal="left"/>
    </xf>
    <xf numFmtId="168" fontId="6" fillId="0" borderId="66">
      <alignment horizontal="left"/>
    </xf>
    <xf numFmtId="168" fontId="6" fillId="0" borderId="66">
      <alignment horizontal="left"/>
    </xf>
    <xf numFmtId="168" fontId="6" fillId="0" borderId="66">
      <alignment horizontal="left"/>
    </xf>
    <xf numFmtId="168" fontId="6" fillId="0" borderId="66">
      <alignment horizontal="left"/>
    </xf>
    <xf numFmtId="168" fontId="6" fillId="0" borderId="66">
      <alignment horizontal="left"/>
    </xf>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165" fontId="6" fillId="0" borderId="66">
      <alignment horizontal="left"/>
    </xf>
    <xf numFmtId="165" fontId="6" fillId="0" borderId="66">
      <alignment horizontal="left"/>
    </xf>
    <xf numFmtId="165" fontId="6" fillId="0" borderId="66">
      <alignment horizontal="left"/>
    </xf>
    <xf numFmtId="165" fontId="6" fillId="0" borderId="66">
      <alignment horizontal="left"/>
    </xf>
    <xf numFmtId="165" fontId="6" fillId="0" borderId="66">
      <alignment horizontal="left"/>
    </xf>
    <xf numFmtId="165" fontId="6" fillId="0" borderId="66">
      <alignment horizontal="left"/>
    </xf>
    <xf numFmtId="166" fontId="6" fillId="0" borderId="66">
      <alignment horizontal="left"/>
    </xf>
    <xf numFmtId="166" fontId="6" fillId="0" borderId="66">
      <alignment horizontal="left"/>
    </xf>
    <xf numFmtId="166" fontId="6" fillId="0" borderId="66">
      <alignment horizontal="left"/>
    </xf>
    <xf numFmtId="166" fontId="6" fillId="0" borderId="66">
      <alignment horizontal="left"/>
    </xf>
    <xf numFmtId="166" fontId="6" fillId="0" borderId="66">
      <alignment horizontal="left"/>
    </xf>
    <xf numFmtId="166" fontId="6" fillId="0" borderId="66">
      <alignment horizontal="left"/>
    </xf>
    <xf numFmtId="167" fontId="6" fillId="0" borderId="66">
      <alignment horizontal="left"/>
    </xf>
    <xf numFmtId="167" fontId="6" fillId="0" borderId="66">
      <alignment horizontal="left"/>
    </xf>
    <xf numFmtId="167" fontId="6" fillId="0" borderId="66">
      <alignment horizontal="left"/>
    </xf>
    <xf numFmtId="167" fontId="6" fillId="0" borderId="66">
      <alignment horizontal="left"/>
    </xf>
    <xf numFmtId="167" fontId="6" fillId="0" borderId="66">
      <alignment horizontal="left"/>
    </xf>
    <xf numFmtId="167" fontId="6" fillId="0" borderId="66">
      <alignment horizontal="left"/>
    </xf>
    <xf numFmtId="168" fontId="6" fillId="0" borderId="66">
      <alignment horizontal="left"/>
    </xf>
    <xf numFmtId="168" fontId="6" fillId="0" borderId="66">
      <alignment horizontal="left"/>
    </xf>
    <xf numFmtId="168" fontId="6" fillId="0" borderId="66">
      <alignment horizontal="left"/>
    </xf>
    <xf numFmtId="168" fontId="6" fillId="0" borderId="66">
      <alignment horizontal="left"/>
    </xf>
    <xf numFmtId="168" fontId="6" fillId="0" borderId="66">
      <alignment horizontal="left"/>
    </xf>
    <xf numFmtId="168" fontId="6" fillId="0" borderId="66">
      <alignment horizontal="left"/>
    </xf>
    <xf numFmtId="0" fontId="37" fillId="36" borderId="68" applyNumberFormat="0" applyAlignment="0" applyProtection="0"/>
    <xf numFmtId="0" fontId="36" fillId="36" borderId="67" applyNumberFormat="0" applyAlignment="0" applyProtection="0"/>
    <xf numFmtId="0" fontId="38" fillId="10" borderId="68" applyNumberFormat="0" applyAlignment="0" applyProtection="0"/>
    <xf numFmtId="168" fontId="6" fillId="0" borderId="66">
      <alignment horizontal="left"/>
    </xf>
    <xf numFmtId="0" fontId="39" fillId="0" borderId="69" applyNumberFormat="0" applyFill="0" applyAlignment="0" applyProtection="0"/>
    <xf numFmtId="0" fontId="38" fillId="10" borderId="68" applyNumberFormat="0" applyAlignment="0" applyProtection="0"/>
    <xf numFmtId="0" fontId="4" fillId="38" borderId="70" applyNumberFormat="0" applyFont="0" applyAlignment="0" applyProtection="0"/>
    <xf numFmtId="167" fontId="6" fillId="0" borderId="66">
      <alignment horizontal="left"/>
    </xf>
    <xf numFmtId="41" fontId="1" fillId="31" borderId="66">
      <alignment horizontal="left" vertical="center"/>
      <protection locked="0"/>
    </xf>
    <xf numFmtId="41" fontId="1" fillId="31" borderId="66">
      <alignment horizontal="left" vertical="center"/>
      <protection locked="0"/>
    </xf>
    <xf numFmtId="41" fontId="1" fillId="31" borderId="66">
      <alignment horizontal="left" vertical="center"/>
      <protection locked="0"/>
    </xf>
    <xf numFmtId="41" fontId="1" fillId="31" borderId="66">
      <alignment horizontal="left" vertical="center"/>
      <protection locked="0"/>
    </xf>
    <xf numFmtId="41" fontId="1" fillId="31" borderId="66">
      <alignment horizontal="left" vertical="center"/>
      <protection locked="0"/>
    </xf>
    <xf numFmtId="41" fontId="1" fillId="31" borderId="66">
      <alignment horizontal="left" vertical="center"/>
      <protection locked="0"/>
    </xf>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39" fillId="0" borderId="69" applyNumberFormat="0" applyFill="0" applyAlignment="0" applyProtection="0"/>
    <xf numFmtId="0" fontId="36" fillId="36" borderId="67" applyNumberFormat="0" applyAlignment="0" applyProtection="0"/>
    <xf numFmtId="0" fontId="37" fillId="36" borderId="68" applyNumberFormat="0" applyAlignment="0" applyProtection="0"/>
    <xf numFmtId="0" fontId="38" fillId="10" borderId="68" applyNumberFormat="0" applyAlignment="0" applyProtection="0"/>
    <xf numFmtId="0" fontId="39" fillId="0" borderId="69" applyNumberFormat="0" applyFill="0" applyAlignment="0" applyProtection="0"/>
    <xf numFmtId="0" fontId="4" fillId="38" borderId="70" applyNumberFormat="0" applyFont="0" applyAlignment="0" applyProtection="0"/>
    <xf numFmtId="165" fontId="6" fillId="0" borderId="66">
      <alignment horizontal="left"/>
    </xf>
    <xf numFmtId="166" fontId="6" fillId="0" borderId="66">
      <alignment horizontal="left"/>
    </xf>
    <xf numFmtId="167" fontId="6" fillId="0" borderId="66">
      <alignment horizontal="left"/>
    </xf>
    <xf numFmtId="168" fontId="6" fillId="0" borderId="66">
      <alignment horizontal="left"/>
    </xf>
    <xf numFmtId="0" fontId="36" fillId="36" borderId="67" applyNumberFormat="0" applyAlignment="0" applyProtection="0"/>
    <xf numFmtId="0" fontId="37" fillId="36" borderId="68" applyNumberFormat="0" applyAlignment="0" applyProtection="0"/>
    <xf numFmtId="0" fontId="38" fillId="10" borderId="68" applyNumberFormat="0" applyAlignment="0" applyProtection="0"/>
    <xf numFmtId="0" fontId="39" fillId="0" borderId="69" applyNumberFormat="0" applyFill="0" applyAlignment="0" applyProtection="0"/>
    <xf numFmtId="0" fontId="4" fillId="38" borderId="70" applyNumberFormat="0" applyFont="0" applyAlignment="0" applyProtection="0"/>
    <xf numFmtId="0" fontId="37" fillId="36" borderId="68" applyNumberFormat="0" applyAlignment="0" applyProtection="0"/>
    <xf numFmtId="0" fontId="38" fillId="10" borderId="68"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36" fillId="36" borderId="67" applyNumberFormat="0" applyAlignment="0" applyProtection="0"/>
    <xf numFmtId="167" fontId="6" fillId="0" borderId="66">
      <alignment horizontal="left"/>
    </xf>
    <xf numFmtId="166" fontId="6" fillId="0" borderId="66">
      <alignment horizontal="left"/>
    </xf>
    <xf numFmtId="0" fontId="4" fillId="38" borderId="70" applyNumberFormat="0" applyFont="0" applyAlignment="0" applyProtection="0"/>
    <xf numFmtId="168" fontId="6" fillId="0" borderId="66">
      <alignment horizontal="left"/>
    </xf>
    <xf numFmtId="165" fontId="6" fillId="0" borderId="66">
      <alignment horizontal="left"/>
    </xf>
    <xf numFmtId="0" fontId="4" fillId="38" borderId="70" applyNumberFormat="0" applyFont="0" applyAlignment="0" applyProtection="0"/>
    <xf numFmtId="0" fontId="36" fillId="36" borderId="67" applyNumberFormat="0" applyAlignment="0" applyProtection="0"/>
    <xf numFmtId="0" fontId="37" fillId="36" borderId="68" applyNumberFormat="0" applyAlignment="0" applyProtection="0"/>
    <xf numFmtId="0" fontId="38" fillId="10" borderId="68" applyNumberFormat="0" applyAlignment="0" applyProtection="0"/>
    <xf numFmtId="0" fontId="39" fillId="0" borderId="69" applyNumberFormat="0" applyFill="0" applyAlignment="0" applyProtection="0"/>
    <xf numFmtId="0" fontId="4" fillId="38" borderId="70" applyNumberFormat="0" applyFont="0" applyAlignment="0" applyProtection="0"/>
    <xf numFmtId="165" fontId="6" fillId="0" borderId="66">
      <alignment horizontal="left"/>
    </xf>
    <xf numFmtId="166" fontId="6" fillId="0" borderId="66">
      <alignment horizontal="left"/>
    </xf>
    <xf numFmtId="167" fontId="6" fillId="0" borderId="66">
      <alignment horizontal="left"/>
    </xf>
    <xf numFmtId="168" fontId="6" fillId="0" borderId="66">
      <alignment horizontal="left"/>
    </xf>
    <xf numFmtId="0" fontId="36" fillId="36" borderId="67" applyNumberFormat="0" applyAlignment="0" applyProtection="0"/>
    <xf numFmtId="0" fontId="37" fillId="36" borderId="68" applyNumberFormat="0" applyAlignment="0" applyProtection="0"/>
    <xf numFmtId="0" fontId="38" fillId="10" borderId="68" applyNumberFormat="0" applyAlignment="0" applyProtection="0"/>
    <xf numFmtId="0" fontId="39" fillId="0" borderId="69" applyNumberFormat="0" applyFill="0" applyAlignment="0" applyProtection="0"/>
    <xf numFmtId="0" fontId="4" fillId="38" borderId="70" applyNumberFormat="0" applyFont="0" applyAlignment="0" applyProtection="0"/>
    <xf numFmtId="165" fontId="6" fillId="0" borderId="66">
      <alignment horizontal="left"/>
    </xf>
    <xf numFmtId="165" fontId="6" fillId="0" borderId="66">
      <alignment horizontal="left"/>
    </xf>
    <xf numFmtId="165" fontId="6" fillId="0" borderId="66">
      <alignment horizontal="left"/>
    </xf>
    <xf numFmtId="165" fontId="6" fillId="0" borderId="66">
      <alignment horizontal="left"/>
    </xf>
    <xf numFmtId="165" fontId="6" fillId="0" borderId="66">
      <alignment horizontal="left"/>
    </xf>
    <xf numFmtId="165" fontId="6" fillId="0" borderId="66">
      <alignment horizontal="left"/>
    </xf>
    <xf numFmtId="166" fontId="6" fillId="0" borderId="66">
      <alignment horizontal="left"/>
    </xf>
    <xf numFmtId="166" fontId="6" fillId="0" borderId="66">
      <alignment horizontal="left"/>
    </xf>
    <xf numFmtId="166" fontId="6" fillId="0" borderId="66">
      <alignment horizontal="left"/>
    </xf>
    <xf numFmtId="166" fontId="6" fillId="0" borderId="66">
      <alignment horizontal="left"/>
    </xf>
    <xf numFmtId="166" fontId="6" fillId="0" borderId="66">
      <alignment horizontal="left"/>
    </xf>
    <xf numFmtId="166" fontId="6" fillId="0" borderId="66">
      <alignment horizontal="left"/>
    </xf>
    <xf numFmtId="167" fontId="6" fillId="0" borderId="66">
      <alignment horizontal="left"/>
    </xf>
    <xf numFmtId="167" fontId="6" fillId="0" borderId="66">
      <alignment horizontal="left"/>
    </xf>
    <xf numFmtId="167" fontId="6" fillId="0" borderId="66">
      <alignment horizontal="left"/>
    </xf>
    <xf numFmtId="167" fontId="6" fillId="0" borderId="66">
      <alignment horizontal="left"/>
    </xf>
    <xf numFmtId="167" fontId="6" fillId="0" borderId="66">
      <alignment horizontal="left"/>
    </xf>
    <xf numFmtId="167" fontId="6" fillId="0" borderId="66">
      <alignment horizontal="left"/>
    </xf>
    <xf numFmtId="168" fontId="6" fillId="0" borderId="66">
      <alignment horizontal="left"/>
    </xf>
    <xf numFmtId="168" fontId="6" fillId="0" borderId="66">
      <alignment horizontal="left"/>
    </xf>
    <xf numFmtId="168" fontId="6" fillId="0" borderId="66">
      <alignment horizontal="left"/>
    </xf>
    <xf numFmtId="168" fontId="6" fillId="0" borderId="66">
      <alignment horizontal="left"/>
    </xf>
    <xf numFmtId="168" fontId="6" fillId="0" borderId="66">
      <alignment horizontal="left"/>
    </xf>
    <xf numFmtId="168" fontId="6" fillId="0" borderId="66">
      <alignment horizontal="left"/>
    </xf>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165" fontId="6" fillId="0" borderId="66">
      <alignment horizontal="left"/>
    </xf>
    <xf numFmtId="165" fontId="6" fillId="0" borderId="66">
      <alignment horizontal="left"/>
    </xf>
    <xf numFmtId="165" fontId="6" fillId="0" borderId="66">
      <alignment horizontal="left"/>
    </xf>
    <xf numFmtId="165" fontId="6" fillId="0" borderId="66">
      <alignment horizontal="left"/>
    </xf>
    <xf numFmtId="165" fontId="6" fillId="0" borderId="66">
      <alignment horizontal="left"/>
    </xf>
    <xf numFmtId="165" fontId="6" fillId="0" borderId="66">
      <alignment horizontal="left"/>
    </xf>
    <xf numFmtId="166" fontId="6" fillId="0" borderId="66">
      <alignment horizontal="left"/>
    </xf>
    <xf numFmtId="166" fontId="6" fillId="0" borderId="66">
      <alignment horizontal="left"/>
    </xf>
    <xf numFmtId="166" fontId="6" fillId="0" borderId="66">
      <alignment horizontal="left"/>
    </xf>
    <xf numFmtId="166" fontId="6" fillId="0" borderId="66">
      <alignment horizontal="left"/>
    </xf>
    <xf numFmtId="166" fontId="6" fillId="0" borderId="66">
      <alignment horizontal="left"/>
    </xf>
    <xf numFmtId="166" fontId="6" fillId="0" borderId="66">
      <alignment horizontal="left"/>
    </xf>
    <xf numFmtId="167" fontId="6" fillId="0" borderId="66">
      <alignment horizontal="left"/>
    </xf>
    <xf numFmtId="167" fontId="6" fillId="0" borderId="66">
      <alignment horizontal="left"/>
    </xf>
    <xf numFmtId="167" fontId="6" fillId="0" borderId="66">
      <alignment horizontal="left"/>
    </xf>
    <xf numFmtId="167" fontId="6" fillId="0" borderId="66">
      <alignment horizontal="left"/>
    </xf>
    <xf numFmtId="167" fontId="6" fillId="0" borderId="66">
      <alignment horizontal="left"/>
    </xf>
    <xf numFmtId="167" fontId="6" fillId="0" borderId="66">
      <alignment horizontal="left"/>
    </xf>
    <xf numFmtId="168" fontId="6" fillId="0" borderId="66">
      <alignment horizontal="left"/>
    </xf>
    <xf numFmtId="168" fontId="6" fillId="0" borderId="66">
      <alignment horizontal="left"/>
    </xf>
    <xf numFmtId="168" fontId="6" fillId="0" borderId="66">
      <alignment horizontal="left"/>
    </xf>
    <xf numFmtId="168" fontId="6" fillId="0" borderId="66">
      <alignment horizontal="left"/>
    </xf>
    <xf numFmtId="168" fontId="6" fillId="0" borderId="66">
      <alignment horizontal="left"/>
    </xf>
    <xf numFmtId="168" fontId="6" fillId="0" borderId="66">
      <alignment horizontal="left"/>
    </xf>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165" fontId="6" fillId="0" borderId="66">
      <alignment horizontal="left"/>
    </xf>
    <xf numFmtId="165" fontId="6" fillId="0" borderId="66">
      <alignment horizontal="left"/>
    </xf>
    <xf numFmtId="165" fontId="6" fillId="0" borderId="66">
      <alignment horizontal="left"/>
    </xf>
    <xf numFmtId="165" fontId="6" fillId="0" borderId="66">
      <alignment horizontal="left"/>
    </xf>
    <xf numFmtId="165" fontId="6" fillId="0" borderId="66">
      <alignment horizontal="left"/>
    </xf>
    <xf numFmtId="165" fontId="6" fillId="0" borderId="66">
      <alignment horizontal="left"/>
    </xf>
    <xf numFmtId="166" fontId="6" fillId="0" borderId="66">
      <alignment horizontal="left"/>
    </xf>
    <xf numFmtId="166" fontId="6" fillId="0" borderId="66">
      <alignment horizontal="left"/>
    </xf>
    <xf numFmtId="166" fontId="6" fillId="0" borderId="66">
      <alignment horizontal="left"/>
    </xf>
    <xf numFmtId="166" fontId="6" fillId="0" borderId="66">
      <alignment horizontal="left"/>
    </xf>
    <xf numFmtId="166" fontId="6" fillId="0" borderId="66">
      <alignment horizontal="left"/>
    </xf>
    <xf numFmtId="166" fontId="6" fillId="0" borderId="66">
      <alignment horizontal="left"/>
    </xf>
    <xf numFmtId="167" fontId="6" fillId="0" borderId="66">
      <alignment horizontal="left"/>
    </xf>
    <xf numFmtId="167" fontId="6" fillId="0" borderId="66">
      <alignment horizontal="left"/>
    </xf>
    <xf numFmtId="167" fontId="6" fillId="0" borderId="66">
      <alignment horizontal="left"/>
    </xf>
    <xf numFmtId="167" fontId="6" fillId="0" borderId="66">
      <alignment horizontal="left"/>
    </xf>
    <xf numFmtId="167" fontId="6" fillId="0" borderId="66">
      <alignment horizontal="left"/>
    </xf>
    <xf numFmtId="167" fontId="6" fillId="0" borderId="66">
      <alignment horizontal="left"/>
    </xf>
    <xf numFmtId="168" fontId="6" fillId="0" borderId="66">
      <alignment horizontal="left"/>
    </xf>
    <xf numFmtId="168" fontId="6" fillId="0" borderId="66">
      <alignment horizontal="left"/>
    </xf>
    <xf numFmtId="168" fontId="6" fillId="0" borderId="66">
      <alignment horizontal="left"/>
    </xf>
    <xf numFmtId="168" fontId="6" fillId="0" borderId="66">
      <alignment horizontal="left"/>
    </xf>
    <xf numFmtId="168" fontId="6" fillId="0" borderId="66">
      <alignment horizontal="left"/>
    </xf>
    <xf numFmtId="168" fontId="6" fillId="0" borderId="66">
      <alignment horizontal="left"/>
    </xf>
    <xf numFmtId="41" fontId="1" fillId="31" borderId="66">
      <alignment horizontal="left" vertical="center"/>
      <protection locked="0"/>
    </xf>
    <xf numFmtId="41" fontId="1" fillId="31" borderId="66">
      <alignment horizontal="left" vertical="center"/>
      <protection locked="0"/>
    </xf>
    <xf numFmtId="41" fontId="1" fillId="31" borderId="66">
      <alignment horizontal="left" vertical="center"/>
      <protection locked="0"/>
    </xf>
    <xf numFmtId="41" fontId="1" fillId="31" borderId="66">
      <alignment horizontal="left" vertical="center"/>
      <protection locked="0"/>
    </xf>
    <xf numFmtId="41" fontId="1" fillId="31" borderId="66">
      <alignment horizontal="left" vertical="center"/>
      <protection locked="0"/>
    </xf>
    <xf numFmtId="41" fontId="1" fillId="31" borderId="66">
      <alignment horizontal="left" vertical="center"/>
      <protection locked="0"/>
    </xf>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39" fillId="0" borderId="69" applyNumberFormat="0" applyFill="0" applyAlignment="0" applyProtection="0"/>
    <xf numFmtId="0" fontId="36" fillId="36" borderId="67" applyNumberFormat="0" applyAlignment="0" applyProtection="0"/>
    <xf numFmtId="0" fontId="37" fillId="36" borderId="68" applyNumberFormat="0" applyAlignment="0" applyProtection="0"/>
    <xf numFmtId="0" fontId="38" fillId="10" borderId="68" applyNumberFormat="0" applyAlignment="0" applyProtection="0"/>
    <xf numFmtId="0" fontId="39" fillId="0" borderId="69" applyNumberFormat="0" applyFill="0" applyAlignment="0" applyProtection="0"/>
    <xf numFmtId="0" fontId="4" fillId="38" borderId="70" applyNumberFormat="0" applyFont="0" applyAlignment="0" applyProtection="0"/>
    <xf numFmtId="0" fontId="36" fillId="36" borderId="67" applyNumberFormat="0" applyAlignment="0" applyProtection="0"/>
    <xf numFmtId="0" fontId="37" fillId="36" borderId="68" applyNumberFormat="0" applyAlignment="0" applyProtection="0"/>
    <xf numFmtId="0" fontId="38" fillId="10" borderId="68" applyNumberFormat="0" applyAlignment="0" applyProtection="0"/>
    <xf numFmtId="0" fontId="39" fillId="0" borderId="69" applyNumberFormat="0" applyFill="0" applyAlignment="0" applyProtection="0"/>
    <xf numFmtId="0" fontId="4" fillId="38" borderId="70" applyNumberFormat="0" applyFont="0" applyAlignment="0" applyProtection="0"/>
    <xf numFmtId="0" fontId="37" fillId="36" borderId="68" applyNumberFormat="0" applyAlignment="0" applyProtection="0"/>
    <xf numFmtId="0" fontId="38" fillId="10" borderId="68"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36" fillId="36" borderId="67" applyNumberFormat="0" applyAlignment="0" applyProtection="0"/>
    <xf numFmtId="0" fontId="4" fillId="38" borderId="70" applyNumberFormat="0" applyFont="0" applyAlignment="0" applyProtection="0"/>
    <xf numFmtId="0" fontId="4" fillId="38" borderId="70" applyNumberFormat="0" applyFont="0" applyAlignment="0" applyProtection="0"/>
    <xf numFmtId="0" fontId="36" fillId="36" borderId="67" applyNumberFormat="0" applyAlignment="0" applyProtection="0"/>
    <xf numFmtId="0" fontId="37" fillId="36" borderId="68" applyNumberFormat="0" applyAlignment="0" applyProtection="0"/>
    <xf numFmtId="0" fontId="38" fillId="10" borderId="68" applyNumberFormat="0" applyAlignment="0" applyProtection="0"/>
    <xf numFmtId="0" fontId="39" fillId="0" borderId="69" applyNumberFormat="0" applyFill="0" applyAlignment="0" applyProtection="0"/>
    <xf numFmtId="0" fontId="4" fillId="38" borderId="70" applyNumberFormat="0" applyFont="0" applyAlignment="0" applyProtection="0"/>
    <xf numFmtId="0" fontId="36" fillId="36" borderId="67" applyNumberFormat="0" applyAlignment="0" applyProtection="0"/>
    <xf numFmtId="0" fontId="37" fillId="36" borderId="68" applyNumberFormat="0" applyAlignment="0" applyProtection="0"/>
    <xf numFmtId="0" fontId="38" fillId="10" borderId="68" applyNumberFormat="0" applyAlignment="0" applyProtection="0"/>
    <xf numFmtId="0" fontId="39" fillId="0" borderId="69" applyNumberFormat="0" applyFill="0" applyAlignment="0" applyProtection="0"/>
    <xf numFmtId="0" fontId="4" fillId="38" borderId="70" applyNumberFormat="0" applyFon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6" fillId="36" borderId="67"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7" fillId="36"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8" fillId="10" borderId="68" applyNumberFormat="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39" fillId="0" borderId="69" applyNumberFormat="0" applyFill="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4" fillId="38" borderId="70" applyNumberFormat="0" applyFont="0" applyAlignment="0" applyProtection="0"/>
    <xf numFmtId="0" fontId="3" fillId="0" borderId="0"/>
    <xf numFmtId="0" fontId="3" fillId="0" borderId="0">
      <alignment wrapText="1"/>
    </xf>
    <xf numFmtId="0" fontId="3" fillId="0" borderId="0">
      <alignment wrapText="1"/>
    </xf>
    <xf numFmtId="44" fontId="1" fillId="0" borderId="0" applyFont="0" applyFill="0" applyBorder="0" applyAlignment="0" applyProtection="0"/>
  </cellStyleXfs>
  <cellXfs count="134">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70" fontId="18" fillId="22" borderId="7" xfId="2" applyNumberFormat="1" applyFont="1" applyFill="1" applyBorder="1" applyAlignment="1" applyProtection="1">
      <alignment horizontal="center" vertical="center"/>
      <protection locked="0"/>
    </xf>
    <xf numFmtId="172"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3"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2" fontId="32" fillId="22" borderId="1" xfId="66" applyNumberFormat="1" applyFill="1" applyBorder="1" applyAlignment="1" applyProtection="1">
      <alignment horizontal="center" vertical="center"/>
      <protection locked="0"/>
    </xf>
    <xf numFmtId="0" fontId="33" fillId="0" borderId="0" xfId="0" applyFont="1" applyAlignment="1" applyProtection="1">
      <alignment horizontal="center"/>
    </xf>
    <xf numFmtId="44" fontId="3" fillId="22" borderId="1" xfId="0" applyNumberFormat="1" applyFont="1" applyFill="1" applyBorder="1" applyProtection="1">
      <protection locked="0"/>
    </xf>
    <xf numFmtId="0" fontId="55" fillId="0" borderId="0" xfId="0" applyFont="1" applyAlignment="1" applyProtection="1">
      <alignment vertical="center"/>
    </xf>
    <xf numFmtId="3" fontId="26" fillId="22" borderId="7" xfId="2" applyNumberFormat="1" applyFont="1" applyFill="1" applyBorder="1" applyAlignment="1" applyProtection="1">
      <alignment horizontal="center" vertical="center"/>
      <protection locked="0"/>
    </xf>
    <xf numFmtId="0" fontId="56" fillId="0" borderId="0" xfId="0" applyFont="1" applyAlignment="1" applyProtection="1">
      <alignment vertical="center"/>
    </xf>
    <xf numFmtId="44" fontId="24" fillId="22" borderId="1" xfId="0" applyNumberFormat="1" applyFont="1" applyFill="1" applyBorder="1" applyProtection="1">
      <protection locked="0"/>
    </xf>
    <xf numFmtId="8" fontId="3" fillId="22" borderId="1" xfId="0" applyNumberFormat="1" applyFont="1" applyFill="1" applyBorder="1" applyProtection="1">
      <protection locked="0"/>
    </xf>
    <xf numFmtId="8" fontId="24" fillId="22" borderId="1" xfId="0" applyNumberFormat="1" applyFont="1" applyFill="1" applyBorder="1" applyProtection="1">
      <protection locked="0"/>
    </xf>
    <xf numFmtId="7" fontId="3" fillId="22" borderId="1" xfId="64" applyNumberFormat="1" applyFont="1" applyFill="1" applyBorder="1" applyProtection="1">
      <protection locked="0"/>
    </xf>
    <xf numFmtId="8" fontId="30" fillId="22" borderId="1" xfId="2" applyNumberFormat="1" applyFont="1" applyFill="1" applyBorder="1" applyAlignment="1" applyProtection="1">
      <alignment horizontal="center" vertical="center"/>
      <protection locked="0"/>
    </xf>
    <xf numFmtId="44" fontId="24" fillId="0" borderId="0" xfId="0" applyNumberFormat="1" applyFont="1" applyProtection="1"/>
    <xf numFmtId="44" fontId="24" fillId="0" borderId="0" xfId="2667" applyFont="1" applyProtection="1"/>
  </cellXfs>
  <cellStyles count="2668">
    <cellStyle name="_Column1" xfId="37" xr:uid="{00000000-0005-0000-0000-000000000000}"/>
    <cellStyle name="_Column1 2" xfId="161" xr:uid="{242C1963-C2CD-47A3-AFCA-7FFF61973245}"/>
    <cellStyle name="_Column1_120319_BAB_KoPr2012_KEMA" xfId="38" xr:uid="{00000000-0005-0000-0000-000001000000}"/>
    <cellStyle name="_Column1_120329_EHB_KoPr_Basisjahr_ENTWURF" xfId="118" xr:uid="{3620934C-BE92-4952-8957-692088E6AA4A}"/>
    <cellStyle name="_Column1_A. Allgemeine Informationen" xfId="39" xr:uid="{00000000-0005-0000-0000-000002000000}"/>
    <cellStyle name="_Column1_Ausfüllhilfe" xfId="40" xr:uid="{00000000-0005-0000-0000-000003000000}"/>
    <cellStyle name="_Column1_kalk. EK-Verzinsung" xfId="119" xr:uid="{2AB74369-C984-445F-B7DA-3B00AA90D785}"/>
    <cellStyle name="_Column1_Mehrjahresvergleich" xfId="120" xr:uid="{C6A6B254-868B-40BE-9CC1-5CADC70758D0}"/>
    <cellStyle name="_Column1_SAV-Vergleich" xfId="121" xr:uid="{AECAFF1A-7A85-4FBA-863E-85C3B110BBF4}"/>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120329_EHB_KoPr_Basisjahr_ENTWURF" xfId="122" xr:uid="{656E97A8-3F2F-4A98-87D3-12169A4BEE0C}"/>
    <cellStyle name="_Column4_A. Allgemeine Informationen" xfId="45" xr:uid="{00000000-0005-0000-0000-000008000000}"/>
    <cellStyle name="_Column4_Ausfüllhilfe" xfId="46" xr:uid="{00000000-0005-0000-0000-000009000000}"/>
    <cellStyle name="_Column4_kalk. EK-Verzinsung" xfId="123" xr:uid="{E720EFEB-2659-4AF6-A9F8-261617467AAA}"/>
    <cellStyle name="_Column4_Mehrjahresvergleich" xfId="124" xr:uid="{76245CE1-EFEB-425D-A59B-A01A22F6FC44}"/>
    <cellStyle name="_Column4_SAV-Vergleich" xfId="125" xr:uid="{2B0F69A0-0EC1-4532-91F6-8850739C2C86}"/>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Data_120319_BAB_KoPr2012_KEMA_120616_Prüfwerkzeug_2_EOG" xfId="126" xr:uid="{59CF3265-E628-4D0A-8971-B715BA6B39E3}"/>
    <cellStyle name="_Data_120319_BAB_KoPr2012_KEMA_Kopie von 121130_MessungMSBAbrechnung_Kürzungsverrechnung" xfId="127" xr:uid="{FDE0A6F6-0BA1-4E6B-9CDA-DBC04A7B9696}"/>
    <cellStyle name="_Data_120319_BAB_KoPr2012_KEMA_VNBErhebungsbogenKostenprfg2012_2xls" xfId="128" xr:uid="{3739E437-451A-4744-B810-54B6233EF99C}"/>
    <cellStyle name="_Header" xfId="52" xr:uid="{00000000-0005-0000-0000-00000F000000}"/>
    <cellStyle name="_Row1" xfId="53" xr:uid="{00000000-0005-0000-0000-000010000000}"/>
    <cellStyle name="_Row1 2" xfId="162" xr:uid="{249FC1EE-F5F1-4D51-84F0-453A543D8333}"/>
    <cellStyle name="_Row1_120319_BAB_KoPr2012_KEMA" xfId="54" xr:uid="{00000000-0005-0000-0000-000011000000}"/>
    <cellStyle name="_Row1_120329_EHB_KoPr_Basisjahr_ENTWURF" xfId="129" xr:uid="{CC11456F-518A-4BD0-9BA5-0CAD1F4DF75E}"/>
    <cellStyle name="_Row1_A. Allgemeine Informationen" xfId="55" xr:uid="{00000000-0005-0000-0000-000012000000}"/>
    <cellStyle name="_Row1_Ausfüllhilfe" xfId="56" xr:uid="{00000000-0005-0000-0000-000013000000}"/>
    <cellStyle name="_Row1_kalk. EK-Verzinsung" xfId="130" xr:uid="{E6E26F21-1303-487D-AA18-FFD08C0A6619}"/>
    <cellStyle name="_Row1_Mehrjahresvergleich" xfId="131" xr:uid="{62C6804C-435D-4BBC-B55D-4B82D973F993}"/>
    <cellStyle name="_Row1_SAV-Vergleich" xfId="132" xr:uid="{F80DBA4A-0417-44EB-BD6F-35CA5F3F9E54}"/>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 Akzent2 2" xfId="190" xr:uid="{83C06F35-309A-4E27-82FF-9D85790CDD58}"/>
    <cellStyle name="20 % - Akzent2 2 2" xfId="278" xr:uid="{33C1AA3A-F832-442A-BE53-4EC01A29DDD9}"/>
    <cellStyle name="20 % - Akzent2 3" xfId="464" xr:uid="{9EE0833E-1181-4B10-824E-E89B933A3021}"/>
    <cellStyle name="20 % - Akzent2 3 2" xfId="488" xr:uid="{466D93B8-4F13-47F3-A5F8-1E286FE73E3B}"/>
    <cellStyle name="20 % - Akzent2 4" xfId="468" xr:uid="{8D013BDB-C1F6-4187-931B-B0108578D6C7}"/>
    <cellStyle name="20 % - Akzent2 5" xfId="471" xr:uid="{03464AD3-A677-41B7-B81E-10EB73FB8C3B}"/>
    <cellStyle name="20 % - Akzent2 5 2" xfId="480" xr:uid="{0EC2F785-6DE2-4162-B9C1-D9516882BD39}"/>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 2" xfId="163" xr:uid="{CBB34833-7208-431D-A2A9-6F4E204A862A}"/>
    <cellStyle name="4 2 2" xfId="323" xr:uid="{CC2C4462-0936-4153-A07C-4206D739C22D}"/>
    <cellStyle name="4 2 2 2" xfId="680" xr:uid="{A37B73D7-B858-4C0D-AED8-A73C14B1A4A2}"/>
    <cellStyle name="4 2 2 2 2" xfId="1904" xr:uid="{001A279C-F8D9-455D-A753-E040912CCE60}"/>
    <cellStyle name="4 2 2 3" xfId="924" xr:uid="{0F3FC083-1E75-4479-9DE9-4C965B0BA20A}"/>
    <cellStyle name="4 2 2 3 2" xfId="2139" xr:uid="{45C1A1CF-50DE-41B2-81B4-40C9CA89C6AA}"/>
    <cellStyle name="4 2 2 4" xfId="1159" xr:uid="{2637C58C-ADB3-4E63-B8F8-1368126D46E6}"/>
    <cellStyle name="4 2 2 4 2" xfId="2371" xr:uid="{8580A696-C624-4FE2-A80E-FEC182E94362}"/>
    <cellStyle name="4 2 2 5" xfId="1400" xr:uid="{D9EEBE5F-BA3B-470A-9A58-D93BA8FB8020}"/>
    <cellStyle name="4 2 3" xfId="316" xr:uid="{70F14365-9C04-46D4-9FB2-CAB38E038F37}"/>
    <cellStyle name="4 2 3 2" xfId="673" xr:uid="{28FAEEF3-358B-4F57-9A9A-BEC0BE27402A}"/>
    <cellStyle name="4 2 3 2 2" xfId="1897" xr:uid="{BB89D5E4-B6F0-4CFC-886D-CFB9E93A8553}"/>
    <cellStyle name="4 2 3 3" xfId="917" xr:uid="{F7257EA5-585F-4CE5-AC1C-91D59D7A3BDB}"/>
    <cellStyle name="4 2 3 3 2" xfId="2132" xr:uid="{3B00B224-4B91-47D1-8680-EBDBAA2F1184}"/>
    <cellStyle name="4 2 3 4" xfId="1152" xr:uid="{73820785-B23D-4B64-921C-4870709881B9}"/>
    <cellStyle name="4 2 3 4 2" xfId="2364" xr:uid="{0411A6C3-93EA-49D4-A83D-10CB92B70A7A}"/>
    <cellStyle name="4 2 3 5" xfId="1393" xr:uid="{8FAB6901-D6A6-4D68-AA2E-C7B4197172BF}"/>
    <cellStyle name="4 2 4" xfId="259" xr:uid="{EE7B4A73-2D1A-4706-9AB1-B731AC5D84D4}"/>
    <cellStyle name="4 2 4 2" xfId="622" xr:uid="{EABEF73F-D9F7-4E8C-8BA1-0148FA291644}"/>
    <cellStyle name="4 2 4 2 2" xfId="1847" xr:uid="{A63490E7-0854-4B6C-A7C7-B6292576E37B}"/>
    <cellStyle name="4 2 4 3" xfId="868" xr:uid="{DBB0A62A-44DF-43CD-814E-D70882D96ED5}"/>
    <cellStyle name="4 2 4 3 2" xfId="2085" xr:uid="{9ADB3223-29B0-4E32-B33F-83E9515D324D}"/>
    <cellStyle name="4 2 4 4" xfId="1105" xr:uid="{78FB6318-F2A1-4EBB-8132-A8903256BA70}"/>
    <cellStyle name="4 2 4 4 2" xfId="2318" xr:uid="{EA0CE301-C257-423C-ABE1-2DA91751D8A4}"/>
    <cellStyle name="4 2 4 5" xfId="1347" xr:uid="{2FAC8F63-C231-43EF-8914-1CFDFB2E8067}"/>
    <cellStyle name="4 2 5" xfId="539" xr:uid="{8B5D6649-487D-4C39-B7E0-A16C8EAB36DE}"/>
    <cellStyle name="4 2 5 2" xfId="1766" xr:uid="{9D947007-6319-4D9D-A6B7-7EB5C83702C2}"/>
    <cellStyle name="4 2 6" xfId="89" xr:uid="{3BC8BB68-3230-48B6-9558-92A5FC47CFDF}"/>
    <cellStyle name="4 2 6 2" xfId="1559" xr:uid="{A3174096-BA35-4C30-BFCA-A3567F72B3CC}"/>
    <cellStyle name="4 2 7" xfId="106" xr:uid="{EC7150AA-3974-4425-B43F-73D5A6931376}"/>
    <cellStyle name="4 2 7 2" xfId="1571" xr:uid="{976BEE04-9319-4C1B-8090-9962D31D056A}"/>
    <cellStyle name="4 2 8" xfId="550" xr:uid="{9817A351-F8A4-41C8-8CEC-99BF1D95E33D}"/>
    <cellStyle name="4 3" xfId="192" xr:uid="{3868881B-F807-4146-9BFD-B8DD8369524B}"/>
    <cellStyle name="4 3 2" xfId="332" xr:uid="{C3437ADF-D717-4D1F-911C-41DFD92FDCFC}"/>
    <cellStyle name="4 3 2 2" xfId="440" xr:uid="{31777C69-58C1-4BE8-8DC3-F3CADD17EEFF}"/>
    <cellStyle name="4 3 2 2 2" xfId="797" xr:uid="{C328486C-C495-48AF-A182-2818695FB3D7}"/>
    <cellStyle name="4 3 2 2 2 2" xfId="2021" xr:uid="{F6C87A25-5CFB-433E-91A8-CE9B8A35089A}"/>
    <cellStyle name="4 3 2 2 3" xfId="1041" xr:uid="{6535FE5A-6D12-4923-A458-02163055CCCF}"/>
    <cellStyle name="4 3 2 2 3 2" xfId="2256" xr:uid="{C6FDF455-B7FF-49A7-9FDA-1801B73838F4}"/>
    <cellStyle name="4 3 2 2 4" xfId="1276" xr:uid="{C5078F16-3D54-4744-BF49-C11F34277C07}"/>
    <cellStyle name="4 3 2 2 4 2" xfId="2488" xr:uid="{E7774D72-1F9E-4733-B6EF-1A3BD7FF2351}"/>
    <cellStyle name="4 3 2 2 5" xfId="1517" xr:uid="{087B41EF-CF46-4DDA-82C4-34D6C62F9C07}"/>
    <cellStyle name="4 3 2 3" xfId="689" xr:uid="{844A6B60-B184-4696-81C5-D066DFE77850}"/>
    <cellStyle name="4 3 2 3 2" xfId="1913" xr:uid="{42276E11-5179-4ADE-8824-824EAB0A36C6}"/>
    <cellStyle name="4 3 2 4" xfId="933" xr:uid="{4AAE99D6-1E1C-4537-9C11-34B2E5DE6048}"/>
    <cellStyle name="4 3 2 4 2" xfId="2148" xr:uid="{08464AD8-6A7A-42AB-A59C-24D7CD0BC3A4}"/>
    <cellStyle name="4 3 2 5" xfId="1168" xr:uid="{1F54EC82-90B6-46D6-8848-323E1D7B7F2E}"/>
    <cellStyle name="4 3 2 5 2" xfId="2380" xr:uid="{4D94A20D-D26C-46DE-9221-9A67D0D515A8}"/>
    <cellStyle name="4 3 2 6" xfId="1409" xr:uid="{637F8DDA-8224-4CA0-9C46-8153B904E394}"/>
    <cellStyle name="4 3 3" xfId="386" xr:uid="{DB34E62E-C3CC-4E9C-AA24-037D7FA2A88F}"/>
    <cellStyle name="4 3 3 2" xfId="743" xr:uid="{7FD41602-25DD-45E1-A094-75F32F87E619}"/>
    <cellStyle name="4 3 3 2 2" xfId="1967" xr:uid="{F35D8854-5183-4352-8136-2489DD478A6C}"/>
    <cellStyle name="4 3 3 3" xfId="987" xr:uid="{F4B0E477-E623-4D04-91B5-FDB5B98E4E49}"/>
    <cellStyle name="4 3 3 3 2" xfId="2202" xr:uid="{E5AA8B7C-5940-4453-B2BC-9F4075109E75}"/>
    <cellStyle name="4 3 3 4" xfId="1222" xr:uid="{25D5279C-0760-4076-878C-37AB54F2EA86}"/>
    <cellStyle name="4 3 3 4 2" xfId="2434" xr:uid="{70B0BD8D-97AA-4E58-BF91-8CC7ADF216D7}"/>
    <cellStyle name="4 3 3 5" xfId="1463" xr:uid="{2E548C4C-D1BD-4E8D-85C1-BF7856721531}"/>
    <cellStyle name="4 3 4" xfId="560" xr:uid="{2CFBAC8B-FDAB-44A0-BC21-E1FE9AE2FDDE}"/>
    <cellStyle name="4 3 4 2" xfId="1785" xr:uid="{787CF8BF-BABF-4B90-A142-03F8234C7FAA}"/>
    <cellStyle name="4 3 5" xfId="516" xr:uid="{6E58932B-43FC-44A5-85E5-3AAE95210CE1}"/>
    <cellStyle name="4 3 5 2" xfId="1746" xr:uid="{87E09167-ADFB-40C6-A60D-99650FD5DAF8}"/>
    <cellStyle name="4 3 6" xfId="630" xr:uid="{FA2F62D8-F983-44D8-AD05-E5163EB29117}"/>
    <cellStyle name="4 3 6 2" xfId="1855" xr:uid="{FDF286E4-8D7A-450C-9CBD-295BB4A66144}"/>
    <cellStyle name="4 3 7" xfId="825" xr:uid="{00C290ED-999F-460C-BB54-6008B44AA12C}"/>
    <cellStyle name="4 4" xfId="193" xr:uid="{B6644F40-1215-4C40-9992-A4AFE9896FF0}"/>
    <cellStyle name="4 4 2" xfId="333" xr:uid="{196A0293-7656-46B1-9593-B950A2B39CBA}"/>
    <cellStyle name="4 4 2 2" xfId="441" xr:uid="{B2E24AA7-E64C-48DD-AE55-2CBEC8B75960}"/>
    <cellStyle name="4 4 2 2 2" xfId="798" xr:uid="{731703B0-0386-4DD4-9A6C-4A5D7AA0F2D3}"/>
    <cellStyle name="4 4 2 2 2 2" xfId="2022" xr:uid="{43DC4DD1-9FAD-4450-B8BA-2E87DC19AE06}"/>
    <cellStyle name="4 4 2 2 3" xfId="1042" xr:uid="{27C410D9-6745-477B-BEEE-2A6ACFC7067D}"/>
    <cellStyle name="4 4 2 2 3 2" xfId="2257" xr:uid="{7475F5AD-86B2-43F5-B7CD-92858296DAE9}"/>
    <cellStyle name="4 4 2 2 4" xfId="1277" xr:uid="{17E79874-42DA-4FD5-B7E4-40804F835304}"/>
    <cellStyle name="4 4 2 2 4 2" xfId="2489" xr:uid="{2427F6A7-7D8A-4CA3-9FC1-26AC22E650D7}"/>
    <cellStyle name="4 4 2 2 5" xfId="1518" xr:uid="{29D6EB32-A13E-447B-A2AA-42FCAAEAE748}"/>
    <cellStyle name="4 4 2 3" xfId="690" xr:uid="{0AF58F01-7CEC-484D-9379-423DFA73C07A}"/>
    <cellStyle name="4 4 2 3 2" xfId="1914" xr:uid="{5766BBEB-7F33-449C-B7A3-B7D3067AE404}"/>
    <cellStyle name="4 4 2 4" xfId="934" xr:uid="{2E0B81AC-4D5A-462E-AF8B-509A2E4F6D70}"/>
    <cellStyle name="4 4 2 4 2" xfId="2149" xr:uid="{D7D61F67-95DD-49A3-AA43-0CA1BF19682E}"/>
    <cellStyle name="4 4 2 5" xfId="1169" xr:uid="{7E475314-9A14-4B18-901D-B9FDCF651FF8}"/>
    <cellStyle name="4 4 2 5 2" xfId="2381" xr:uid="{B21B52AE-600C-4B3F-8CC0-4022B8871FEE}"/>
    <cellStyle name="4 4 2 6" xfId="1410" xr:uid="{FCE47B3B-F561-4887-8839-52F7A4272E9A}"/>
    <cellStyle name="4 4 3" xfId="387" xr:uid="{C7F24169-2D20-440B-B034-6019FD43FF03}"/>
    <cellStyle name="4 4 3 2" xfId="744" xr:uid="{312DDBD1-B0D7-4E44-8A42-203A822A2CC6}"/>
    <cellStyle name="4 4 3 2 2" xfId="1968" xr:uid="{BC9F85ED-00DE-4807-BE3D-C71436965FD8}"/>
    <cellStyle name="4 4 3 3" xfId="988" xr:uid="{D39B0D05-F970-489D-9E30-EC15C54A3739}"/>
    <cellStyle name="4 4 3 3 2" xfId="2203" xr:uid="{DD35704F-9BA8-4BB1-9E19-4C407E9CB2D3}"/>
    <cellStyle name="4 4 3 4" xfId="1223" xr:uid="{DBE9AB6F-3221-405D-8C84-AE381281DD63}"/>
    <cellStyle name="4 4 3 4 2" xfId="2435" xr:uid="{1B1A5B9D-031E-4203-9B0A-522B4E3B2C86}"/>
    <cellStyle name="4 4 3 5" xfId="1464" xr:uid="{A790C313-BB6B-40C8-992E-4ED33C82077E}"/>
    <cellStyle name="4 4 4" xfId="561" xr:uid="{A6DA543A-8253-4C05-B2AB-AC0C2BFF594E}"/>
    <cellStyle name="4 4 4 2" xfId="1786" xr:uid="{227E3AD3-7B53-44BD-8165-0103779BD84E}"/>
    <cellStyle name="4 4 5" xfId="515" xr:uid="{93016D92-CE43-4D0A-BD72-30AB84C6B2F4}"/>
    <cellStyle name="4 4 5 2" xfId="1745" xr:uid="{223FE61A-9E9B-4321-872F-F917E7148471}"/>
    <cellStyle name="4 4 6" xfId="553" xr:uid="{B0657368-30DA-48EC-BF74-5FF5C88BBE8D}"/>
    <cellStyle name="4 4 6 2" xfId="1779" xr:uid="{53633682-C8D4-49C7-81F4-6EBA217F11DF}"/>
    <cellStyle name="4 4 7" xfId="82" xr:uid="{DCE667AE-CEB9-4AAA-BA1D-27D067183ED6}"/>
    <cellStyle name="4 5" xfId="194" xr:uid="{3FC12BAC-FE6F-4EE4-976B-12ADFCB11211}"/>
    <cellStyle name="4 5 2" xfId="334" xr:uid="{A8AC791F-84FC-4B90-AB4F-A3BAF483DB39}"/>
    <cellStyle name="4 5 2 2" xfId="442" xr:uid="{EB9C4356-8920-4609-8490-65A552AC7B92}"/>
    <cellStyle name="4 5 2 2 2" xfId="799" xr:uid="{11902FBA-BA45-49ED-A32F-445FE3B9E232}"/>
    <cellStyle name="4 5 2 2 2 2" xfId="2023" xr:uid="{D3B5115F-5CA5-4F8C-BF30-AA9CE4D9689B}"/>
    <cellStyle name="4 5 2 2 3" xfId="1043" xr:uid="{041AC6C7-33AA-4A20-BD79-C20AFBD931AD}"/>
    <cellStyle name="4 5 2 2 3 2" xfId="2258" xr:uid="{BC169B3F-08B1-4183-B3A5-82837740C938}"/>
    <cellStyle name="4 5 2 2 4" xfId="1278" xr:uid="{4AF0DB07-51D0-410B-9BAF-456E7C78EA11}"/>
    <cellStyle name="4 5 2 2 4 2" xfId="2490" xr:uid="{3795AFC2-7404-4871-8F89-9EEE5A35AE22}"/>
    <cellStyle name="4 5 2 2 5" xfId="1519" xr:uid="{AD0869F1-DF8D-43E1-96A1-F6ECF22CB40A}"/>
    <cellStyle name="4 5 2 3" xfId="691" xr:uid="{F91CAB9B-8C23-47C0-B2F5-C6E99729C483}"/>
    <cellStyle name="4 5 2 3 2" xfId="1915" xr:uid="{3D82924A-2A52-4EA2-8311-4692159ABF86}"/>
    <cellStyle name="4 5 2 4" xfId="935" xr:uid="{BDCC48F1-8920-4EEB-960F-57DDA19E26DC}"/>
    <cellStyle name="4 5 2 4 2" xfId="2150" xr:uid="{725597FA-5A47-4AF7-ABC4-5FAFC6F2F392}"/>
    <cellStyle name="4 5 2 5" xfId="1170" xr:uid="{7A94B679-E2CF-4589-9853-F08A5652A981}"/>
    <cellStyle name="4 5 2 5 2" xfId="2382" xr:uid="{4CF93803-D82C-48BE-B347-46D47B194246}"/>
    <cellStyle name="4 5 2 6" xfId="1411" xr:uid="{427E0508-C715-494F-B3BF-EC56165E1E1E}"/>
    <cellStyle name="4 5 3" xfId="388" xr:uid="{96F20D6E-3A84-4625-86A2-BE7663B90316}"/>
    <cellStyle name="4 5 3 2" xfId="745" xr:uid="{07257FDD-B242-46D6-897A-48CE9BE7CA39}"/>
    <cellStyle name="4 5 3 2 2" xfId="1969" xr:uid="{48C77920-4234-4639-B0A1-3C0B15205B2A}"/>
    <cellStyle name="4 5 3 3" xfId="989" xr:uid="{53C23CF7-AD7A-4013-B626-2F6731B55CD6}"/>
    <cellStyle name="4 5 3 3 2" xfId="2204" xr:uid="{D21B2BF8-D652-472A-A385-22DB2FCA19DA}"/>
    <cellStyle name="4 5 3 4" xfId="1224" xr:uid="{984A4443-352C-4FD6-8852-E8069DFC4B0D}"/>
    <cellStyle name="4 5 3 4 2" xfId="2436" xr:uid="{456E7D9C-D2EE-411B-A0F2-0688C36F4452}"/>
    <cellStyle name="4 5 3 5" xfId="1465" xr:uid="{F559A8A8-4E9C-4092-AB36-F6434BCBAD9E}"/>
    <cellStyle name="4 5 4" xfId="562" xr:uid="{35AEB397-F739-45F5-BA80-54A2374D5180}"/>
    <cellStyle name="4 5 4 2" xfId="1787" xr:uid="{0473C0FD-6DFA-46F2-80BA-937A67B0CE62}"/>
    <cellStyle name="4 5 5" xfId="69" xr:uid="{F8AB3C48-7E78-41D6-BAB9-77CC6D189ECD}"/>
    <cellStyle name="4 5 5 2" xfId="1543" xr:uid="{EBD4F901-1B5E-4F04-A20A-6CC8069857DD}"/>
    <cellStyle name="4 5 6" xfId="836" xr:uid="{30A03EED-B878-4D31-A4EE-B135E1E65A11}"/>
    <cellStyle name="4 5 6 2" xfId="2054" xr:uid="{137527BA-85EC-41AC-8411-EF52DFDBE72D}"/>
    <cellStyle name="4 5 7" xfId="83" xr:uid="{67670A2F-B63A-4C8E-96E4-6EBF1EBE7048}"/>
    <cellStyle name="4 6" xfId="195" xr:uid="{B14AC058-3CCB-46D6-B44C-968AD87F7399}"/>
    <cellStyle name="4 6 2" xfId="335" xr:uid="{773C95CD-C5FC-4E40-9923-8DADE919DFF8}"/>
    <cellStyle name="4 6 2 2" xfId="443" xr:uid="{A09C0F70-6823-4286-800D-2167325540B5}"/>
    <cellStyle name="4 6 2 2 2" xfId="800" xr:uid="{33C32ED3-AA73-4098-B29B-2746ECF9384B}"/>
    <cellStyle name="4 6 2 2 2 2" xfId="2024" xr:uid="{0AE567AA-DC4F-4F0B-B14C-BC8BB46899F3}"/>
    <cellStyle name="4 6 2 2 3" xfId="1044" xr:uid="{8FD1BC9B-AD5D-4729-A5CA-DA9342C9B9F4}"/>
    <cellStyle name="4 6 2 2 3 2" xfId="2259" xr:uid="{185E9631-C630-4085-96C3-8A71512A49AF}"/>
    <cellStyle name="4 6 2 2 4" xfId="1279" xr:uid="{8E16A7A8-CC56-4318-A057-596438DB1ACA}"/>
    <cellStyle name="4 6 2 2 4 2" xfId="2491" xr:uid="{22C80458-2733-4E9B-B6B9-A46B0350815B}"/>
    <cellStyle name="4 6 2 2 5" xfId="1520" xr:uid="{82E3A773-3687-4196-9E5C-8502ABC2CF61}"/>
    <cellStyle name="4 6 2 3" xfId="692" xr:uid="{14E5DA7D-336A-4A3C-8146-FE7E897AB746}"/>
    <cellStyle name="4 6 2 3 2" xfId="1916" xr:uid="{A191B85A-1BA9-47D4-80F3-552BAF928B27}"/>
    <cellStyle name="4 6 2 4" xfId="936" xr:uid="{1E951A77-917D-4E1E-9A4F-F648C60111DD}"/>
    <cellStyle name="4 6 2 4 2" xfId="2151" xr:uid="{54BAAEB6-6920-4473-992C-B26B695F5D74}"/>
    <cellStyle name="4 6 2 5" xfId="1171" xr:uid="{11C7216A-EB50-492B-AD28-2CAE5A3FCE97}"/>
    <cellStyle name="4 6 2 5 2" xfId="2383" xr:uid="{8361122A-4463-49D5-A857-06018B18E0D6}"/>
    <cellStyle name="4 6 2 6" xfId="1412" xr:uid="{F0A39879-06D8-4C84-8955-87940B273EF4}"/>
    <cellStyle name="4 6 3" xfId="389" xr:uid="{54419D55-9111-499F-8AE0-C07810C37CA0}"/>
    <cellStyle name="4 6 3 2" xfId="746" xr:uid="{F6F33C52-D377-44B3-BEC6-9353CAA03556}"/>
    <cellStyle name="4 6 3 2 2" xfId="1970" xr:uid="{FA259F6C-F917-4300-9905-9F7F7E7329F6}"/>
    <cellStyle name="4 6 3 3" xfId="990" xr:uid="{90F6F573-AEF3-4A34-8B89-C99BD2A4EE31}"/>
    <cellStyle name="4 6 3 3 2" xfId="2205" xr:uid="{87F7A07F-34EF-4DC5-915E-DA234ABB6436}"/>
    <cellStyle name="4 6 3 4" xfId="1225" xr:uid="{9971AB82-DD8A-4964-913B-0DE3AE7A39CD}"/>
    <cellStyle name="4 6 3 4 2" xfId="2437" xr:uid="{7495670C-356F-4AFC-980A-10567C314ED8}"/>
    <cellStyle name="4 6 3 5" xfId="1466" xr:uid="{B8EFC26E-B84D-4E14-AADA-219EEEF15FDA}"/>
    <cellStyle name="4 6 4" xfId="563" xr:uid="{B638DA37-B662-4E3C-AC67-EBEEB941A919}"/>
    <cellStyle name="4 6 4 2" xfId="1788" xr:uid="{484CD076-47C0-434E-92E3-5F76B42A8547}"/>
    <cellStyle name="4 6 5" xfId="70" xr:uid="{E27C5136-56B5-4D80-BFFE-5D0C2B667BF6}"/>
    <cellStyle name="4 6 5 2" xfId="1544" xr:uid="{CA5DD411-530F-4D82-A04C-32940DC67C9B}"/>
    <cellStyle name="4 6 6" xfId="77" xr:uid="{0BE7E54E-173F-4663-A49F-11CF71C5440B}"/>
    <cellStyle name="4 6 6 2" xfId="1551" xr:uid="{18F30BA1-991C-43B9-830E-2415746E9328}"/>
    <cellStyle name="4 6 7" xfId="500" xr:uid="{A0A9488F-2C57-4B14-870B-0B8702B4E44A}"/>
    <cellStyle name="4 7" xfId="196" xr:uid="{07131671-1BFD-497A-98A5-B7FE8BEB768B}"/>
    <cellStyle name="4 7 2" xfId="336" xr:uid="{7C8944D3-9901-4772-BE6D-B52DCCBAFEC0}"/>
    <cellStyle name="4 7 2 2" xfId="444" xr:uid="{2463E23C-127C-453F-9D6E-5B43EDE5D6FD}"/>
    <cellStyle name="4 7 2 2 2" xfId="801" xr:uid="{A430325B-40F1-44BA-A09A-A000A76CF613}"/>
    <cellStyle name="4 7 2 2 2 2" xfId="2025" xr:uid="{242EC22D-51F2-4027-9110-4EE4EAED5D42}"/>
    <cellStyle name="4 7 2 2 3" xfId="1045" xr:uid="{28D50B28-7FD6-4B9E-9536-5696FFEC94CB}"/>
    <cellStyle name="4 7 2 2 3 2" xfId="2260" xr:uid="{A83CB972-EEEA-4F79-AE40-01B5BF58ED0E}"/>
    <cellStyle name="4 7 2 2 4" xfId="1280" xr:uid="{06E0A694-AF73-4FEF-B0B5-AC9323965B28}"/>
    <cellStyle name="4 7 2 2 4 2" xfId="2492" xr:uid="{D4B750E2-528A-4020-9418-BDDC72A06D5B}"/>
    <cellStyle name="4 7 2 2 5" xfId="1521" xr:uid="{3D664401-8FC4-4202-82C1-90AE01A8AEDF}"/>
    <cellStyle name="4 7 2 3" xfId="693" xr:uid="{5234F240-3102-46CB-95D6-D5A480377842}"/>
    <cellStyle name="4 7 2 3 2" xfId="1917" xr:uid="{52F3A334-0A3A-426B-B0BE-9A445B021866}"/>
    <cellStyle name="4 7 2 4" xfId="937" xr:uid="{917DBB4A-6839-43A7-842C-90044A50EFBF}"/>
    <cellStyle name="4 7 2 4 2" xfId="2152" xr:uid="{AF696F04-3797-40AD-8A13-664BCDF005D3}"/>
    <cellStyle name="4 7 2 5" xfId="1172" xr:uid="{77E7A9D1-9B32-4F07-B527-E63751D5A22B}"/>
    <cellStyle name="4 7 2 5 2" xfId="2384" xr:uid="{5C329E65-ED34-4C57-9464-E02D613DE73B}"/>
    <cellStyle name="4 7 2 6" xfId="1413" xr:uid="{80DB2386-4F0A-424B-A365-FDBED7DBA73C}"/>
    <cellStyle name="4 7 3" xfId="390" xr:uid="{B685F942-756E-4910-B45E-85B54D64EFE2}"/>
    <cellStyle name="4 7 3 2" xfId="747" xr:uid="{6C2DA0F2-80E2-4AC2-8BEE-A0024F8B02CF}"/>
    <cellStyle name="4 7 3 2 2" xfId="1971" xr:uid="{AECEE516-9D08-435F-982B-A9C00BCAF31C}"/>
    <cellStyle name="4 7 3 3" xfId="991" xr:uid="{B5125466-BB23-4F8F-A4B5-5ED27BE9978C}"/>
    <cellStyle name="4 7 3 3 2" xfId="2206" xr:uid="{C9E52271-676E-4762-8B21-641B93514944}"/>
    <cellStyle name="4 7 3 4" xfId="1226" xr:uid="{1C7F9F4C-8FF0-47E3-8CF3-2D9A3C822517}"/>
    <cellStyle name="4 7 3 4 2" xfId="2438" xr:uid="{5EDD1E07-AC0D-419D-9EDA-BF3221250000}"/>
    <cellStyle name="4 7 3 5" xfId="1467" xr:uid="{88CB8A48-BE08-49E1-AEB2-814139CF2D9D}"/>
    <cellStyle name="4 7 4" xfId="564" xr:uid="{2F16401E-6868-4BCA-A541-6F1D132775FD}"/>
    <cellStyle name="4 7 4 2" xfId="1789" xr:uid="{93DB61A5-91E1-47D4-B04A-10EBBB24CD35}"/>
    <cellStyle name="4 7 5" xfId="514" xr:uid="{BA25DB77-D99D-44B1-A57E-FC64AD647EED}"/>
    <cellStyle name="4 7 5 2" xfId="1744" xr:uid="{39F41D89-F6DF-4754-B918-6462E2B2AF70}"/>
    <cellStyle name="4 7 6" xfId="633" xr:uid="{74C0F248-E362-4B0D-8087-90F1B58F60CF}"/>
    <cellStyle name="4 7 6 2" xfId="1858" xr:uid="{663A0FC1-B7F8-4C86-B639-110845CD5093}"/>
    <cellStyle name="4 7 7" xfId="84" xr:uid="{45AA1183-85E8-4656-9700-93B91BA5D668}"/>
    <cellStyle name="4 8" xfId="197" xr:uid="{7D70D5A2-A2F4-4C02-A257-000F80EC2175}"/>
    <cellStyle name="4 8 2" xfId="337" xr:uid="{78802B36-D199-41B8-9401-D310B4600C85}"/>
    <cellStyle name="4 8 2 2" xfId="445" xr:uid="{4FC57336-82F9-4729-8FB6-992996E37023}"/>
    <cellStyle name="4 8 2 2 2" xfId="802" xr:uid="{F15724AD-42C4-4448-BFDB-C9F0D33811F2}"/>
    <cellStyle name="4 8 2 2 2 2" xfId="2026" xr:uid="{67A44610-3D50-48D4-B1ED-DB28F12A6AD9}"/>
    <cellStyle name="4 8 2 2 3" xfId="1046" xr:uid="{A6F5351B-04AF-4768-AC6A-8106787A8BD6}"/>
    <cellStyle name="4 8 2 2 3 2" xfId="2261" xr:uid="{0EFB8507-49AD-4981-84D1-865EB8304C29}"/>
    <cellStyle name="4 8 2 2 4" xfId="1281" xr:uid="{5175906C-E957-4696-BAC8-3A1AA1F76979}"/>
    <cellStyle name="4 8 2 2 4 2" xfId="2493" xr:uid="{17E2DAED-DD57-47FD-904F-3F605BC17DEB}"/>
    <cellStyle name="4 8 2 2 5" xfId="1522" xr:uid="{FC43F469-E4E7-4F57-8FB6-25EF4F0458B3}"/>
    <cellStyle name="4 8 2 3" xfId="694" xr:uid="{18A529B4-D488-498B-879B-8AAC696BF8D2}"/>
    <cellStyle name="4 8 2 3 2" xfId="1918" xr:uid="{478DEF57-EAD3-4C33-923B-60604AADF3FF}"/>
    <cellStyle name="4 8 2 4" xfId="938" xr:uid="{F29D29FC-885A-40C3-B0FE-253B98DAEBA4}"/>
    <cellStyle name="4 8 2 4 2" xfId="2153" xr:uid="{7A015ED0-D867-48C1-B9C3-601AB1641EF5}"/>
    <cellStyle name="4 8 2 5" xfId="1173" xr:uid="{C5CB8312-786B-456D-A05E-1F1C490D2C24}"/>
    <cellStyle name="4 8 2 5 2" xfId="2385" xr:uid="{BDC6068A-FC6D-47A0-8E62-18D472A85970}"/>
    <cellStyle name="4 8 2 6" xfId="1414" xr:uid="{304FD28C-777C-447D-A605-89CCB21CA995}"/>
    <cellStyle name="4 8 3" xfId="391" xr:uid="{5AD23F55-20AD-4631-93FB-F782AC64043F}"/>
    <cellStyle name="4 8 3 2" xfId="748" xr:uid="{773002F3-E56A-444D-9B35-83512EDFA8E5}"/>
    <cellStyle name="4 8 3 2 2" xfId="1972" xr:uid="{4E7885ED-84B3-4443-9E1C-11B1A536896B}"/>
    <cellStyle name="4 8 3 3" xfId="992" xr:uid="{C32EFDDE-C90D-4E09-AA06-B1411D7F2146}"/>
    <cellStyle name="4 8 3 3 2" xfId="2207" xr:uid="{4D77B643-5DEB-43BC-9671-C3D181E535B2}"/>
    <cellStyle name="4 8 3 4" xfId="1227" xr:uid="{4BFE8FDD-11D3-4A7D-B762-E685896D53C0}"/>
    <cellStyle name="4 8 3 4 2" xfId="2439" xr:uid="{03DB6E7B-83D6-4E13-B4FC-6C8356EDA501}"/>
    <cellStyle name="4 8 3 5" xfId="1468" xr:uid="{9284DF0F-1CCE-47D3-BE15-E0B53500587B}"/>
    <cellStyle name="4 8 4" xfId="565" xr:uid="{7A6D372D-4B3B-42B1-8885-EC19D8B69029}"/>
    <cellStyle name="4 8 4 2" xfId="1790" xr:uid="{1DA6A0AC-BDA5-4EBA-890A-71A048F12BEF}"/>
    <cellStyle name="4 8 5" xfId="101" xr:uid="{D4B58115-5FF6-4CF1-8232-C4295608C0FD}"/>
    <cellStyle name="4 8 5 2" xfId="1566" xr:uid="{101D08DE-6EBC-4592-94E2-82F853CE77B4}"/>
    <cellStyle name="4 8 6" xfId="499" xr:uid="{EE4D7EEF-E8AE-4FA5-B448-F7D691D38067}"/>
    <cellStyle name="4 8 6 2" xfId="1731" xr:uid="{426CA8F7-C2A7-4813-93C6-CD00290A8F60}"/>
    <cellStyle name="4 8 7" xfId="519" xr:uid="{88643EC7-2FA4-4507-B9C2-D49BAD4D06BA}"/>
    <cellStyle name="40 % - Akzent1 2" xfId="465" xr:uid="{EC09570C-63C7-49D0-B275-BEEA46BCE39F}"/>
    <cellStyle name="40 % - Akzent1 3" xfId="467" xr:uid="{B970420C-A643-40F4-828A-94207ED1E760}"/>
    <cellStyle name="40 % - Akzent1 4" xfId="470" xr:uid="{2E21D337-E057-4650-BA3F-AFF188E21949}"/>
    <cellStyle name="40 % - Akzent1 4 2" xfId="479" xr:uid="{4125ABFF-7653-4C35-BCA1-4C561B3E11F1}"/>
    <cellStyle name="40 % - Akzent1 5" xfId="188" xr:uid="{A662B937-2977-46D0-B765-789A1EA8354F}"/>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5 2" xfId="164" xr:uid="{DF6E3246-2C4C-4BB2-8186-8565F2EB79FF}"/>
    <cellStyle name="5 2 2" xfId="324" xr:uid="{1D16896F-B28E-47E2-9242-454F3177A001}"/>
    <cellStyle name="5 2 2 2" xfId="681" xr:uid="{7C742610-1058-401A-9E19-8AA9F8CFA77B}"/>
    <cellStyle name="5 2 2 2 2" xfId="1905" xr:uid="{D419A4FD-56D0-4FBC-8AF1-EAAA401ACED4}"/>
    <cellStyle name="5 2 2 3" xfId="925" xr:uid="{D41517B2-2A44-4338-BF38-76F16941AEB8}"/>
    <cellStyle name="5 2 2 3 2" xfId="2140" xr:uid="{A8083BB4-E5B0-4D11-8B85-FE2AA56A296D}"/>
    <cellStyle name="5 2 2 4" xfId="1160" xr:uid="{D9FCB431-91F2-466C-85E8-10BBD047DCB2}"/>
    <cellStyle name="5 2 2 4 2" xfId="2372" xr:uid="{C1F2CC34-D089-4EBF-BA9D-8C94759329CE}"/>
    <cellStyle name="5 2 2 5" xfId="1401" xr:uid="{D0526680-31E4-46A7-A13C-BE6DB32658D2}"/>
    <cellStyle name="5 2 3" xfId="313" xr:uid="{DD639E4B-9BCF-4093-9EEC-BB96954CF1FC}"/>
    <cellStyle name="5 2 3 2" xfId="670" xr:uid="{5A551579-0A6E-40D3-940D-B1F89FE31970}"/>
    <cellStyle name="5 2 3 2 2" xfId="1894" xr:uid="{4BD36750-3C3B-4662-A9E8-01F1034F7637}"/>
    <cellStyle name="5 2 3 3" xfId="914" xr:uid="{350C9EFF-F2E8-47F4-8C6C-FAB889AC25D6}"/>
    <cellStyle name="5 2 3 3 2" xfId="2129" xr:uid="{BE2B4DE3-29AC-4699-B15D-54A53CF307CE}"/>
    <cellStyle name="5 2 3 4" xfId="1149" xr:uid="{A8FCEB88-F521-42A3-9941-8084F28C995D}"/>
    <cellStyle name="5 2 3 4 2" xfId="2361" xr:uid="{DBD68AB5-11CA-4B9B-91EF-9FD0D3933749}"/>
    <cellStyle name="5 2 3 5" xfId="1390" xr:uid="{454CD289-23F6-4542-BD0D-1D42D309087D}"/>
    <cellStyle name="5 2 4" xfId="260" xr:uid="{BC800D96-25B2-40F2-BAAA-4B3AE8F1BF89}"/>
    <cellStyle name="5 2 4 2" xfId="623" xr:uid="{F073AB74-F35B-459E-838C-76A89FC3F95A}"/>
    <cellStyle name="5 2 4 2 2" xfId="1848" xr:uid="{12C4AFDC-64D9-4381-AE8A-ACCC57D48889}"/>
    <cellStyle name="5 2 4 3" xfId="869" xr:uid="{7D1E5316-25C0-4E0D-8B04-323423C3C3B2}"/>
    <cellStyle name="5 2 4 3 2" xfId="2086" xr:uid="{59E6048F-8284-4FEC-A571-D2CC8962C1CF}"/>
    <cellStyle name="5 2 4 4" xfId="1106" xr:uid="{82CDE2D3-0FD9-4FE9-8B6B-D299125A8B5C}"/>
    <cellStyle name="5 2 4 4 2" xfId="2319" xr:uid="{DAB8110B-CE3E-4306-BC3A-8AA0B1C023EC}"/>
    <cellStyle name="5 2 4 5" xfId="1348" xr:uid="{E3112EAA-E7BA-4DBC-AD46-5A5831B04388}"/>
    <cellStyle name="5 2 5" xfId="540" xr:uid="{28D0897D-EFCD-48B8-83FD-14FACC92C90F}"/>
    <cellStyle name="5 2 5 2" xfId="1767" xr:uid="{A0A76050-F459-42D6-9A83-CC0CDBF71597}"/>
    <cellStyle name="5 2 6" xfId="90" xr:uid="{655CC22D-3CD7-4A8A-A997-395888A576E2}"/>
    <cellStyle name="5 2 6 2" xfId="1560" xr:uid="{5C6B60CD-5680-4D92-8948-34F0A8AA6D54}"/>
    <cellStyle name="5 2 7" xfId="105" xr:uid="{6207D5A8-E9B3-469E-95DC-DD07A286FB12}"/>
    <cellStyle name="5 2 7 2" xfId="1570" xr:uid="{E1160730-1820-41DE-B622-E3CA1E4E22A2}"/>
    <cellStyle name="5 2 8" xfId="637" xr:uid="{E5923991-F9CC-4A71-BFA2-11DB7B14C6D2}"/>
    <cellStyle name="5 3" xfId="198" xr:uid="{DB21418C-3881-47FB-944F-AF0391529136}"/>
    <cellStyle name="5 3 2" xfId="338" xr:uid="{4A68FD5D-7EE6-476F-956C-C51F7733D7F4}"/>
    <cellStyle name="5 3 2 2" xfId="446" xr:uid="{1882B7DD-BBFF-466E-8972-DB281F4048B6}"/>
    <cellStyle name="5 3 2 2 2" xfId="803" xr:uid="{A118A1F4-DCEC-4F57-B65C-38B8316D35AB}"/>
    <cellStyle name="5 3 2 2 2 2" xfId="2027" xr:uid="{128DFC9C-2765-4813-BEB1-7B4FD55FEBBB}"/>
    <cellStyle name="5 3 2 2 3" xfId="1047" xr:uid="{D55B149B-7EFB-4BF9-9892-5EDB2B8E1EEC}"/>
    <cellStyle name="5 3 2 2 3 2" xfId="2262" xr:uid="{E31D5ED0-509B-4618-8FC3-3F5291EB1375}"/>
    <cellStyle name="5 3 2 2 4" xfId="1282" xr:uid="{78A5011C-F20C-420A-98BA-B0F91051431D}"/>
    <cellStyle name="5 3 2 2 4 2" xfId="2494" xr:uid="{77EBB3C3-436A-4862-A41D-245D00017D26}"/>
    <cellStyle name="5 3 2 2 5" xfId="1523" xr:uid="{BBD413BD-AA6B-48EB-A2F5-93C8610722BC}"/>
    <cellStyle name="5 3 2 3" xfId="695" xr:uid="{3FE84413-FCE9-4BF2-A883-FA6A37A96E8E}"/>
    <cellStyle name="5 3 2 3 2" xfId="1919" xr:uid="{63C57593-1A02-4379-8BD1-97D804C518B2}"/>
    <cellStyle name="5 3 2 4" xfId="939" xr:uid="{51316C41-9F67-43E3-9614-CB6AFD3BFC7C}"/>
    <cellStyle name="5 3 2 4 2" xfId="2154" xr:uid="{0E209BD8-E79C-4CBE-B0A1-17448F9DFF77}"/>
    <cellStyle name="5 3 2 5" xfId="1174" xr:uid="{A5934836-C16F-457F-8497-95867193A275}"/>
    <cellStyle name="5 3 2 5 2" xfId="2386" xr:uid="{B7DE2744-2078-4FD0-8D85-8990D6AEE0FD}"/>
    <cellStyle name="5 3 2 6" xfId="1415" xr:uid="{951D1AC0-3FA3-49FD-8B8D-F4AC595D1291}"/>
    <cellStyle name="5 3 3" xfId="392" xr:uid="{0C20DF85-FC0B-4C50-B585-04F2BBC8F867}"/>
    <cellStyle name="5 3 3 2" xfId="749" xr:uid="{A327955C-561D-4564-B26D-682BDF12AF70}"/>
    <cellStyle name="5 3 3 2 2" xfId="1973" xr:uid="{6702213B-B572-43B9-99FF-F8B2FDC87661}"/>
    <cellStyle name="5 3 3 3" xfId="993" xr:uid="{6357510E-2E8F-4CFA-9DEF-A29B087B7C1A}"/>
    <cellStyle name="5 3 3 3 2" xfId="2208" xr:uid="{0551E6D0-7B04-4E51-ACCA-EBB526A1A9D7}"/>
    <cellStyle name="5 3 3 4" xfId="1228" xr:uid="{40873B65-A193-4DE2-B8DB-3E0480E4D1EA}"/>
    <cellStyle name="5 3 3 4 2" xfId="2440" xr:uid="{1D221535-BA38-411E-BE4E-B069B2DCEB01}"/>
    <cellStyle name="5 3 3 5" xfId="1469" xr:uid="{FE8F4A3D-0CA5-4FB3-9FC8-88EB829D93EB}"/>
    <cellStyle name="5 3 4" xfId="566" xr:uid="{39AE6140-31F5-48CD-938B-07F9DB8D0D6B}"/>
    <cellStyle name="5 3 4 2" xfId="1791" xr:uid="{BC4BF135-8738-4216-ACDF-FC592E24BA09}"/>
    <cellStyle name="5 3 5" xfId="538" xr:uid="{62D907EA-D543-4CCE-B331-5C396077A73E}"/>
    <cellStyle name="5 3 5 2" xfId="1765" xr:uid="{E6F9B386-E8A9-44AD-994A-5248E93A6177}"/>
    <cellStyle name="5 3 6" xfId="88" xr:uid="{3AD0774E-A678-453F-A613-B925C04733EC}"/>
    <cellStyle name="5 3 6 2" xfId="1558" xr:uid="{30CB14C6-95D5-45A6-BDA9-6E2923CADC63}"/>
    <cellStyle name="5 3 7" xfId="536" xr:uid="{46137912-734E-46F4-B72C-2ACFA55807D8}"/>
    <cellStyle name="5 4" xfId="199" xr:uid="{505107B6-11CD-43AE-BDC3-115A9E7ED398}"/>
    <cellStyle name="5 4 2" xfId="339" xr:uid="{185DFEAC-8AD2-456C-B8BF-86EE53BD2EAC}"/>
    <cellStyle name="5 4 2 2" xfId="447" xr:uid="{B4E27C6C-4459-4C1B-B608-253CE1C50FA9}"/>
    <cellStyle name="5 4 2 2 2" xfId="804" xr:uid="{C1EB762D-F625-4A3F-A0F7-4B7A88A673DB}"/>
    <cellStyle name="5 4 2 2 2 2" xfId="2028" xr:uid="{C0F563BB-C6FA-4EEB-BEF8-E1360252607D}"/>
    <cellStyle name="5 4 2 2 3" xfId="1048" xr:uid="{9396E195-2498-4D89-9315-84FFBE8CAA1B}"/>
    <cellStyle name="5 4 2 2 3 2" xfId="2263" xr:uid="{E323BCA0-E676-4291-80B7-99CE2C65C394}"/>
    <cellStyle name="5 4 2 2 4" xfId="1283" xr:uid="{394A038B-E319-4485-BC0F-28ECB1675A53}"/>
    <cellStyle name="5 4 2 2 4 2" xfId="2495" xr:uid="{A8211B11-4B0C-43B4-A0C2-E771F9B31CDC}"/>
    <cellStyle name="5 4 2 2 5" xfId="1524" xr:uid="{1DB04DBA-1D32-45BC-8804-7A603C493608}"/>
    <cellStyle name="5 4 2 3" xfId="696" xr:uid="{6224F53A-778D-4FA9-862F-2ED6CDC342D5}"/>
    <cellStyle name="5 4 2 3 2" xfId="1920" xr:uid="{88168FFA-56CB-4F69-B3C7-C9B7FD8EDA17}"/>
    <cellStyle name="5 4 2 4" xfId="940" xr:uid="{DF8A89F5-D2C6-4BA6-9748-169623939EB5}"/>
    <cellStyle name="5 4 2 4 2" xfId="2155" xr:uid="{40A0FCB6-2CA5-4143-BDA8-2170157A0D91}"/>
    <cellStyle name="5 4 2 5" xfId="1175" xr:uid="{C8BD13FF-9D38-45C3-BDDC-CCB6072792D4}"/>
    <cellStyle name="5 4 2 5 2" xfId="2387" xr:uid="{ED64CFC6-8588-4B50-B72E-873A0A0B662A}"/>
    <cellStyle name="5 4 2 6" xfId="1416" xr:uid="{8F522163-9522-4E4A-8044-BF0D847EE9FB}"/>
    <cellStyle name="5 4 3" xfId="393" xr:uid="{D755B98B-C20C-4E80-BF0F-9FC81FE0A3C7}"/>
    <cellStyle name="5 4 3 2" xfId="750" xr:uid="{00D67610-D14C-4293-A7B2-5BF53748158E}"/>
    <cellStyle name="5 4 3 2 2" xfId="1974" xr:uid="{7B984C3F-3D4D-41D0-A856-5188941D96AB}"/>
    <cellStyle name="5 4 3 3" xfId="994" xr:uid="{AC8545E3-808E-4523-AB68-3228F7BD5B50}"/>
    <cellStyle name="5 4 3 3 2" xfId="2209" xr:uid="{20A4C7FD-2D0A-48C8-BFAF-2025934831F6}"/>
    <cellStyle name="5 4 3 4" xfId="1229" xr:uid="{F7423108-2764-4B95-8C8E-4EFADCE5DDC1}"/>
    <cellStyle name="5 4 3 4 2" xfId="2441" xr:uid="{7FFD68DC-AC94-4834-906F-E220E9C11174}"/>
    <cellStyle name="5 4 3 5" xfId="1470" xr:uid="{CA669DCD-31F9-4F00-9FB6-D1B41A7F125F}"/>
    <cellStyle name="5 4 4" xfId="567" xr:uid="{4EA1E4B3-1A45-4F60-9785-F3C0B5785E4C}"/>
    <cellStyle name="5 4 4 2" xfId="1792" xr:uid="{E47EAC74-B9A6-484C-899E-297D0202C2D0}"/>
    <cellStyle name="5 4 5" xfId="111" xr:uid="{9863BF6E-502D-469D-9330-4F47F194DA09}"/>
    <cellStyle name="5 4 5 2" xfId="1573" xr:uid="{6B24019F-0899-47EA-A276-B849D94F1097}"/>
    <cellStyle name="5 4 6" xfId="527" xr:uid="{BD5412B8-CF7D-4A66-A882-1641F3EA38BD}"/>
    <cellStyle name="5 4 6 2" xfId="1755" xr:uid="{82236C02-6CCF-4C13-A66D-360632034512}"/>
    <cellStyle name="5 4 7" xfId="1071" xr:uid="{5254B6C0-A79A-497D-8DAF-2CF5CB898C91}"/>
    <cellStyle name="5 5" xfId="200" xr:uid="{90C5267F-EBE7-4DC1-93F8-F44DA92478B4}"/>
    <cellStyle name="5 5 2" xfId="340" xr:uid="{8DA82057-942B-4D24-BC95-2718B0023FD9}"/>
    <cellStyle name="5 5 2 2" xfId="448" xr:uid="{5CC2D231-F167-4A9C-BD56-6C9A35DB93CD}"/>
    <cellStyle name="5 5 2 2 2" xfId="805" xr:uid="{CBFAF60E-3501-43C2-8526-EA97938640A4}"/>
    <cellStyle name="5 5 2 2 2 2" xfId="2029" xr:uid="{3B17FB5A-FA48-4670-B90A-ED7045348C2E}"/>
    <cellStyle name="5 5 2 2 3" xfId="1049" xr:uid="{6B817C0C-5074-4442-9EE7-2A03067D6889}"/>
    <cellStyle name="5 5 2 2 3 2" xfId="2264" xr:uid="{C5EF371F-6483-4B72-9D95-682BCB181D74}"/>
    <cellStyle name="5 5 2 2 4" xfId="1284" xr:uid="{1368A991-9F52-4E2A-9604-786002642DE9}"/>
    <cellStyle name="5 5 2 2 4 2" xfId="2496" xr:uid="{6CB2C0E2-C003-4F04-8DBB-B98BBC6BA7A1}"/>
    <cellStyle name="5 5 2 2 5" xfId="1525" xr:uid="{6765CC1F-5B6C-4977-9208-2A6A46393781}"/>
    <cellStyle name="5 5 2 3" xfId="697" xr:uid="{1DCAA594-5019-4E1E-80A7-1DCA7B78D18B}"/>
    <cellStyle name="5 5 2 3 2" xfId="1921" xr:uid="{41A08D0D-E1FD-41BB-A72E-028FB702F338}"/>
    <cellStyle name="5 5 2 4" xfId="941" xr:uid="{1A47E24C-1D42-4696-990E-06387718A413}"/>
    <cellStyle name="5 5 2 4 2" xfId="2156" xr:uid="{19FE8B25-A756-4F46-9DA1-D5D524236E0B}"/>
    <cellStyle name="5 5 2 5" xfId="1176" xr:uid="{6F66DD16-52E8-4E49-BB17-5170145CD77B}"/>
    <cellStyle name="5 5 2 5 2" xfId="2388" xr:uid="{D61FAD6D-7434-4CFE-AB72-FA7F0752A8AC}"/>
    <cellStyle name="5 5 2 6" xfId="1417" xr:uid="{73ABEFA7-069B-435F-8527-632C08ED1FE4}"/>
    <cellStyle name="5 5 3" xfId="394" xr:uid="{1F9A1624-58F1-4DA6-93C5-673680FA65FB}"/>
    <cellStyle name="5 5 3 2" xfId="751" xr:uid="{293F5246-9DB2-40E7-BAEF-CD25CBAB4015}"/>
    <cellStyle name="5 5 3 2 2" xfId="1975" xr:uid="{7BAA8AE0-F7C1-48BF-8FDB-3C75840FA672}"/>
    <cellStyle name="5 5 3 3" xfId="995" xr:uid="{8CB8A63E-E270-46C1-994E-9278D5BF11F8}"/>
    <cellStyle name="5 5 3 3 2" xfId="2210" xr:uid="{2BA8F219-9E61-4441-924E-7074A325BB6D}"/>
    <cellStyle name="5 5 3 4" xfId="1230" xr:uid="{3D2B84AA-4636-42F8-925A-F0DA6273C397}"/>
    <cellStyle name="5 5 3 4 2" xfId="2442" xr:uid="{D6F53C8E-48FF-4332-BD8D-011BB55665AE}"/>
    <cellStyle name="5 5 3 5" xfId="1471" xr:uid="{27B2C759-47D4-4E5E-924D-9C257865F3F9}"/>
    <cellStyle name="5 5 4" xfId="568" xr:uid="{D3BD6256-1E0E-426C-830C-4B3CD473D275}"/>
    <cellStyle name="5 5 4 2" xfId="1793" xr:uid="{3E523FA8-378E-4018-AF88-2406FA2C8868}"/>
    <cellStyle name="5 5 5" xfId="95" xr:uid="{2CC0D88F-2538-4839-BED3-CA8CFAC15F2C}"/>
    <cellStyle name="5 5 5 2" xfId="1561" xr:uid="{EBB02467-4D4D-48EB-88D8-4ACDBBC97765}"/>
    <cellStyle name="5 5 6" xfId="528" xr:uid="{FC67A439-7442-47EC-BDAB-B57F90AE44F9}"/>
    <cellStyle name="5 5 6 2" xfId="1756" xr:uid="{97076B2F-D965-4611-AC8E-390A676F16FC}"/>
    <cellStyle name="5 5 7" xfId="832" xr:uid="{B1C0C5AE-2761-42F8-A518-81C6A12A4636}"/>
    <cellStyle name="5 6" xfId="201" xr:uid="{EE9B869C-9E02-4626-AB9C-B606DE72F31F}"/>
    <cellStyle name="5 6 2" xfId="341" xr:uid="{2CE62F88-C8DF-4DAC-A87E-B6E827A0E246}"/>
    <cellStyle name="5 6 2 2" xfId="449" xr:uid="{3D658CEF-B78B-4428-9034-2F89F4A784A9}"/>
    <cellStyle name="5 6 2 2 2" xfId="806" xr:uid="{C027A3EF-47B8-4195-B35F-3AF04561E026}"/>
    <cellStyle name="5 6 2 2 2 2" xfId="2030" xr:uid="{407F3440-B886-434A-BA1E-6D53653919F7}"/>
    <cellStyle name="5 6 2 2 3" xfId="1050" xr:uid="{2D51DB5D-33BF-4025-8470-B0213BB47DE4}"/>
    <cellStyle name="5 6 2 2 3 2" xfId="2265" xr:uid="{A590D9DB-589F-43FE-B64B-EDBC68F1C0B5}"/>
    <cellStyle name="5 6 2 2 4" xfId="1285" xr:uid="{0C038591-C8F4-4560-A4FA-AB7100A9CCCC}"/>
    <cellStyle name="5 6 2 2 4 2" xfId="2497" xr:uid="{9380C270-C41F-4C93-921C-C6D07193F27E}"/>
    <cellStyle name="5 6 2 2 5" xfId="1526" xr:uid="{C41CC379-C2C4-454D-8B50-B4FC88971FC2}"/>
    <cellStyle name="5 6 2 3" xfId="698" xr:uid="{83043B16-AFF7-4C7C-88C9-3CE4C9D1B40F}"/>
    <cellStyle name="5 6 2 3 2" xfId="1922" xr:uid="{B81EA7CA-585C-491F-8BF6-2052E654A064}"/>
    <cellStyle name="5 6 2 4" xfId="942" xr:uid="{20F5BEC7-3E3A-4623-96E4-C09E227F2C33}"/>
    <cellStyle name="5 6 2 4 2" xfId="2157" xr:uid="{552893D6-D6CB-48CC-828B-E9C7581A85EF}"/>
    <cellStyle name="5 6 2 5" xfId="1177" xr:uid="{CB016DBF-16DD-47DC-9CE3-0209C35DBBA2}"/>
    <cellStyle name="5 6 2 5 2" xfId="2389" xr:uid="{354308F3-C370-4FA4-80C0-1DF63A193140}"/>
    <cellStyle name="5 6 2 6" xfId="1418" xr:uid="{845A26C7-7B29-4CE6-B4D3-7448AF765E75}"/>
    <cellStyle name="5 6 3" xfId="395" xr:uid="{E6D92667-EE34-4F5A-B182-970A867CBB72}"/>
    <cellStyle name="5 6 3 2" xfId="752" xr:uid="{EC7B9748-411E-4BD3-9229-3F18072B90E2}"/>
    <cellStyle name="5 6 3 2 2" xfId="1976" xr:uid="{AF831D8A-C2C5-4878-8EC6-637DAC2BA53B}"/>
    <cellStyle name="5 6 3 3" xfId="996" xr:uid="{1F674E41-403A-4F99-95A5-BD6C5EA57678}"/>
    <cellStyle name="5 6 3 3 2" xfId="2211" xr:uid="{701EE09D-CB94-4524-B0F5-54B8D1A91E41}"/>
    <cellStyle name="5 6 3 4" xfId="1231" xr:uid="{3B925816-99BC-4DAB-92CC-23A2295A7DE0}"/>
    <cellStyle name="5 6 3 4 2" xfId="2443" xr:uid="{F05D489A-4345-40F9-966E-A4AF064447C1}"/>
    <cellStyle name="5 6 3 5" xfId="1472" xr:uid="{D3D8A2FB-C320-42BF-8833-C13F308D63E2}"/>
    <cellStyle name="5 6 4" xfId="569" xr:uid="{F1467A13-F99F-42F6-8943-7DB0FEC8E622}"/>
    <cellStyle name="5 6 4 2" xfId="1794" xr:uid="{45B36276-3DAE-45A7-8174-835A3FB78208}"/>
    <cellStyle name="5 6 5" xfId="513" xr:uid="{C7DCBE09-EAAE-47C2-AEDC-8518C740488C}"/>
    <cellStyle name="5 6 5 2" xfId="1743" xr:uid="{80412B0D-8078-40D3-8E66-E74635077E7F}"/>
    <cellStyle name="5 6 6" xfId="615" xr:uid="{EB77A912-ACE2-4D31-9C49-5B9AFA0C70A6}"/>
    <cellStyle name="5 6 6 2" xfId="1840" xr:uid="{AD01A834-067C-462B-B1CB-D99D8317301F}"/>
    <cellStyle name="5 6 7" xfId="823" xr:uid="{F3C7AE6F-B9AB-4A54-BEE7-2987830AB04B}"/>
    <cellStyle name="5 7" xfId="202" xr:uid="{99BBA154-EF4B-41B0-823C-621582F8AF4C}"/>
    <cellStyle name="5 7 2" xfId="342" xr:uid="{5066390C-4238-48D2-916E-EBC7626DABBF}"/>
    <cellStyle name="5 7 2 2" xfId="450" xr:uid="{6725AEC0-D8B6-4A83-8864-B9360FD71AA2}"/>
    <cellStyle name="5 7 2 2 2" xfId="807" xr:uid="{DE5BF816-4B1A-43E7-9DEB-CA9DE5413C58}"/>
    <cellStyle name="5 7 2 2 2 2" xfId="2031" xr:uid="{629A14EC-0ADE-4F66-8BFD-764E30BE56F8}"/>
    <cellStyle name="5 7 2 2 3" xfId="1051" xr:uid="{81D5C201-2C19-43AD-8619-8059ECC16AD1}"/>
    <cellStyle name="5 7 2 2 3 2" xfId="2266" xr:uid="{4C28A86D-5CAB-4C25-A6CD-38CF7D720CE8}"/>
    <cellStyle name="5 7 2 2 4" xfId="1286" xr:uid="{1909C093-2499-41DB-AEFF-A6CA7DC57DC2}"/>
    <cellStyle name="5 7 2 2 4 2" xfId="2498" xr:uid="{1FE65C15-6149-44C3-BA37-AA816A61530A}"/>
    <cellStyle name="5 7 2 2 5" xfId="1527" xr:uid="{B33EA979-3810-41DB-9B75-F1F58FD4AA50}"/>
    <cellStyle name="5 7 2 3" xfId="699" xr:uid="{1BE8AB19-73E9-4877-9E49-C01873F36719}"/>
    <cellStyle name="5 7 2 3 2" xfId="1923" xr:uid="{7CE5E3A9-C8E5-4388-917E-EF61D16D93FD}"/>
    <cellStyle name="5 7 2 4" xfId="943" xr:uid="{638573C1-18F7-45F4-8E08-FE812273D95B}"/>
    <cellStyle name="5 7 2 4 2" xfId="2158" xr:uid="{C8222983-2641-4C92-8A7E-9CF0E397392A}"/>
    <cellStyle name="5 7 2 5" xfId="1178" xr:uid="{082D4F90-DC6B-4DA9-9D69-F35573201541}"/>
    <cellStyle name="5 7 2 5 2" xfId="2390" xr:uid="{6147D419-5EFE-4140-AB6D-9719CA7FE478}"/>
    <cellStyle name="5 7 2 6" xfId="1419" xr:uid="{47379BE3-20D4-4CCA-9251-45CAE2CBBC56}"/>
    <cellStyle name="5 7 3" xfId="396" xr:uid="{0742FF04-BF41-4A65-A92E-725BF21087C6}"/>
    <cellStyle name="5 7 3 2" xfId="753" xr:uid="{8B719021-6F40-47B1-8405-A0361B632A50}"/>
    <cellStyle name="5 7 3 2 2" xfId="1977" xr:uid="{3F0850E7-080C-4BFE-9EB8-4E1C74F9D605}"/>
    <cellStyle name="5 7 3 3" xfId="997" xr:uid="{78AF422D-5C81-432E-967D-4E61F489675F}"/>
    <cellStyle name="5 7 3 3 2" xfId="2212" xr:uid="{AC9DBC59-CF43-417B-AFF6-314A610AAC51}"/>
    <cellStyle name="5 7 3 4" xfId="1232" xr:uid="{6E12DC1B-96C6-4DF3-9120-E8A21F2B9238}"/>
    <cellStyle name="5 7 3 4 2" xfId="2444" xr:uid="{55BC3462-F924-4BB9-8453-86F8AE243BA8}"/>
    <cellStyle name="5 7 3 5" xfId="1473" xr:uid="{8DFFC2C6-7A30-4A81-AA3F-47338814703B}"/>
    <cellStyle name="5 7 4" xfId="570" xr:uid="{8A21BA66-15F3-4FF6-925B-E34D6EC54D2A}"/>
    <cellStyle name="5 7 4 2" xfId="1795" xr:uid="{9A97E907-6A5D-4694-8EBB-F79BA5F81E25}"/>
    <cellStyle name="5 7 5" xfId="512" xr:uid="{297CB495-165D-4483-888E-73B15A755D0B}"/>
    <cellStyle name="5 7 5 2" xfId="1742" xr:uid="{ED5A72E4-716B-4414-AD63-7FC10EF947BD}"/>
    <cellStyle name="5 7 6" xfId="837" xr:uid="{24A4DCAC-71B5-4E67-B9C4-460A2097A93B}"/>
    <cellStyle name="5 7 6 2" xfId="2055" xr:uid="{4EF64B2A-F38C-4084-81FB-5F9CA4C65630}"/>
    <cellStyle name="5 7 7" xfId="831" xr:uid="{1CFC2ED2-721C-4BC8-9803-677996D8AE20}"/>
    <cellStyle name="5 8" xfId="203" xr:uid="{46456987-6058-4F97-93AA-0B1AFE66AF5D}"/>
    <cellStyle name="5 8 2" xfId="343" xr:uid="{AAB0E6EE-5798-4E3F-A731-9C43A94CAD39}"/>
    <cellStyle name="5 8 2 2" xfId="451" xr:uid="{9989D44E-77A8-41D6-AE22-9E8ABAD7651C}"/>
    <cellStyle name="5 8 2 2 2" xfId="808" xr:uid="{997BE673-8314-42D0-804C-4750128748D9}"/>
    <cellStyle name="5 8 2 2 2 2" xfId="2032" xr:uid="{5DFC3356-8B9C-4FFA-BC49-C5DA77AC76CD}"/>
    <cellStyle name="5 8 2 2 3" xfId="1052" xr:uid="{7D0EAE80-F103-42EC-8213-EAE9CAD89847}"/>
    <cellStyle name="5 8 2 2 3 2" xfId="2267" xr:uid="{14895E9E-F7FA-45C1-95A3-6730E65EFC75}"/>
    <cellStyle name="5 8 2 2 4" xfId="1287" xr:uid="{1CB810A4-8E05-4CF6-80AB-9CECBBFFD659}"/>
    <cellStyle name="5 8 2 2 4 2" xfId="2499" xr:uid="{92E23DCF-BB8E-4BED-83BB-4BD96244E564}"/>
    <cellStyle name="5 8 2 2 5" xfId="1528" xr:uid="{05C87BF7-A286-4118-A80F-74C8A1E87DF6}"/>
    <cellStyle name="5 8 2 3" xfId="700" xr:uid="{237E62D2-E4BE-4F46-BBB9-EDEEAB8F14E4}"/>
    <cellStyle name="5 8 2 3 2" xfId="1924" xr:uid="{A109BBB9-9C19-4D3F-8374-327ED29E5448}"/>
    <cellStyle name="5 8 2 4" xfId="944" xr:uid="{73602452-4B29-4403-9F1D-E101669FD264}"/>
    <cellStyle name="5 8 2 4 2" xfId="2159" xr:uid="{CC51186B-2B08-4BB8-B807-69252626F989}"/>
    <cellStyle name="5 8 2 5" xfId="1179" xr:uid="{19C78D71-6E8D-4D72-B996-CC6C2A53ADD7}"/>
    <cellStyle name="5 8 2 5 2" xfId="2391" xr:uid="{D952FD11-7EAC-4B84-BD88-7DC35568A64A}"/>
    <cellStyle name="5 8 2 6" xfId="1420" xr:uid="{94357EF9-5773-46C4-AB5C-C6419A5E42C2}"/>
    <cellStyle name="5 8 3" xfId="397" xr:uid="{EFE861CB-132E-4C92-ACC5-70BEF0487EB5}"/>
    <cellStyle name="5 8 3 2" xfId="754" xr:uid="{088B88B7-A97A-462B-AC0F-55A3E8A87359}"/>
    <cellStyle name="5 8 3 2 2" xfId="1978" xr:uid="{4F70B967-96CA-41E6-84F8-AC0BD0851ED5}"/>
    <cellStyle name="5 8 3 3" xfId="998" xr:uid="{37764ADC-B61F-444F-98BB-F67A155770DB}"/>
    <cellStyle name="5 8 3 3 2" xfId="2213" xr:uid="{CF5B7EF0-0280-4A95-8052-04C96CB5F99A}"/>
    <cellStyle name="5 8 3 4" xfId="1233" xr:uid="{59238DC6-04EC-428A-B6A8-280CDF19838F}"/>
    <cellStyle name="5 8 3 4 2" xfId="2445" xr:uid="{90907231-8104-400B-B825-E715281414EC}"/>
    <cellStyle name="5 8 3 5" xfId="1474" xr:uid="{2D0CB3B9-4001-4DB9-A7DE-4074573B9EC6}"/>
    <cellStyle name="5 8 4" xfId="571" xr:uid="{77D54FC8-D9ED-4A43-BB39-3317591B56A9}"/>
    <cellStyle name="5 8 4 2" xfId="1796" xr:uid="{E1B05965-74C3-44DD-845B-C9718895AB0E}"/>
    <cellStyle name="5 8 5" xfId="511" xr:uid="{D930D0A4-0CD4-468C-B8AE-0455FD0E1AA6}"/>
    <cellStyle name="5 8 5 2" xfId="1741" xr:uid="{F50BF906-AFB5-4ECE-8E49-4F61BE3FA0EB}"/>
    <cellStyle name="5 8 6" xfId="186" xr:uid="{C9AC2E6B-9FA1-4B85-A9AC-D2844332F20D}"/>
    <cellStyle name="5 8 6 2" xfId="1581" xr:uid="{3F5C39C8-A6E7-4D96-8CA4-BFEBC5389749}"/>
    <cellStyle name="5 8 7" xfId="877" xr:uid="{7DEE9FA3-778D-4001-B429-FEB6136AE4F6}"/>
    <cellStyle name="6" xfId="17" xr:uid="{00000000-0005-0000-0000-000029000000}"/>
    <cellStyle name="6 2" xfId="165" xr:uid="{CE5FD146-B7E3-4277-A567-A8890582CF2F}"/>
    <cellStyle name="6 2 2" xfId="325" xr:uid="{7734480E-CC29-414B-9AED-3798FC0E8940}"/>
    <cellStyle name="6 2 2 2" xfId="682" xr:uid="{D23DECC3-35CD-4A8C-B119-EA6F84B6565E}"/>
    <cellStyle name="6 2 2 2 2" xfId="1906" xr:uid="{B47D25BC-3EF5-4EB2-94BB-A299DC55AC4B}"/>
    <cellStyle name="6 2 2 3" xfId="926" xr:uid="{2E7BA3A7-ED32-449C-81B5-88CEFA775055}"/>
    <cellStyle name="6 2 2 3 2" xfId="2141" xr:uid="{995E9330-5DF9-4D8F-BDC3-41274EB4BC0A}"/>
    <cellStyle name="6 2 2 4" xfId="1161" xr:uid="{8BA51CC1-21C8-45A4-B790-A4383D066920}"/>
    <cellStyle name="6 2 2 4 2" xfId="2373" xr:uid="{8F7EC464-C9FC-487F-BEBF-D804C755C664}"/>
    <cellStyle name="6 2 2 5" xfId="1402" xr:uid="{866DB449-65BA-4767-B661-E5B6CC95E39A}"/>
    <cellStyle name="6 2 3" xfId="312" xr:uid="{8A68017D-B3BE-4561-B2A8-6E394E9058D7}"/>
    <cellStyle name="6 2 3 2" xfId="669" xr:uid="{C2AA62D8-DB1E-4ED2-A990-B292A2FA3834}"/>
    <cellStyle name="6 2 3 2 2" xfId="1893" xr:uid="{139E912F-CAB6-43E4-BB24-F213F4D17145}"/>
    <cellStyle name="6 2 3 3" xfId="913" xr:uid="{019DF70E-D19A-4EE2-AFB1-EB0ACE7D4AAF}"/>
    <cellStyle name="6 2 3 3 2" xfId="2128" xr:uid="{9C36E579-362B-4846-A3CA-B9DEE8390D13}"/>
    <cellStyle name="6 2 3 4" xfId="1148" xr:uid="{6116476F-45DD-4336-81EA-40ADF33599B7}"/>
    <cellStyle name="6 2 3 4 2" xfId="2360" xr:uid="{BCD547EC-B7E5-429E-959A-9A8210FFF334}"/>
    <cellStyle name="6 2 3 5" xfId="1389" xr:uid="{B0B4BA29-F8AD-4AA1-9C84-EF26BD578E2F}"/>
    <cellStyle name="6 2 4" xfId="261" xr:uid="{579AD814-AE1B-4BDA-B935-E323C13E8E9C}"/>
    <cellStyle name="6 2 4 2" xfId="624" xr:uid="{E3372882-75D2-4C65-B335-6535A7E6202F}"/>
    <cellStyle name="6 2 4 2 2" xfId="1849" xr:uid="{EC1AADB7-B85D-4091-B3FC-0117592026FD}"/>
    <cellStyle name="6 2 4 3" xfId="870" xr:uid="{C21CBB5D-95E7-46D8-B1B2-6BF57BB58160}"/>
    <cellStyle name="6 2 4 3 2" xfId="2087" xr:uid="{DBD1465C-757B-4731-BA35-BDD5E07179FD}"/>
    <cellStyle name="6 2 4 4" xfId="1107" xr:uid="{E2C3C6DB-7A28-4BF2-93D2-B45274B971B4}"/>
    <cellStyle name="6 2 4 4 2" xfId="2320" xr:uid="{ED08499F-0074-470D-9A21-F64F94DCB8AF}"/>
    <cellStyle name="6 2 4 5" xfId="1349" xr:uid="{751C92DD-4286-4AC7-9538-1F8EF44E287B}"/>
    <cellStyle name="6 2 5" xfId="541" xr:uid="{84D399E9-CCA4-42B4-B581-56BD72465BE3}"/>
    <cellStyle name="6 2 5 2" xfId="1768" xr:uid="{A0DB2AF1-CE21-4E13-B533-B4AC21FD48D6}"/>
    <cellStyle name="6 2 6" xfId="830" xr:uid="{917F3C90-A5A1-406E-8718-5B58DEFCA417}"/>
    <cellStyle name="6 2 6 2" xfId="2051" xr:uid="{D12B0351-4677-40B8-99C3-82DFA29BBE7A}"/>
    <cellStyle name="6 2 7" xfId="1073" xr:uid="{E25DFE11-519D-4F0C-8FFD-2808C758E2CD}"/>
    <cellStyle name="6 2 7 2" xfId="2287" xr:uid="{CB723FDC-DDC5-4086-85E4-04F2EC13DA67}"/>
    <cellStyle name="6 2 8" xfId="1303" xr:uid="{DA223B95-3CA7-4496-B2BD-F2031405BE6F}"/>
    <cellStyle name="6 3" xfId="204" xr:uid="{5635B40B-FB70-4F2A-AC11-CBA6B26EF83A}"/>
    <cellStyle name="6 3 2" xfId="344" xr:uid="{F9BDEAE5-345D-4A90-939A-802AC37E6F01}"/>
    <cellStyle name="6 3 2 2" xfId="452" xr:uid="{5154D16D-52B2-4A0A-8A3B-D87072FE9AFB}"/>
    <cellStyle name="6 3 2 2 2" xfId="809" xr:uid="{F4EB4DED-B2E9-48FA-B84E-9E4C03ACC3BB}"/>
    <cellStyle name="6 3 2 2 2 2" xfId="2033" xr:uid="{D92B1DC9-D480-4BC8-B210-831B1ACDF091}"/>
    <cellStyle name="6 3 2 2 3" xfId="1053" xr:uid="{8A0B9B74-8178-4C65-BD9D-AC20637429CD}"/>
    <cellStyle name="6 3 2 2 3 2" xfId="2268" xr:uid="{0029640F-7731-4246-9605-08FA262B3140}"/>
    <cellStyle name="6 3 2 2 4" xfId="1288" xr:uid="{A7DACA14-5E9B-4D2D-B5CF-0B20FC3961A5}"/>
    <cellStyle name="6 3 2 2 4 2" xfId="2500" xr:uid="{0687B6C5-CA48-4A87-8EEE-9B786C6AB8DC}"/>
    <cellStyle name="6 3 2 2 5" xfId="1529" xr:uid="{18A6CDA7-6701-4FB4-8275-5034ECD8390F}"/>
    <cellStyle name="6 3 2 3" xfId="701" xr:uid="{5189E7E2-4E9D-4CD4-B683-D3230744871A}"/>
    <cellStyle name="6 3 2 3 2" xfId="1925" xr:uid="{7DC91180-2C4A-44A9-9736-A1E81E0BBE9E}"/>
    <cellStyle name="6 3 2 4" xfId="945" xr:uid="{81264CEE-0977-454E-AE13-C0F264A811A5}"/>
    <cellStyle name="6 3 2 4 2" xfId="2160" xr:uid="{FC2EC1BD-768F-45AF-9810-8B30DF51F81F}"/>
    <cellStyle name="6 3 2 5" xfId="1180" xr:uid="{0722E9B3-396E-46E0-ADC2-9980CEE4AA60}"/>
    <cellStyle name="6 3 2 5 2" xfId="2392" xr:uid="{DDC63E83-359C-4F67-8285-467FFC3AEF7C}"/>
    <cellStyle name="6 3 2 6" xfId="1421" xr:uid="{976FB0B1-CA12-4D83-8F8E-538EA58B8B18}"/>
    <cellStyle name="6 3 3" xfId="398" xr:uid="{37220145-A516-41E0-ACB9-47893C381422}"/>
    <cellStyle name="6 3 3 2" xfId="755" xr:uid="{68A31E83-1E70-46D5-8831-670383778F03}"/>
    <cellStyle name="6 3 3 2 2" xfId="1979" xr:uid="{262BB51C-B381-4758-96CE-D065A388B951}"/>
    <cellStyle name="6 3 3 3" xfId="999" xr:uid="{BD5E3CAE-CB1C-4230-B8C5-BC9528D1960C}"/>
    <cellStyle name="6 3 3 3 2" xfId="2214" xr:uid="{334E9989-781C-4D1C-B093-215AB63C2E20}"/>
    <cellStyle name="6 3 3 4" xfId="1234" xr:uid="{95902158-A283-4DF5-B8A9-1E44BCA2DAC0}"/>
    <cellStyle name="6 3 3 4 2" xfId="2446" xr:uid="{ACFCD2AB-0681-422A-BC05-08923FDD08EC}"/>
    <cellStyle name="6 3 3 5" xfId="1475" xr:uid="{B76AEA4F-D516-4609-84EE-4538F0ED6E67}"/>
    <cellStyle name="6 3 4" xfId="572" xr:uid="{594AF034-65FB-4921-B10D-57DDCEA054A1}"/>
    <cellStyle name="6 3 4 2" xfId="1797" xr:uid="{AB9F86DC-EAAD-48B3-8B06-A63979D69C89}"/>
    <cellStyle name="6 3 5" xfId="102" xr:uid="{FF467CC2-5AF0-44F9-96CD-15F11DCA3651}"/>
    <cellStyle name="6 3 5 2" xfId="1567" xr:uid="{6092286B-64D7-43A7-8765-6222D3E3729E}"/>
    <cellStyle name="6 3 6" xfId="551" xr:uid="{AA1DCE66-4BBE-423C-BE83-E99558109063}"/>
    <cellStyle name="6 3 6 2" xfId="1777" xr:uid="{A4E23D60-DACF-442A-85E4-EAA3B8C9AD85}"/>
    <cellStyle name="6 3 7" xfId="85" xr:uid="{CD328BAA-7605-48DF-8D02-A461C0F925E6}"/>
    <cellStyle name="6 4" xfId="205" xr:uid="{5CBBE23F-E35A-4421-9C23-E734F053DCFF}"/>
    <cellStyle name="6 4 2" xfId="345" xr:uid="{B2AD7772-C324-4980-9768-BCE636A20D24}"/>
    <cellStyle name="6 4 2 2" xfId="453" xr:uid="{DD428832-3FE8-48D8-A36E-59A0D1EA9920}"/>
    <cellStyle name="6 4 2 2 2" xfId="810" xr:uid="{54AB15DD-8162-4616-A223-8B87304DB641}"/>
    <cellStyle name="6 4 2 2 2 2" xfId="2034" xr:uid="{52FDDC81-3FA9-4D27-98DD-864771A74282}"/>
    <cellStyle name="6 4 2 2 3" xfId="1054" xr:uid="{8C3F63A8-A3D5-4D79-AB13-82E5CC7F4F0B}"/>
    <cellStyle name="6 4 2 2 3 2" xfId="2269" xr:uid="{38A2D769-1D79-429D-8D68-4D5208D0B0F1}"/>
    <cellStyle name="6 4 2 2 4" xfId="1289" xr:uid="{376D2E98-AB70-4BEA-BD34-C4AB045B34DF}"/>
    <cellStyle name="6 4 2 2 4 2" xfId="2501" xr:uid="{C8F986DF-E618-4A78-87FB-45FC465F1043}"/>
    <cellStyle name="6 4 2 2 5" xfId="1530" xr:uid="{5245DF47-D29F-467F-8C91-83D3CB88D243}"/>
    <cellStyle name="6 4 2 3" xfId="702" xr:uid="{D5C0CE98-9756-4E50-904A-4C7750CC561F}"/>
    <cellStyle name="6 4 2 3 2" xfId="1926" xr:uid="{E9236A7B-BB66-4CFB-AE6A-4F4E90632981}"/>
    <cellStyle name="6 4 2 4" xfId="946" xr:uid="{3F464BE0-B408-4AED-A7B1-CF79AE5D7131}"/>
    <cellStyle name="6 4 2 4 2" xfId="2161" xr:uid="{6952996F-0619-433E-A394-E832E6090736}"/>
    <cellStyle name="6 4 2 5" xfId="1181" xr:uid="{C0917DC0-A3F6-424D-A22C-8D6D905ACAD9}"/>
    <cellStyle name="6 4 2 5 2" xfId="2393" xr:uid="{F126DE15-C10A-46B8-8C65-F02DEACAA0EA}"/>
    <cellStyle name="6 4 2 6" xfId="1422" xr:uid="{F511B538-7BC8-4260-838E-D680C5922777}"/>
    <cellStyle name="6 4 3" xfId="399" xr:uid="{5DB68A48-752F-449F-90DF-AF4610AF8D17}"/>
    <cellStyle name="6 4 3 2" xfId="756" xr:uid="{DD2A1977-A82F-4ADE-AE9C-EA446D88FF5E}"/>
    <cellStyle name="6 4 3 2 2" xfId="1980" xr:uid="{33E3CE6B-5E59-4681-A892-BA4BF3541B71}"/>
    <cellStyle name="6 4 3 3" xfId="1000" xr:uid="{6997AC3E-CA46-4F28-81EF-8D120D238B6B}"/>
    <cellStyle name="6 4 3 3 2" xfId="2215" xr:uid="{0B62A988-24BF-40A6-A61C-822DD57FF1A1}"/>
    <cellStyle name="6 4 3 4" xfId="1235" xr:uid="{EB8E0ABD-81D1-465B-852B-4ABE1591BA8E}"/>
    <cellStyle name="6 4 3 4 2" xfId="2447" xr:uid="{CEE46901-6F64-4EB8-AF33-54C2883C601A}"/>
    <cellStyle name="6 4 3 5" xfId="1476" xr:uid="{9B1B2FA4-DCD3-4FBF-8DD7-7CDA92635B1C}"/>
    <cellStyle name="6 4 4" xfId="573" xr:uid="{7464EBDE-3D71-4408-8EDC-3B926FCEB4C7}"/>
    <cellStyle name="6 4 4 2" xfId="1798" xr:uid="{E52BB84D-AB2B-437F-8268-0D2E038C64C3}"/>
    <cellStyle name="6 4 5" xfId="96" xr:uid="{F3A77F28-7ADC-4E17-8A8F-AB622C382117}"/>
    <cellStyle name="6 4 5 2" xfId="1562" xr:uid="{5106AF3D-3FF0-4E24-B5DA-E4175FDA9745}"/>
    <cellStyle name="6 4 6" xfId="529" xr:uid="{165F4168-C81F-41FE-8612-8582565012DD}"/>
    <cellStyle name="6 4 6 2" xfId="1757" xr:uid="{D978B73D-9590-4331-87E9-111CA3EE7C76}"/>
    <cellStyle name="6 4 7" xfId="109" xr:uid="{3F3EBF0D-9F10-4B6A-BB0B-BA9FFC89C214}"/>
    <cellStyle name="6 5" xfId="206" xr:uid="{5E06C50F-83BF-474B-9872-32743266F8E0}"/>
    <cellStyle name="6 5 2" xfId="346" xr:uid="{4A3644C1-153D-42B3-A9C9-04AACFB46993}"/>
    <cellStyle name="6 5 2 2" xfId="454" xr:uid="{4A7204E7-71A1-4E70-A174-58CC63AADFFA}"/>
    <cellStyle name="6 5 2 2 2" xfId="811" xr:uid="{8F31832F-3341-434B-B4FF-DD30AF00FDA2}"/>
    <cellStyle name="6 5 2 2 2 2" xfId="2035" xr:uid="{B3C9451F-12F0-44B9-9274-9E8FD60134C0}"/>
    <cellStyle name="6 5 2 2 3" xfId="1055" xr:uid="{99E0188D-36FF-4CCC-8EAF-5562B07560D9}"/>
    <cellStyle name="6 5 2 2 3 2" xfId="2270" xr:uid="{9F25344C-9A21-4057-B95B-65332E88F42A}"/>
    <cellStyle name="6 5 2 2 4" xfId="1290" xr:uid="{E0456A45-6E02-46AC-AC17-FA7785116478}"/>
    <cellStyle name="6 5 2 2 4 2" xfId="2502" xr:uid="{388A1CE0-2705-4DB1-A6BB-CC05E61F1DD2}"/>
    <cellStyle name="6 5 2 2 5" xfId="1531" xr:uid="{DA9C077D-45AE-4F40-BE62-98F724603264}"/>
    <cellStyle name="6 5 2 3" xfId="703" xr:uid="{349516A5-0D90-4AD5-B953-4151F29EBB1A}"/>
    <cellStyle name="6 5 2 3 2" xfId="1927" xr:uid="{E0D3B9A2-8A5F-4910-8E3A-0FEB19A01478}"/>
    <cellStyle name="6 5 2 4" xfId="947" xr:uid="{1EC3EE1A-24BD-48D0-8708-4E1257B071D6}"/>
    <cellStyle name="6 5 2 4 2" xfId="2162" xr:uid="{651C0B77-3625-4BB6-80B9-55C15AECA34D}"/>
    <cellStyle name="6 5 2 5" xfId="1182" xr:uid="{2FBAEE9E-0643-4DB1-9290-524A0239824B}"/>
    <cellStyle name="6 5 2 5 2" xfId="2394" xr:uid="{FCDE9E25-79DF-4D1E-9AA7-87826C83760F}"/>
    <cellStyle name="6 5 2 6" xfId="1423" xr:uid="{C66418F0-EAC3-433C-9982-5CDD3E41E38A}"/>
    <cellStyle name="6 5 3" xfId="400" xr:uid="{F9A3C672-F720-4974-8554-5BCF1108EB40}"/>
    <cellStyle name="6 5 3 2" xfId="757" xr:uid="{51EA0710-9423-4903-B568-A4BCE476F983}"/>
    <cellStyle name="6 5 3 2 2" xfId="1981" xr:uid="{EFCE6948-D620-44DC-BC83-38CCA29B313A}"/>
    <cellStyle name="6 5 3 3" xfId="1001" xr:uid="{051A917E-F9DE-406A-9E21-949C950EE004}"/>
    <cellStyle name="6 5 3 3 2" xfId="2216" xr:uid="{5F86025A-11F7-4C83-BCA9-E41F6F9BD9C0}"/>
    <cellStyle name="6 5 3 4" xfId="1236" xr:uid="{2D092B21-3CAC-4451-A3F4-E69C4DDC4D04}"/>
    <cellStyle name="6 5 3 4 2" xfId="2448" xr:uid="{F9F92AC6-6C47-4945-A8FF-FB2CFA062102}"/>
    <cellStyle name="6 5 3 5" xfId="1477" xr:uid="{8EB7E9EA-859C-4EAE-8C68-CA5CF53269E9}"/>
    <cellStyle name="6 5 4" xfId="574" xr:uid="{26649438-C72E-41CD-826E-1FCA51E43FCC}"/>
    <cellStyle name="6 5 4 2" xfId="1799" xr:uid="{9745A431-66AB-44F1-9B06-6E6835FC6997}"/>
    <cellStyle name="6 5 5" xfId="67" xr:uid="{D10D8420-B1EB-4CBF-B57F-B9321571CF0B}"/>
    <cellStyle name="6 5 5 2" xfId="1541" xr:uid="{B44ED964-896B-4903-B319-DAEB4133572E}"/>
    <cellStyle name="6 5 6" xfId="530" xr:uid="{678402C0-4945-4C65-9119-59D66B544740}"/>
    <cellStyle name="6 5 6 2" xfId="1758" xr:uid="{2839A48B-6895-4409-A85B-8225BA2F84EF}"/>
    <cellStyle name="6 5 7" xfId="502" xr:uid="{4110683E-A910-4AFD-BCC0-6727B0EFB135}"/>
    <cellStyle name="6 6" xfId="207" xr:uid="{0412E685-7CA4-434D-9B05-02BA35D77DFB}"/>
    <cellStyle name="6 6 2" xfId="347" xr:uid="{136C61BB-A8F2-4D51-A31E-CED0310CC1E7}"/>
    <cellStyle name="6 6 2 2" xfId="455" xr:uid="{8D5F1574-984F-4AB4-A4EA-DFC4D179A9A5}"/>
    <cellStyle name="6 6 2 2 2" xfId="812" xr:uid="{CBF33304-F193-47C6-8A6D-3C6F99880748}"/>
    <cellStyle name="6 6 2 2 2 2" xfId="2036" xr:uid="{FAD16000-ECE2-4862-A722-6F5318E7C817}"/>
    <cellStyle name="6 6 2 2 3" xfId="1056" xr:uid="{88D6119A-5617-4667-9F53-18E2B11A4721}"/>
    <cellStyle name="6 6 2 2 3 2" xfId="2271" xr:uid="{C5D9E8F9-7778-437D-A83F-1CBCC76A9297}"/>
    <cellStyle name="6 6 2 2 4" xfId="1291" xr:uid="{2283434D-4AEF-4D7F-8D0C-5317E611CEDB}"/>
    <cellStyle name="6 6 2 2 4 2" xfId="2503" xr:uid="{CEC1225D-DBBB-4718-829A-8FDFB9B956F4}"/>
    <cellStyle name="6 6 2 2 5" xfId="1532" xr:uid="{D9D23302-0A65-4F22-BBC8-F14F514433E4}"/>
    <cellStyle name="6 6 2 3" xfId="704" xr:uid="{EBACDF21-96D4-4295-B90D-36A46B7B3904}"/>
    <cellStyle name="6 6 2 3 2" xfId="1928" xr:uid="{F6B8D4A7-8C7F-4541-ADE8-48538377107A}"/>
    <cellStyle name="6 6 2 4" xfId="948" xr:uid="{D8E26F34-DFE5-40C3-A270-AD0D9158A646}"/>
    <cellStyle name="6 6 2 4 2" xfId="2163" xr:uid="{997FE7B1-E222-40DD-9913-63ECF33E9580}"/>
    <cellStyle name="6 6 2 5" xfId="1183" xr:uid="{A6942B8A-0990-4498-A46F-88B40D3ABC79}"/>
    <cellStyle name="6 6 2 5 2" xfId="2395" xr:uid="{54CA2BFF-68B1-4727-9F06-2374BF624A68}"/>
    <cellStyle name="6 6 2 6" xfId="1424" xr:uid="{2A4135C3-8492-4C5E-998E-4BEAA6FB6D41}"/>
    <cellStyle name="6 6 3" xfId="401" xr:uid="{3D2F71E7-03EF-4F56-BB4D-049E43728663}"/>
    <cellStyle name="6 6 3 2" xfId="758" xr:uid="{38565D9E-B807-445B-96AE-CA73E57C2C7D}"/>
    <cellStyle name="6 6 3 2 2" xfId="1982" xr:uid="{6A4AC273-8256-4E33-87A6-3AE24399BC44}"/>
    <cellStyle name="6 6 3 3" xfId="1002" xr:uid="{C09A62EA-6676-4CF1-8156-DF08624CC46A}"/>
    <cellStyle name="6 6 3 3 2" xfId="2217" xr:uid="{CA2ACE2E-F96E-4C21-B7F2-FD906077509C}"/>
    <cellStyle name="6 6 3 4" xfId="1237" xr:uid="{56D93171-CB0A-468D-9A13-4F4CF8855E0D}"/>
    <cellStyle name="6 6 3 4 2" xfId="2449" xr:uid="{0CAE4A2D-C9A9-4016-9232-333C5E5661EE}"/>
    <cellStyle name="6 6 3 5" xfId="1478" xr:uid="{E813F749-1D10-4001-A2B0-1953708B3FF2}"/>
    <cellStyle name="6 6 4" xfId="575" xr:uid="{41669C8A-5D6B-4254-A874-F6D4A3887B0B}"/>
    <cellStyle name="6 6 4 2" xfId="1800" xr:uid="{5FA1A8FB-694C-4E19-B986-062A552C32BA}"/>
    <cellStyle name="6 6 5" xfId="97" xr:uid="{FC5C61AB-52B9-4B70-8242-81A5DCEC480F}"/>
    <cellStyle name="6 6 5 2" xfId="1563" xr:uid="{D4FC82A6-EDA0-4942-B452-09759A16A1B2}"/>
    <cellStyle name="6 6 6" xfId="75" xr:uid="{6854EE8D-2BE3-481B-ACAF-6037AD6961C7}"/>
    <cellStyle name="6 6 6 2" xfId="1549" xr:uid="{EA9CA4FF-88E6-4CDD-A08E-6C895AB30097}"/>
    <cellStyle name="6 6 7" xfId="91" xr:uid="{092FBDC3-A8A2-4FE2-8B64-CF46BC644984}"/>
    <cellStyle name="6 7" xfId="208" xr:uid="{61512534-87E3-4176-A6C1-0AC85408D558}"/>
    <cellStyle name="6 7 2" xfId="348" xr:uid="{C880F847-A740-4E2D-8FEB-2CCC44CE0AF3}"/>
    <cellStyle name="6 7 2 2" xfId="456" xr:uid="{663C1B58-FE9E-47BA-A327-D0B970498AA5}"/>
    <cellStyle name="6 7 2 2 2" xfId="813" xr:uid="{9695D25F-7701-4494-B5BB-6FE7B8603292}"/>
    <cellStyle name="6 7 2 2 2 2" xfId="2037" xr:uid="{39AF3BF8-2973-43BD-8B7C-B8AFEDEAF72D}"/>
    <cellStyle name="6 7 2 2 3" xfId="1057" xr:uid="{D8500A50-C895-490F-B59E-0A5B3CFCD19E}"/>
    <cellStyle name="6 7 2 2 3 2" xfId="2272" xr:uid="{A6F0D01C-6510-4229-A19F-83AE5E964527}"/>
    <cellStyle name="6 7 2 2 4" xfId="1292" xr:uid="{A43CC223-F244-4C0B-A70A-7B17268731EF}"/>
    <cellStyle name="6 7 2 2 4 2" xfId="2504" xr:uid="{3829124E-F691-4E2D-B540-3840884DFA7A}"/>
    <cellStyle name="6 7 2 2 5" xfId="1533" xr:uid="{57169027-B9D3-436A-9A4D-7E259267C13D}"/>
    <cellStyle name="6 7 2 3" xfId="705" xr:uid="{A767FA98-540C-45D1-9DA2-AA7440AC8BE6}"/>
    <cellStyle name="6 7 2 3 2" xfId="1929" xr:uid="{68DFC364-17D5-4AE2-A23C-08988A764156}"/>
    <cellStyle name="6 7 2 4" xfId="949" xr:uid="{2A4948E9-D26F-4E4F-9348-522269864D4F}"/>
    <cellStyle name="6 7 2 4 2" xfId="2164" xr:uid="{CF24DF88-2B2A-428A-A198-9233EE6696F6}"/>
    <cellStyle name="6 7 2 5" xfId="1184" xr:uid="{E85DC5F3-EB4A-4C41-9712-27ABC02BDA01}"/>
    <cellStyle name="6 7 2 5 2" xfId="2396" xr:uid="{0DA61022-C7EF-4B59-8EC2-BF2B36E81A7F}"/>
    <cellStyle name="6 7 2 6" xfId="1425" xr:uid="{CB2A0CF4-BEE4-4BA1-9ADD-D950ED1E5864}"/>
    <cellStyle name="6 7 3" xfId="402" xr:uid="{5C3DD477-63DF-48A0-84B9-28DCF8BDC86D}"/>
    <cellStyle name="6 7 3 2" xfId="759" xr:uid="{1904448E-487E-4A26-8882-B8D9180926D8}"/>
    <cellStyle name="6 7 3 2 2" xfId="1983" xr:uid="{ABAFFFF8-960A-4E20-B245-84C3210EAF7B}"/>
    <cellStyle name="6 7 3 3" xfId="1003" xr:uid="{60784FC5-6EC5-49DE-8C64-8E883ECC6D8E}"/>
    <cellStyle name="6 7 3 3 2" xfId="2218" xr:uid="{20BCDED3-3932-4B64-9B92-2C38BEB89333}"/>
    <cellStyle name="6 7 3 4" xfId="1238" xr:uid="{1D8766B9-BC34-46CD-BFF5-9CD00B23F6B3}"/>
    <cellStyle name="6 7 3 4 2" xfId="2450" xr:uid="{7E9E09A8-7434-4272-8C92-18F1A826DE00}"/>
    <cellStyle name="6 7 3 5" xfId="1479" xr:uid="{381D2916-252E-4E56-B9EA-4D30E12B2FE9}"/>
    <cellStyle name="6 7 4" xfId="576" xr:uid="{311FA0F5-4D64-40A6-AF51-036B2BFF9AEC}"/>
    <cellStyle name="6 7 4 2" xfId="1801" xr:uid="{209ACE8F-D641-4EA7-B5B1-1482EEA46E34}"/>
    <cellStyle name="6 7 5" xfId="112" xr:uid="{35E76091-E2C2-4F87-8598-27C888D6E972}"/>
    <cellStyle name="6 7 5 2" xfId="1574" xr:uid="{DEBC0D8A-3C6D-4C96-A0E2-73B4ED1892B2}"/>
    <cellStyle name="6 7 6" xfId="531" xr:uid="{9F639582-8B43-4B7E-9129-550B8298C643}"/>
    <cellStyle name="6 7 6 2" xfId="1759" xr:uid="{DACD9E44-AB06-492B-81AE-991F5D428F8B}"/>
    <cellStyle name="6 7 7" xfId="498" xr:uid="{3994DEB2-4342-4716-8644-78659B6DEEA6}"/>
    <cellStyle name="6 8" xfId="209" xr:uid="{56FF2505-D0B6-4452-B26E-044E498E463B}"/>
    <cellStyle name="6 8 2" xfId="349" xr:uid="{1CB943F0-C87B-4E15-BA43-D684A5ABE5F2}"/>
    <cellStyle name="6 8 2 2" xfId="457" xr:uid="{099E2D9E-C4DD-4050-A5D3-E2DDC6F91FB8}"/>
    <cellStyle name="6 8 2 2 2" xfId="814" xr:uid="{A5C6AD59-2164-41AB-86C9-C1B482622A7E}"/>
    <cellStyle name="6 8 2 2 2 2" xfId="2038" xr:uid="{888060F4-AA32-40A8-BE72-768C701C8933}"/>
    <cellStyle name="6 8 2 2 3" xfId="1058" xr:uid="{A0613F05-F69F-4CF6-9EB1-FD968C6727CF}"/>
    <cellStyle name="6 8 2 2 3 2" xfId="2273" xr:uid="{9D2ACA33-A2EE-4AB5-A1CE-4095DFCA51AA}"/>
    <cellStyle name="6 8 2 2 4" xfId="1293" xr:uid="{1D94FC2E-84F2-4426-8919-72C9E71D284F}"/>
    <cellStyle name="6 8 2 2 4 2" xfId="2505" xr:uid="{0CA4175C-8953-4675-93BB-D77742F590A6}"/>
    <cellStyle name="6 8 2 2 5" xfId="1534" xr:uid="{8CA6002B-44F7-45A5-9ECA-2D9FE9BFE89F}"/>
    <cellStyle name="6 8 2 3" xfId="706" xr:uid="{9B8F3879-F9B6-45BB-9365-570C113EC377}"/>
    <cellStyle name="6 8 2 3 2" xfId="1930" xr:uid="{C37B9D81-54AD-4764-8858-9A1E27FD0D32}"/>
    <cellStyle name="6 8 2 4" xfId="950" xr:uid="{A1D30D3F-C334-4378-BB9E-59E56AB0B4EF}"/>
    <cellStyle name="6 8 2 4 2" xfId="2165" xr:uid="{11A6C2E8-DA76-479A-986A-F06FD6AB4061}"/>
    <cellStyle name="6 8 2 5" xfId="1185" xr:uid="{6D07B752-6BD6-4BF7-9166-281B20ADA45D}"/>
    <cellStyle name="6 8 2 5 2" xfId="2397" xr:uid="{0F0DFFF1-E228-47C2-A565-B991701413DE}"/>
    <cellStyle name="6 8 2 6" xfId="1426" xr:uid="{14E2390B-84A4-424F-9671-724F70E94D91}"/>
    <cellStyle name="6 8 3" xfId="403" xr:uid="{8C5E35B3-2322-4C04-BDE1-AC43AA23A7EA}"/>
    <cellStyle name="6 8 3 2" xfId="760" xr:uid="{6AFC4CFB-CE17-4323-B611-0C90104038EF}"/>
    <cellStyle name="6 8 3 2 2" xfId="1984" xr:uid="{F5B44BF8-92F4-40D1-A763-440CEDA34277}"/>
    <cellStyle name="6 8 3 3" xfId="1004" xr:uid="{A16E9C8F-C9D6-4548-9194-8A3302113862}"/>
    <cellStyle name="6 8 3 3 2" xfId="2219" xr:uid="{EAABDA13-3FC7-47AB-BA21-BF3B360A0BDB}"/>
    <cellStyle name="6 8 3 4" xfId="1239" xr:uid="{00889CCE-14AA-41B3-A5E9-687132923AB5}"/>
    <cellStyle name="6 8 3 4 2" xfId="2451" xr:uid="{7AECD172-2DCD-4388-8B10-8E7D1480A6D1}"/>
    <cellStyle name="6 8 3 5" xfId="1480" xr:uid="{A5998DDD-2DD5-4602-94E5-8302A11F10B4}"/>
    <cellStyle name="6 8 4" xfId="577" xr:uid="{2594D70A-A1F4-46A2-A1AA-5E0194F5359B}"/>
    <cellStyle name="6 8 4 2" xfId="1802" xr:uid="{2F38A0E3-4309-4FC1-AA40-105AD8D6A590}"/>
    <cellStyle name="6 8 5" xfId="510" xr:uid="{55467340-8BB0-48FB-920E-0DE8D7CAF9A5}"/>
    <cellStyle name="6 8 5 2" xfId="1740" xr:uid="{B57BE2B7-F6B7-4AC8-B9F4-5060B4EDB07E}"/>
    <cellStyle name="6 8 6" xfId="525" xr:uid="{017E82D8-0BC4-4BF0-A85C-44A038B77517}"/>
    <cellStyle name="6 8 6 2" xfId="1753" xr:uid="{1D17CE99-F964-4088-8ECB-25AD79B4C36F}"/>
    <cellStyle name="6 8 7" xfId="92" xr:uid="{AB566D6C-9610-41C4-8FFC-9685A235FBB8}"/>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9 2" xfId="166" xr:uid="{EBBAD8B3-4744-49EE-9543-F90D36083197}"/>
    <cellStyle name="9 2 2" xfId="326" xr:uid="{0691B2EB-CFCD-48AF-8228-2925975D0A79}"/>
    <cellStyle name="9 2 2 2" xfId="683" xr:uid="{919B5EF3-D4B7-45C1-B39D-4A8C35A313CB}"/>
    <cellStyle name="9 2 2 2 2" xfId="1907" xr:uid="{67D554EE-C119-4431-ABED-620903CC146B}"/>
    <cellStyle name="9 2 2 3" xfId="927" xr:uid="{998C9810-73AC-442A-8F75-8A63489A05AA}"/>
    <cellStyle name="9 2 2 3 2" xfId="2142" xr:uid="{C6F7D24A-90A4-4DD8-B8D3-678424112A7A}"/>
    <cellStyle name="9 2 2 4" xfId="1162" xr:uid="{111C86CC-9E34-419C-89AD-EB82624F5443}"/>
    <cellStyle name="9 2 2 4 2" xfId="2374" xr:uid="{13B56BBA-1FDA-40DB-A43C-3649F945228D}"/>
    <cellStyle name="9 2 2 5" xfId="1403" xr:uid="{1338BD9B-0DCD-4721-B45F-8442A8BBCACE}"/>
    <cellStyle name="9 2 3" xfId="315" xr:uid="{7A2A2128-82F3-44E6-A744-CD7505519CBA}"/>
    <cellStyle name="9 2 3 2" xfId="672" xr:uid="{B72E9B38-9673-4FC1-A28E-E19CF4CAAB04}"/>
    <cellStyle name="9 2 3 2 2" xfId="1896" xr:uid="{FEC3D1B4-5F54-4E97-B770-8438A639C0F6}"/>
    <cellStyle name="9 2 3 3" xfId="916" xr:uid="{9C75E4D6-B414-46E1-AA46-D2F9117628BF}"/>
    <cellStyle name="9 2 3 3 2" xfId="2131" xr:uid="{32AFD056-9C19-401A-8721-AE5BFF7C30F2}"/>
    <cellStyle name="9 2 3 4" xfId="1151" xr:uid="{743601AC-E3CB-4B60-BA7E-366BD7029D7A}"/>
    <cellStyle name="9 2 3 4 2" xfId="2363" xr:uid="{59323D47-34E3-4DD6-8AEC-FAC0E943432F}"/>
    <cellStyle name="9 2 3 5" xfId="1392" xr:uid="{D6E613FD-B24F-4568-BD4F-21271C99FC74}"/>
    <cellStyle name="9 2 4" xfId="262" xr:uid="{5D526AC3-335C-4E85-ADDC-9DC77D36FB14}"/>
    <cellStyle name="9 2 4 2" xfId="625" xr:uid="{363E912A-E616-4969-B493-8E9EDFFFC615}"/>
    <cellStyle name="9 2 4 2 2" xfId="1850" xr:uid="{43AD6189-D779-4E49-BDE3-8B42F781B35D}"/>
    <cellStyle name="9 2 4 3" xfId="871" xr:uid="{77EBAC44-B15E-481E-8F50-BA3EDE9E8F99}"/>
    <cellStyle name="9 2 4 3 2" xfId="2088" xr:uid="{ED7011D9-2079-43B0-901E-9C3BD896C5A3}"/>
    <cellStyle name="9 2 4 4" xfId="1108" xr:uid="{BA68F9E0-A016-470C-BC52-0A7F138AD07C}"/>
    <cellStyle name="9 2 4 4 2" xfId="2321" xr:uid="{CE793039-C0E4-4FBE-985A-CC45705DFC15}"/>
    <cellStyle name="9 2 4 5" xfId="1350" xr:uid="{7330EBA9-DCD5-4B6E-8613-343E5FA79AE0}"/>
    <cellStyle name="9 2 5" xfId="542" xr:uid="{1ABBDE20-67AF-417C-87F1-AC0FEAF28F5C}"/>
    <cellStyle name="9 2 5 2" xfId="1769" xr:uid="{EB3BB7F0-BC37-47B6-B7B3-63974B479F88}"/>
    <cellStyle name="9 2 6" xfId="824" xr:uid="{8A1DAC9E-6489-4DF7-A825-BE0084ED8C75}"/>
    <cellStyle name="9 2 6 2" xfId="2047" xr:uid="{0850E1AC-64D5-4EA4-AD98-976E5B607AD0}"/>
    <cellStyle name="9 2 7" xfId="1068" xr:uid="{0F81E576-2551-4E48-9973-38B910A52439}"/>
    <cellStyle name="9 2 7 2" xfId="2283" xr:uid="{A36B040F-CB9D-4DFA-A010-62D16E304C8F}"/>
    <cellStyle name="9 2 8" xfId="1302" xr:uid="{206A4991-AA28-4BF4-8D42-986CFBCE813C}"/>
    <cellStyle name="9 3" xfId="210" xr:uid="{9E9F2D49-F7D3-4FBD-894F-299BD7B7111D}"/>
    <cellStyle name="9 3 2" xfId="350" xr:uid="{ED070585-5CB6-4C58-882E-B65B3CA06C8B}"/>
    <cellStyle name="9 3 2 2" xfId="458" xr:uid="{23FD7EC6-3B5D-4B0E-9CB8-594967954FF5}"/>
    <cellStyle name="9 3 2 2 2" xfId="815" xr:uid="{F9159300-2422-4FDB-999E-D571570E7A17}"/>
    <cellStyle name="9 3 2 2 2 2" xfId="2039" xr:uid="{DE4BC07F-9D31-44FB-90CB-D823D76FD95C}"/>
    <cellStyle name="9 3 2 2 3" xfId="1059" xr:uid="{47176B8E-E1DB-4117-BCF0-EEE2C04E3A11}"/>
    <cellStyle name="9 3 2 2 3 2" xfId="2274" xr:uid="{2F5F7466-B177-43FB-B2A7-0F45BE2778A4}"/>
    <cellStyle name="9 3 2 2 4" xfId="1294" xr:uid="{1ABA659A-6CE9-4230-AE77-112AD32E7176}"/>
    <cellStyle name="9 3 2 2 4 2" xfId="2506" xr:uid="{DFC440EB-D9EB-48EC-9D7F-B4080FF2BA18}"/>
    <cellStyle name="9 3 2 2 5" xfId="1535" xr:uid="{C471E5CF-33B6-442C-92F5-0F7C979DB5FC}"/>
    <cellStyle name="9 3 2 3" xfId="707" xr:uid="{A84F794D-68BB-446B-AD12-8FCB0920ED26}"/>
    <cellStyle name="9 3 2 3 2" xfId="1931" xr:uid="{08580372-CAF7-457D-884C-ACC826435B02}"/>
    <cellStyle name="9 3 2 4" xfId="951" xr:uid="{76CB8DDB-5C4B-4769-8EE6-B45ABF0A4842}"/>
    <cellStyle name="9 3 2 4 2" xfId="2166" xr:uid="{5B0B6955-3756-45A9-9FA6-D0E226F4210A}"/>
    <cellStyle name="9 3 2 5" xfId="1186" xr:uid="{458C6926-E0B1-48AA-86DD-64939CA86BBE}"/>
    <cellStyle name="9 3 2 5 2" xfId="2398" xr:uid="{D7EB47E3-436F-4266-B382-152907F61656}"/>
    <cellStyle name="9 3 2 6" xfId="1427" xr:uid="{E070F8A5-F24B-4392-B5A2-33CA9FEA761E}"/>
    <cellStyle name="9 3 3" xfId="404" xr:uid="{231C1D4F-6D35-4F44-8917-AFFCD098F961}"/>
    <cellStyle name="9 3 3 2" xfId="761" xr:uid="{F31CDF6E-B4C8-47E0-92E9-97832B7471FF}"/>
    <cellStyle name="9 3 3 2 2" xfId="1985" xr:uid="{1D64E3A4-8C3F-47F6-B048-9D759D8E0712}"/>
    <cellStyle name="9 3 3 3" xfId="1005" xr:uid="{D87548C1-88AB-495E-A3A6-A7D17D415BE9}"/>
    <cellStyle name="9 3 3 3 2" xfId="2220" xr:uid="{10D5327B-DB01-4E74-9DF3-673BA74FF23E}"/>
    <cellStyle name="9 3 3 4" xfId="1240" xr:uid="{8E45A2D3-78C5-4B83-B8B9-7B5C73448A33}"/>
    <cellStyle name="9 3 3 4 2" xfId="2452" xr:uid="{46506091-A050-493E-B339-B0E52A98C5A9}"/>
    <cellStyle name="9 3 3 5" xfId="1481" xr:uid="{93A70ACD-1B42-4B40-9118-353A9D426B3E}"/>
    <cellStyle name="9 3 4" xfId="578" xr:uid="{CD727F4A-FDFF-4D6F-B4E6-EAB86884CE17}"/>
    <cellStyle name="9 3 4 2" xfId="1803" xr:uid="{8441FBFE-4A98-44E5-B076-419EC577215C}"/>
    <cellStyle name="9 3 5" xfId="509" xr:uid="{2C74578D-0770-4E5C-AEB8-2DD0B0B301E2}"/>
    <cellStyle name="9 3 5 2" xfId="1739" xr:uid="{1BC11E33-87EB-4FBF-9D9B-1E40861E8C3A}"/>
    <cellStyle name="9 3 6" xfId="79" xr:uid="{0379447F-B6A3-4EFA-AB13-891AB06DFC37}"/>
    <cellStyle name="9 3 6 2" xfId="1553" xr:uid="{A6779FA2-701B-44E7-98E6-DBC7780666EB}"/>
    <cellStyle name="9 3 7" xfId="558" xr:uid="{CFBA304C-0824-48E1-AE1E-8E4315EDE770}"/>
    <cellStyle name="9 4" xfId="211" xr:uid="{4AFEA411-61D7-4EC2-AC88-2D67BEA8A815}"/>
    <cellStyle name="9 4 2" xfId="351" xr:uid="{452AC47B-7229-407D-A0D2-1847E68B24C7}"/>
    <cellStyle name="9 4 2 2" xfId="459" xr:uid="{0C16FC39-51EA-4D34-B03F-977341272A02}"/>
    <cellStyle name="9 4 2 2 2" xfId="816" xr:uid="{0D92A7E3-B47E-4A64-8457-D4A327537441}"/>
    <cellStyle name="9 4 2 2 2 2" xfId="2040" xr:uid="{57804676-01EB-4D7F-BE29-EC8A9C89DEBD}"/>
    <cellStyle name="9 4 2 2 3" xfId="1060" xr:uid="{F393CE9A-9631-44FE-96FF-1719CBC0D7F1}"/>
    <cellStyle name="9 4 2 2 3 2" xfId="2275" xr:uid="{81584023-3AD1-40A6-9028-4424946AEF32}"/>
    <cellStyle name="9 4 2 2 4" xfId="1295" xr:uid="{C83BDEC2-6F6C-496B-B6AE-548579C2607F}"/>
    <cellStyle name="9 4 2 2 4 2" xfId="2507" xr:uid="{11DF8EAF-FEC8-479D-B5CF-128C96CD1B21}"/>
    <cellStyle name="9 4 2 2 5" xfId="1536" xr:uid="{47D21EC4-DA00-4B70-9CE8-522796DB2953}"/>
    <cellStyle name="9 4 2 3" xfId="708" xr:uid="{9C0F52B1-18D6-4201-817A-81B6ACA48CB6}"/>
    <cellStyle name="9 4 2 3 2" xfId="1932" xr:uid="{67895D48-36D9-4083-810C-88AE207E566F}"/>
    <cellStyle name="9 4 2 4" xfId="952" xr:uid="{CCCA1A92-4618-478B-AE45-9EF4A665358A}"/>
    <cellStyle name="9 4 2 4 2" xfId="2167" xr:uid="{D803668A-D52B-41ED-B952-38A0239B28E0}"/>
    <cellStyle name="9 4 2 5" xfId="1187" xr:uid="{01CA8257-0684-4DFE-B69C-565EA895B306}"/>
    <cellStyle name="9 4 2 5 2" xfId="2399" xr:uid="{E431A525-BF15-453A-8145-0DA94B071DB4}"/>
    <cellStyle name="9 4 2 6" xfId="1428" xr:uid="{02201DC5-C929-4D68-BF76-23C01275D78B}"/>
    <cellStyle name="9 4 3" xfId="405" xr:uid="{AED53EEC-A63E-4CE7-9E35-423C570F5F22}"/>
    <cellStyle name="9 4 3 2" xfId="762" xr:uid="{BBC7C0D3-B2A1-453B-8AA4-E480E98ABF46}"/>
    <cellStyle name="9 4 3 2 2" xfId="1986" xr:uid="{83D46754-EC2A-49CC-9903-14C3E67E9B79}"/>
    <cellStyle name="9 4 3 3" xfId="1006" xr:uid="{009478E6-88C6-450A-B24F-2AEA34F4625A}"/>
    <cellStyle name="9 4 3 3 2" xfId="2221" xr:uid="{FD3488F0-2304-4A12-9644-A03F571E917F}"/>
    <cellStyle name="9 4 3 4" xfId="1241" xr:uid="{C70399CB-1B95-433A-A817-BA8A952AC79C}"/>
    <cellStyle name="9 4 3 4 2" xfId="2453" xr:uid="{5D23D053-2C25-46CD-8C46-EDC9F7F464BD}"/>
    <cellStyle name="9 4 3 5" xfId="1482" xr:uid="{2E2D19BF-41EC-4A1F-9BB2-F4361FB86617}"/>
    <cellStyle name="9 4 4" xfId="579" xr:uid="{B516F5AF-9CD6-40AE-A104-DCA383FDA15F}"/>
    <cellStyle name="9 4 4 2" xfId="1804" xr:uid="{15CE69AE-5ADA-40A5-8AE0-12605EB373AF}"/>
    <cellStyle name="9 4 5" xfId="508" xr:uid="{0603AFE0-A5F9-4185-B9B4-3FA195D4749C}"/>
    <cellStyle name="9 4 5 2" xfId="1738" xr:uid="{681725BD-55F5-422F-AFD6-B7753FB8653E}"/>
    <cellStyle name="9 4 6" xfId="829" xr:uid="{6D6CB21C-37D4-4381-BA72-7842DCCF3C28}"/>
    <cellStyle name="9 4 6 2" xfId="2050" xr:uid="{75B98B90-F830-4C5F-B0A4-5E694B517E86}"/>
    <cellStyle name="9 4 7" xfId="878" xr:uid="{989E822C-869C-4578-B7ED-56E7AB8D37BF}"/>
    <cellStyle name="9 5" xfId="212" xr:uid="{B19F6786-CE26-43B5-AD56-998074A45E4C}"/>
    <cellStyle name="9 5 2" xfId="352" xr:uid="{6F5BCD96-A8F5-4117-8B65-12A0C5158517}"/>
    <cellStyle name="9 5 2 2" xfId="460" xr:uid="{59AA8792-0AA5-45B2-AB4C-C42B2F03F13C}"/>
    <cellStyle name="9 5 2 2 2" xfId="817" xr:uid="{D31061EF-29CF-46EC-939B-9ECDF711CD68}"/>
    <cellStyle name="9 5 2 2 2 2" xfId="2041" xr:uid="{17C538A2-70F6-4846-8BF5-3A45B7A9C5A1}"/>
    <cellStyle name="9 5 2 2 3" xfId="1061" xr:uid="{5214C033-AA05-46CD-ADD4-40E6CC49DFA8}"/>
    <cellStyle name="9 5 2 2 3 2" xfId="2276" xr:uid="{BECB09A0-64CC-4DD3-B0B3-4CAA55A2A4B3}"/>
    <cellStyle name="9 5 2 2 4" xfId="1296" xr:uid="{7A5EF72D-CB89-498C-AF39-F511FF312E84}"/>
    <cellStyle name="9 5 2 2 4 2" xfId="2508" xr:uid="{214CA648-5EC9-44F9-8D3D-2453823AC71F}"/>
    <cellStyle name="9 5 2 2 5" xfId="1537" xr:uid="{446C6878-E1D8-451F-8CFD-C0C9ABFAB76E}"/>
    <cellStyle name="9 5 2 3" xfId="709" xr:uid="{3374D81D-8E66-4DCE-9933-D761341068BB}"/>
    <cellStyle name="9 5 2 3 2" xfId="1933" xr:uid="{B95BBBBD-A3B9-4792-93D9-F22B540865CC}"/>
    <cellStyle name="9 5 2 4" xfId="953" xr:uid="{64153150-9CB8-448C-BBEC-1BB36FFDA0CB}"/>
    <cellStyle name="9 5 2 4 2" xfId="2168" xr:uid="{86111735-D641-4FDE-86DB-B0AE0DC16E6B}"/>
    <cellStyle name="9 5 2 5" xfId="1188" xr:uid="{BEE62B6A-DDCF-40B3-BE04-F37130A37DBF}"/>
    <cellStyle name="9 5 2 5 2" xfId="2400" xr:uid="{BAE2531D-800B-408F-940B-7ACE9641BF1C}"/>
    <cellStyle name="9 5 2 6" xfId="1429" xr:uid="{075E0CD8-F988-4454-BEA9-43B91A22692B}"/>
    <cellStyle name="9 5 3" xfId="406" xr:uid="{4697CAB0-5BD6-4F69-B694-311227144CC0}"/>
    <cellStyle name="9 5 3 2" xfId="763" xr:uid="{FE556BE8-C80C-414F-8FDE-B87C4A51A277}"/>
    <cellStyle name="9 5 3 2 2" xfId="1987" xr:uid="{9E8C6027-3503-4ACA-9DCB-70D1CFE6C4D9}"/>
    <cellStyle name="9 5 3 3" xfId="1007" xr:uid="{2AD16BD7-6E74-4295-97B8-B97917F9F0B5}"/>
    <cellStyle name="9 5 3 3 2" xfId="2222" xr:uid="{B052BE69-C8EE-445B-8ABF-2EFF025343B3}"/>
    <cellStyle name="9 5 3 4" xfId="1242" xr:uid="{96BA1C94-EF43-43F0-9FB9-9A6685F78652}"/>
    <cellStyle name="9 5 3 4 2" xfId="2454" xr:uid="{1738E817-DE39-48D6-A8A5-63DDBE011A1A}"/>
    <cellStyle name="9 5 3 5" xfId="1483" xr:uid="{BF87CDD8-65DB-4211-BC2A-48AD831B7420}"/>
    <cellStyle name="9 5 4" xfId="580" xr:uid="{16D4CC5F-01D9-43CD-B495-C2FD562C10B8}"/>
    <cellStyle name="9 5 4 2" xfId="1805" xr:uid="{B8FFF450-1778-4C53-ABB9-853E8D581E0F}"/>
    <cellStyle name="9 5 5" xfId="103" xr:uid="{5009412D-398E-433A-AD71-2E3CB40E8F24}"/>
    <cellStyle name="9 5 5 2" xfId="1568" xr:uid="{4FBA8299-69FD-4588-92A3-AFE6413394A8}"/>
    <cellStyle name="9 5 6" xfId="495" xr:uid="{F9E90AE4-3592-4BFB-8A73-C99BDB3C4872}"/>
    <cellStyle name="9 5 6 2" xfId="1729" xr:uid="{E2B50D72-E282-4EB1-BA3E-208E086FF74B}"/>
    <cellStyle name="9 5 7" xfId="517" xr:uid="{6616116F-CC70-4880-BF86-9EE39F7FB7FC}"/>
    <cellStyle name="9 6" xfId="213" xr:uid="{1F643FFA-FCB7-4C67-89F7-C3D7A5015E2C}"/>
    <cellStyle name="9 6 2" xfId="353" xr:uid="{5CCBD1E1-68CE-4BA3-AF70-4A5F0AA41473}"/>
    <cellStyle name="9 6 2 2" xfId="461" xr:uid="{78B57EE4-B296-4E9C-83C6-44E0BAC0E5B1}"/>
    <cellStyle name="9 6 2 2 2" xfId="818" xr:uid="{39B81A40-17EA-4271-A7C1-1AC642C21639}"/>
    <cellStyle name="9 6 2 2 2 2" xfId="2042" xr:uid="{66637EF4-6931-4546-BF65-51D629BAB92C}"/>
    <cellStyle name="9 6 2 2 3" xfId="1062" xr:uid="{1705618E-D321-457A-B2D1-FC184E131949}"/>
    <cellStyle name="9 6 2 2 3 2" xfId="2277" xr:uid="{078B5D4C-DBFD-43BE-BD68-6E2F22025F08}"/>
    <cellStyle name="9 6 2 2 4" xfId="1297" xr:uid="{54B0AF8D-CA9F-464E-B28F-6C0562973CD5}"/>
    <cellStyle name="9 6 2 2 4 2" xfId="2509" xr:uid="{94453ED6-31F7-43DC-9832-97474BC96CBE}"/>
    <cellStyle name="9 6 2 2 5" xfId="1538" xr:uid="{68C8C36C-80D6-460F-9F72-54AF8DB2E9F1}"/>
    <cellStyle name="9 6 2 3" xfId="710" xr:uid="{F001DE78-7F77-4081-8C36-13818444B0BA}"/>
    <cellStyle name="9 6 2 3 2" xfId="1934" xr:uid="{27213FA3-BB8E-4FE5-A23C-A25C78FA19A1}"/>
    <cellStyle name="9 6 2 4" xfId="954" xr:uid="{4A01B549-0CF8-4B47-A2E2-0E61AC35FB70}"/>
    <cellStyle name="9 6 2 4 2" xfId="2169" xr:uid="{5046B59E-A707-4C3B-97F8-C58288297754}"/>
    <cellStyle name="9 6 2 5" xfId="1189" xr:uid="{1704789D-B8ED-4C3B-B214-791F57ACB32F}"/>
    <cellStyle name="9 6 2 5 2" xfId="2401" xr:uid="{6785FF7D-D508-47A0-AA5D-3124390B4A1F}"/>
    <cellStyle name="9 6 2 6" xfId="1430" xr:uid="{F095B63E-522A-4409-9A76-32077AB89A1C}"/>
    <cellStyle name="9 6 3" xfId="407" xr:uid="{1A437AE9-3A8D-4D03-80D2-91705F93A376}"/>
    <cellStyle name="9 6 3 2" xfId="764" xr:uid="{96E18B4E-7F4C-4DFF-9A8C-F0B0B0BD558A}"/>
    <cellStyle name="9 6 3 2 2" xfId="1988" xr:uid="{0EFB4126-12E2-4250-A9C9-C71A5CF1926A}"/>
    <cellStyle name="9 6 3 3" xfId="1008" xr:uid="{FA88F4DD-64E1-4F23-BE09-E7207BFE8261}"/>
    <cellStyle name="9 6 3 3 2" xfId="2223" xr:uid="{6541B903-80CA-4259-B434-4A150A5D21B2}"/>
    <cellStyle name="9 6 3 4" xfId="1243" xr:uid="{80C48302-E72E-4D19-8A95-1FD14AFAB4AB}"/>
    <cellStyle name="9 6 3 4 2" xfId="2455" xr:uid="{421B981D-FB48-4476-A168-3073EF040B49}"/>
    <cellStyle name="9 6 3 5" xfId="1484" xr:uid="{CB9D43B2-C637-4B4E-8542-751C2AE40ACE}"/>
    <cellStyle name="9 6 4" xfId="581" xr:uid="{D5A54BBC-D849-4DD1-9BD2-13A4422AD36B}"/>
    <cellStyle name="9 6 4 2" xfId="1806" xr:uid="{E6D16C9C-8D8C-4CE5-9E84-B96957C165B5}"/>
    <cellStyle name="9 6 5" xfId="71" xr:uid="{D973EBCE-DDBE-4E59-931C-AE007C3D32DF}"/>
    <cellStyle name="9 6 5 2" xfId="1545" xr:uid="{0950E534-719E-4D77-8E8B-E7C7D0620E5A}"/>
    <cellStyle name="9 6 6" xfId="552" xr:uid="{D7EF7B69-0A68-40D1-85D2-D4354275361F}"/>
    <cellStyle name="9 6 6 2" xfId="1778" xr:uid="{7B0B342E-1509-48E4-8DD0-31E72EEFEC5C}"/>
    <cellStyle name="9 6 7" xfId="861" xr:uid="{906782BB-FE5D-4854-A7D9-A832C06E8164}"/>
    <cellStyle name="9 7" xfId="214" xr:uid="{44392802-9A47-4FD0-B058-7BEA9BDDAF06}"/>
    <cellStyle name="9 7 2" xfId="354" xr:uid="{E1D2A4E2-C556-471B-B07D-61A2638E3BB4}"/>
    <cellStyle name="9 7 2 2" xfId="462" xr:uid="{BE6A520D-B459-42D6-BB6E-913D027D192B}"/>
    <cellStyle name="9 7 2 2 2" xfId="819" xr:uid="{6E4A6199-AA88-45AF-906F-D6EE7C86B2FC}"/>
    <cellStyle name="9 7 2 2 2 2" xfId="2043" xr:uid="{FBD70012-EFA8-4980-AC47-3D1C912114E7}"/>
    <cellStyle name="9 7 2 2 3" xfId="1063" xr:uid="{8B5E35FF-528F-4BDB-84C6-A95C82DEC751}"/>
    <cellStyle name="9 7 2 2 3 2" xfId="2278" xr:uid="{C0E7E48B-C508-4BDA-865A-B0AF310451EB}"/>
    <cellStyle name="9 7 2 2 4" xfId="1298" xr:uid="{A4B12FEB-F71F-4E7E-91B2-ADEB898401A6}"/>
    <cellStyle name="9 7 2 2 4 2" xfId="2510" xr:uid="{7D6EDEC9-4DF7-4EEF-98F1-C871C1CC4A1A}"/>
    <cellStyle name="9 7 2 2 5" xfId="1539" xr:uid="{BA5FC012-EF5D-412B-9B7D-77605CF6BC72}"/>
    <cellStyle name="9 7 2 3" xfId="711" xr:uid="{CF68CF36-58F8-40C7-878F-4D7BAD303A4D}"/>
    <cellStyle name="9 7 2 3 2" xfId="1935" xr:uid="{80A8E9DC-09F1-4F63-968A-32821924A06B}"/>
    <cellStyle name="9 7 2 4" xfId="955" xr:uid="{B700DE37-4ECC-49D3-9EA2-9D0BDD969895}"/>
    <cellStyle name="9 7 2 4 2" xfId="2170" xr:uid="{E6F9A5CA-350F-4D33-987F-576422D53CED}"/>
    <cellStyle name="9 7 2 5" xfId="1190" xr:uid="{549A9138-A9B1-4781-98FA-98CFBAC62636}"/>
    <cellStyle name="9 7 2 5 2" xfId="2402" xr:uid="{D3A887B1-F45B-4A77-8191-E01D2BF5E73B}"/>
    <cellStyle name="9 7 2 6" xfId="1431" xr:uid="{C78FB21D-54FB-43FA-96B7-1C4D970C4074}"/>
    <cellStyle name="9 7 3" xfId="408" xr:uid="{0B036104-CF9A-4D8B-92B2-26B2E4592BE0}"/>
    <cellStyle name="9 7 3 2" xfId="765" xr:uid="{093529DE-307A-4AA9-99F7-2CC6447A1DB1}"/>
    <cellStyle name="9 7 3 2 2" xfId="1989" xr:uid="{5007E802-224B-426C-B3A0-7F437DF13555}"/>
    <cellStyle name="9 7 3 3" xfId="1009" xr:uid="{9619DCEA-1B78-43C0-9822-97FB753AB243}"/>
    <cellStyle name="9 7 3 3 2" xfId="2224" xr:uid="{E26D7D8E-ABC8-47BB-9B37-712453737FE8}"/>
    <cellStyle name="9 7 3 4" xfId="1244" xr:uid="{7A5BE49E-81FC-4FF2-BBCB-37A9ADFBC269}"/>
    <cellStyle name="9 7 3 4 2" xfId="2456" xr:uid="{3D165A21-0FE0-407D-BDAD-4FD92ABF640C}"/>
    <cellStyle name="9 7 3 5" xfId="1485" xr:uid="{7D0EC8AF-0AA7-4ABB-BCCC-0FD88F74E087}"/>
    <cellStyle name="9 7 4" xfId="582" xr:uid="{D4F03738-AF84-4868-99D7-77D14C2E2301}"/>
    <cellStyle name="9 7 4 2" xfId="1807" xr:uid="{EA7711BB-C8CD-4DB7-98FF-936F3536B560}"/>
    <cellStyle name="9 7 5" xfId="507" xr:uid="{EF57FAFB-AF85-4E39-A050-DC34657B973E}"/>
    <cellStyle name="9 7 5 2" xfId="1737" xr:uid="{4C7D5660-63CA-4A89-8C29-392D79935482}"/>
    <cellStyle name="9 7 6" xfId="78" xr:uid="{C65BD759-17D0-4D40-BFC2-7893E4FD1978}"/>
    <cellStyle name="9 7 6 2" xfId="1552" xr:uid="{9BCBF759-EB03-48D6-B53D-E807B1CD6F43}"/>
    <cellStyle name="9 7 7" xfId="100" xr:uid="{FE602C3E-D832-4505-93A1-FFD6724EE27E}"/>
    <cellStyle name="9 8" xfId="215" xr:uid="{45FC51EE-50A7-4BA5-9072-8CF0A69D18E7}"/>
    <cellStyle name="9 8 2" xfId="355" xr:uid="{A0D5E6B7-10AB-42B7-87D2-2EB4D4F468B8}"/>
    <cellStyle name="9 8 2 2" xfId="463" xr:uid="{5A205E54-2B69-4664-8E92-FC2386D0752F}"/>
    <cellStyle name="9 8 2 2 2" xfId="820" xr:uid="{7D52EF3A-CD2E-4AA2-879C-36A93B0EF182}"/>
    <cellStyle name="9 8 2 2 2 2" xfId="2044" xr:uid="{A0766B21-9E17-43D1-971F-A4E5E72BDEDF}"/>
    <cellStyle name="9 8 2 2 3" xfId="1064" xr:uid="{95246502-470B-4373-841B-D8668354A7CD}"/>
    <cellStyle name="9 8 2 2 3 2" xfId="2279" xr:uid="{5779165E-98DD-4149-972C-162BF2114CDB}"/>
    <cellStyle name="9 8 2 2 4" xfId="1299" xr:uid="{16B96B15-83E6-4907-94F4-B2532EAB0849}"/>
    <cellStyle name="9 8 2 2 4 2" xfId="2511" xr:uid="{D4660EA5-791F-44F0-B829-9885BAD0E9CF}"/>
    <cellStyle name="9 8 2 2 5" xfId="1540" xr:uid="{231CB82F-AF62-41A4-B590-40C3883B73E5}"/>
    <cellStyle name="9 8 2 3" xfId="712" xr:uid="{A1DCF518-4C14-43F4-BDD3-CEE32017BBF1}"/>
    <cellStyle name="9 8 2 3 2" xfId="1936" xr:uid="{E178C80C-940A-45EC-B662-07CF84DD2ECD}"/>
    <cellStyle name="9 8 2 4" xfId="956" xr:uid="{37F150EA-81B0-43BA-A7C2-C618D47A4CFE}"/>
    <cellStyle name="9 8 2 4 2" xfId="2171" xr:uid="{FE4B5314-D7E0-4816-8E18-4E4BB52C2FC2}"/>
    <cellStyle name="9 8 2 5" xfId="1191" xr:uid="{B5C6681D-9711-49B5-8D77-BAC14B6BE1A8}"/>
    <cellStyle name="9 8 2 5 2" xfId="2403" xr:uid="{76A724F0-E775-44AA-8A65-C0B051F676DB}"/>
    <cellStyle name="9 8 2 6" xfId="1432" xr:uid="{E9A7E675-684B-466A-8059-41712788B4AE}"/>
    <cellStyle name="9 8 3" xfId="409" xr:uid="{CEDC19E8-0419-43F9-960A-58F61B707A62}"/>
    <cellStyle name="9 8 3 2" xfId="766" xr:uid="{D92CA24B-5A50-4FC1-9F88-CA9334F54657}"/>
    <cellStyle name="9 8 3 2 2" xfId="1990" xr:uid="{AFF15159-1257-427C-AE5F-19F9AB0307F2}"/>
    <cellStyle name="9 8 3 3" xfId="1010" xr:uid="{807128A8-A285-4B64-8978-ECBBD1854FD6}"/>
    <cellStyle name="9 8 3 3 2" xfId="2225" xr:uid="{06EF40E8-F267-499E-9CE4-6B8A1FFA079B}"/>
    <cellStyle name="9 8 3 4" xfId="1245" xr:uid="{94147C03-0457-4EF9-A58E-467E067E4647}"/>
    <cellStyle name="9 8 3 4 2" xfId="2457" xr:uid="{60F72233-74E1-49A1-AD9E-BF11000D9768}"/>
    <cellStyle name="9 8 3 5" xfId="1486" xr:uid="{4BC41412-BE0B-4BC0-9286-E732678A9F27}"/>
    <cellStyle name="9 8 4" xfId="583" xr:uid="{A11B7438-BBD3-4B42-B26E-1D9F6D2EC04F}"/>
    <cellStyle name="9 8 4 2" xfId="1808" xr:uid="{39F79AB5-AF9E-45D6-8F3A-A4E7343B559B}"/>
    <cellStyle name="9 8 5" xfId="72" xr:uid="{445C3D49-20CC-4E47-B11F-AF9A99FAFE1C}"/>
    <cellStyle name="9 8 5 2" xfId="1546" xr:uid="{8B087A61-18F4-49CB-9490-870AA1853492}"/>
    <cellStyle name="9 8 6" xfId="632" xr:uid="{E7A4614A-FBAE-4016-BCDE-861A3FAEDB3D}"/>
    <cellStyle name="9 8 6 2" xfId="1857" xr:uid="{4855693F-8643-406E-8BF9-E9BA73342494}"/>
    <cellStyle name="9 8 7" xfId="497" xr:uid="{2454CBED-A50E-4589-85A8-1970614FBDE1}"/>
    <cellStyle name="Akzent1 2" xfId="133" xr:uid="{E40EC8FF-96DD-4F93-AF46-42A8AE69850C}"/>
    <cellStyle name="Akzent2 2" xfId="134" xr:uid="{1E1A1DCC-FE3E-4C7F-897A-5F9F9AEBE091}"/>
    <cellStyle name="Akzent3 2" xfId="135" xr:uid="{DB4F0214-27DE-45D8-8C2C-CD56D837EC22}"/>
    <cellStyle name="Akzent4 2" xfId="136" xr:uid="{98C77817-AA82-4145-A056-36F93F9CF2E1}"/>
    <cellStyle name="Akzent5 2" xfId="137" xr:uid="{DFC34704-AD8E-411D-B062-3A34B0881BF5}"/>
    <cellStyle name="Akzent6 2" xfId="138" xr:uid="{3A00FC9A-D5C9-4A29-A663-F10E6603EFC2}"/>
    <cellStyle name="Ausgabe 2" xfId="139" xr:uid="{A9DF07F6-C82F-4B68-B434-5E392D1FD239}"/>
    <cellStyle name="Ausgabe 2 10" xfId="254" xr:uid="{B713FC9C-4980-4AFC-910D-556F7AC6880B}"/>
    <cellStyle name="Ausgabe 2 10 2" xfId="617" xr:uid="{3BD3E4CC-E5A0-429B-9915-8C056CE4E2D1}"/>
    <cellStyle name="Ausgabe 2 10 2 2" xfId="1842" xr:uid="{EA24DADC-DB4A-4C59-B421-E8BADC672CE1}"/>
    <cellStyle name="Ausgabe 2 10 3" xfId="863" xr:uid="{4888D820-F02F-46F8-963D-B918C58FF4D4}"/>
    <cellStyle name="Ausgabe 2 10 3 2" xfId="2080" xr:uid="{BE6A8286-22A7-4BDC-BBFE-72A6C489B8F5}"/>
    <cellStyle name="Ausgabe 2 10 4" xfId="1100" xr:uid="{6D3DEE48-A5F0-487D-9D91-0C3936EA706F}"/>
    <cellStyle name="Ausgabe 2 10 4 2" xfId="2313" xr:uid="{EDE854CF-1C87-4967-8E22-5BD683B1D081}"/>
    <cellStyle name="Ausgabe 2 10 5" xfId="1342" xr:uid="{09072DD8-2B78-40F1-ADF0-FB03F07092D7}"/>
    <cellStyle name="Ausgabe 2 10 5 2" xfId="2549" xr:uid="{AA2C7D5F-4F8F-4E4B-A7E6-B75E7C0072D7}"/>
    <cellStyle name="Ausgabe 2 10 6" xfId="1613" xr:uid="{9ABF2CB8-5BBA-461E-B752-19DE773441A4}"/>
    <cellStyle name="Ausgabe 2 11" xfId="520" xr:uid="{CD1B07C5-48C0-41DB-9E5D-23706724F7BC}"/>
    <cellStyle name="Ausgabe 2 11 2" xfId="1748" xr:uid="{5936AD15-B50C-4870-98EC-6039C6163560}"/>
    <cellStyle name="Ausgabe 2 12" xfId="81" xr:uid="{6AEA9BA3-667F-4F35-BB24-CC22A73B964B}"/>
    <cellStyle name="Ausgabe 2 12 2" xfId="1555" xr:uid="{22BB925E-2C84-4854-AE73-F56833E27C28}"/>
    <cellStyle name="Ausgabe 2 13" xfId="557" xr:uid="{13A7C38B-E758-474B-B948-8B462C9D7684}"/>
    <cellStyle name="Ausgabe 2 13 2" xfId="1783" xr:uid="{27779077-B10A-4A6E-8DF6-D68EEE9BA7FE}"/>
    <cellStyle name="Ausgabe 2 14" xfId="881" xr:uid="{574E4885-4F43-4ADD-BAFC-14F880D8B485}"/>
    <cellStyle name="Ausgabe 2 14 2" xfId="2096" xr:uid="{ECC6C528-76D6-4746-9E37-0A8C02D79273}"/>
    <cellStyle name="Ausgabe 2 2" xfId="167" xr:uid="{340A5834-9CAF-4F3A-8D5A-D21AFFD35676}"/>
    <cellStyle name="Ausgabe 2 2 2" xfId="327" xr:uid="{8072DEFF-7ACC-4DE8-8BF2-937495A43985}"/>
    <cellStyle name="Ausgabe 2 2 2 2" xfId="684" xr:uid="{0ACDE2CE-4023-41B8-87B5-8CB06FD29ABB}"/>
    <cellStyle name="Ausgabe 2 2 2 2 2" xfId="1908" xr:uid="{0617A582-B2DF-4BBC-98A0-0C9AAD7531A8}"/>
    <cellStyle name="Ausgabe 2 2 2 3" xfId="928" xr:uid="{462448CE-1687-4C94-9184-5BCA9D15C84A}"/>
    <cellStyle name="Ausgabe 2 2 2 3 2" xfId="2143" xr:uid="{FB18B5FA-D442-49A6-80A2-12A9D40D60D1}"/>
    <cellStyle name="Ausgabe 2 2 2 4" xfId="1163" xr:uid="{9D49A63F-A3E2-4353-8F05-54C98970FB8A}"/>
    <cellStyle name="Ausgabe 2 2 2 4 2" xfId="2375" xr:uid="{2983524B-DF6D-4CEC-BC93-6E1EF0E4B756}"/>
    <cellStyle name="Ausgabe 2 2 2 5" xfId="1404" xr:uid="{B0E01503-34CF-41CB-9F40-06E8D88EC386}"/>
    <cellStyle name="Ausgabe 2 2 2 5 2" xfId="2599" xr:uid="{7334EE4F-0105-493C-87B6-7D805A7AD064}"/>
    <cellStyle name="Ausgabe 2 2 2 6" xfId="1663" xr:uid="{B5891FCE-7B26-42F7-B23A-576E10B11414}"/>
    <cellStyle name="Ausgabe 2 2 3" xfId="311" xr:uid="{966B29CC-9581-49E7-9183-C240128AA897}"/>
    <cellStyle name="Ausgabe 2 2 3 2" xfId="668" xr:uid="{A86518C7-BEF8-4F05-BAE7-2E4F4F742252}"/>
    <cellStyle name="Ausgabe 2 2 3 2 2" xfId="1892" xr:uid="{83672A93-C72A-4BF1-BBCB-3D14CD2ED6F3}"/>
    <cellStyle name="Ausgabe 2 2 3 3" xfId="912" xr:uid="{9D2E53BC-52B2-4F68-9DD6-68607F6B2105}"/>
    <cellStyle name="Ausgabe 2 2 3 3 2" xfId="2127" xr:uid="{8B873583-35C1-4C08-8628-14A2B8D192A8}"/>
    <cellStyle name="Ausgabe 2 2 3 4" xfId="1147" xr:uid="{E7F9C07A-47C6-43FD-B702-B51E4F23587A}"/>
    <cellStyle name="Ausgabe 2 2 3 4 2" xfId="2359" xr:uid="{88CE86FC-3CB3-42C4-A16C-BBF3BF2CB947}"/>
    <cellStyle name="Ausgabe 2 2 3 5" xfId="1388" xr:uid="{6F1C46D6-8D08-49A6-B7A4-746232A0E9AD}"/>
    <cellStyle name="Ausgabe 2 2 3 5 2" xfId="2591" xr:uid="{1807B038-C55F-42F2-BB73-F7501241FD48}"/>
    <cellStyle name="Ausgabe 2 2 3 6" xfId="1655" xr:uid="{67B7ADB0-3E82-434A-845D-031FC46B7E0A}"/>
    <cellStyle name="Ausgabe 2 2 4" xfId="263" xr:uid="{BADF3CDC-984E-4A38-9634-FBF1CAEEFF71}"/>
    <cellStyle name="Ausgabe 2 2 4 2" xfId="626" xr:uid="{5B26D0D9-5003-4D1C-A6B5-DAE48D672B1B}"/>
    <cellStyle name="Ausgabe 2 2 4 2 2" xfId="1851" xr:uid="{08C0A5CD-C2BB-47F9-A043-CC615C642DCB}"/>
    <cellStyle name="Ausgabe 2 2 4 3" xfId="872" xr:uid="{3892E0AF-8A85-4FFD-9B7C-79F73ED16F23}"/>
    <cellStyle name="Ausgabe 2 2 4 3 2" xfId="2089" xr:uid="{5BE19E57-308B-42F7-8A62-5C4F3390F9E5}"/>
    <cellStyle name="Ausgabe 2 2 4 4" xfId="1109" xr:uid="{F0E2D04A-2FA1-4ABC-823E-089DE44EE8A8}"/>
    <cellStyle name="Ausgabe 2 2 4 4 2" xfId="2322" xr:uid="{687FD425-3219-4582-82F9-AAC2BE2ED8A2}"/>
    <cellStyle name="Ausgabe 2 2 4 5" xfId="1351" xr:uid="{59A01D71-42A4-4A74-A8E8-9C12DC9A38B5}"/>
    <cellStyle name="Ausgabe 2 2 4 5 2" xfId="2554" xr:uid="{D788637F-252C-4B69-8368-FB34122A9B45}"/>
    <cellStyle name="Ausgabe 2 2 4 6" xfId="1618" xr:uid="{4F2C9DBA-45DE-47E6-AD1E-52EC9C3DCC68}"/>
    <cellStyle name="Ausgabe 2 2 5" xfId="543" xr:uid="{E3861B9D-F260-45AF-BDD5-7F457580EA27}"/>
    <cellStyle name="Ausgabe 2 2 5 2" xfId="1770" xr:uid="{3A6C0EE6-854A-44C7-89F2-344D4E361ECA}"/>
    <cellStyle name="Ausgabe 2 2 6" xfId="822" xr:uid="{17F1B0D0-E01E-48E9-A279-013E990BB528}"/>
    <cellStyle name="Ausgabe 2 2 6 2" xfId="2046" xr:uid="{B0CDECFD-F02B-4319-B662-B37F2841DB11}"/>
    <cellStyle name="Ausgabe 2 2 7" xfId="1066" xr:uid="{7A687D76-5702-4A77-92B5-10FE608E61D9}"/>
    <cellStyle name="Ausgabe 2 2 7 2" xfId="2281" xr:uid="{8693D28E-C82C-4FF3-9168-244A0E6A9D41}"/>
    <cellStyle name="Ausgabe 2 2 8" xfId="1301" xr:uid="{0B4D6739-A77C-4539-8F71-8E4A7D441DB4}"/>
    <cellStyle name="Ausgabe 2 3" xfId="216" xr:uid="{96F5FF7C-AFC8-420B-841F-2C80646E10C3}"/>
    <cellStyle name="Ausgabe 2 3 2" xfId="356" xr:uid="{330C35E9-2A34-4BDD-AF87-827C8FB69542}"/>
    <cellStyle name="Ausgabe 2 3 2 2" xfId="713" xr:uid="{8C750EC2-12B9-4F43-BC6F-9360AADEE00B}"/>
    <cellStyle name="Ausgabe 2 3 2 2 2" xfId="1937" xr:uid="{7E5443D2-13D1-4212-91D0-CFD68E3769F5}"/>
    <cellStyle name="Ausgabe 2 3 2 3" xfId="957" xr:uid="{BA12B4A2-C95D-4B6B-B956-2347B3525A24}"/>
    <cellStyle name="Ausgabe 2 3 2 3 2" xfId="2172" xr:uid="{B4D2B0F6-F75A-4A2C-BDF5-B2839A6FF429}"/>
    <cellStyle name="Ausgabe 2 3 2 4" xfId="1192" xr:uid="{222D4F3A-BDC8-4FE8-B5AB-C48D87D9AF96}"/>
    <cellStyle name="Ausgabe 2 3 2 4 2" xfId="2404" xr:uid="{3FAA3546-5754-4407-AD08-2223CB21451C}"/>
    <cellStyle name="Ausgabe 2 3 2 5" xfId="1433" xr:uid="{F1E4C11D-BC22-43E3-B65E-D06C8EB42F84}"/>
    <cellStyle name="Ausgabe 2 3 2 5 2" xfId="2604" xr:uid="{3F07A963-BB2D-4E1B-8EBF-6ECE77BD2868}"/>
    <cellStyle name="Ausgabe 2 3 2 6" xfId="1668" xr:uid="{4D0E90F2-A735-4840-B9FB-ABDBE604D927}"/>
    <cellStyle name="Ausgabe 2 3 3" xfId="410" xr:uid="{D8A22B77-B4DC-46D2-8582-64ED8BB02DE9}"/>
    <cellStyle name="Ausgabe 2 3 3 2" xfId="767" xr:uid="{FDBD96B6-3095-4FB8-B82E-C9874722A85E}"/>
    <cellStyle name="Ausgabe 2 3 3 2 2" xfId="1991" xr:uid="{E6C04F02-6382-41C0-B731-B7BD3267323B}"/>
    <cellStyle name="Ausgabe 2 3 3 3" xfId="1011" xr:uid="{765B4A06-41E2-4CEC-86E6-5B67DD161694}"/>
    <cellStyle name="Ausgabe 2 3 3 3 2" xfId="2226" xr:uid="{75BCECA5-3AE7-4F60-9838-80D2133587D6}"/>
    <cellStyle name="Ausgabe 2 3 3 4" xfId="1246" xr:uid="{8D625E56-D49F-46D5-9341-C8AA386718B7}"/>
    <cellStyle name="Ausgabe 2 3 3 4 2" xfId="2458" xr:uid="{8469926E-1A93-4C43-A4E8-181399FB79A5}"/>
    <cellStyle name="Ausgabe 2 3 3 5" xfId="1487" xr:uid="{54F6B1D6-DE90-4E9F-8426-79FEF57F554B}"/>
    <cellStyle name="Ausgabe 2 3 3 5 2" xfId="2634" xr:uid="{D9E53BB3-DBFF-4716-8AC0-D049AEB57117}"/>
    <cellStyle name="Ausgabe 2 3 3 6" xfId="1698" xr:uid="{8F2D5291-38C2-42D3-901A-CFB4EB157DBC}"/>
    <cellStyle name="Ausgabe 2 3 4" xfId="280" xr:uid="{744A6151-4A02-4F2D-9BEB-F460EFB179AE}"/>
    <cellStyle name="Ausgabe 2 3 4 2" xfId="638" xr:uid="{60735C8E-FAED-40F8-9A0C-DEA2FF449E13}"/>
    <cellStyle name="Ausgabe 2 3 4 2 2" xfId="1862" xr:uid="{2D415D87-F2D0-41AA-89CC-CB28C09D88BF}"/>
    <cellStyle name="Ausgabe 2 3 4 3" xfId="882" xr:uid="{432926A0-14DC-465D-B93F-CE39E67A5D2B}"/>
    <cellStyle name="Ausgabe 2 3 4 3 2" xfId="2097" xr:uid="{0419FD86-BC2D-49D2-825D-7BB82806B6CA}"/>
    <cellStyle name="Ausgabe 2 3 4 4" xfId="1117" xr:uid="{80B5B95A-74FC-4277-B1C7-7F5007D1BE94}"/>
    <cellStyle name="Ausgabe 2 3 4 4 2" xfId="2329" xr:uid="{0D869533-7693-4ECD-94D1-EED5719EB40A}"/>
    <cellStyle name="Ausgabe 2 3 4 5" xfId="1358" xr:uid="{861436FC-C0B5-46A0-ADE4-B45AE0262C1B}"/>
    <cellStyle name="Ausgabe 2 3 4 5 2" xfId="2561" xr:uid="{C22DBEB5-53F3-44E7-99EE-C7E3DA0D049C}"/>
    <cellStyle name="Ausgabe 2 3 4 6" xfId="1625" xr:uid="{6599F38C-101F-47A3-9937-AD0E0453ED13}"/>
    <cellStyle name="Ausgabe 2 3 5" xfId="584" xr:uid="{8611D325-0B39-4FFF-A5C7-EA46EE970FF2}"/>
    <cellStyle name="Ausgabe 2 3 5 2" xfId="1809" xr:uid="{5179048E-C940-40DA-9632-F21B61F01427}"/>
    <cellStyle name="Ausgabe 2 3 6" xfId="98" xr:uid="{1F3FF729-F443-4A35-8C37-4E4E947D9EAD}"/>
    <cellStyle name="Ausgabe 2 3 6 2" xfId="1564" xr:uid="{48B04DF2-BFE4-4103-B086-A1B81E0AC36D}"/>
    <cellStyle name="Ausgabe 2 3 7" xfId="532" xr:uid="{8311F309-759E-4908-8D7E-39482B85C692}"/>
    <cellStyle name="Ausgabe 2 3 7 2" xfId="1760" xr:uid="{AFDAF56E-A1C9-433C-824A-D8E6419908F2}"/>
    <cellStyle name="Ausgabe 2 3 8" xfId="1311" xr:uid="{250644DD-294F-4E77-BA5F-C7219DBEAA66}"/>
    <cellStyle name="Ausgabe 2 3 8 2" xfId="2518" xr:uid="{D7D2FA8E-F133-4D78-B9BC-BE46B1CC0CA6}"/>
    <cellStyle name="Ausgabe 2 3 9" xfId="1582" xr:uid="{A27FC0B6-DCEC-47FB-8716-EDAC30859765}"/>
    <cellStyle name="Ausgabe 2 4" xfId="217" xr:uid="{11FD2C70-5963-487E-B65F-1012ED39670B}"/>
    <cellStyle name="Ausgabe 2 4 2" xfId="357" xr:uid="{F6F7986A-9A80-43C4-B421-6A85EF1EF68F}"/>
    <cellStyle name="Ausgabe 2 4 2 2" xfId="714" xr:uid="{5B85DC32-C99E-4FDA-9DC6-7BE71F34195F}"/>
    <cellStyle name="Ausgabe 2 4 2 2 2" xfId="1938" xr:uid="{C2A20930-B044-422A-A973-E5C54D9DF09E}"/>
    <cellStyle name="Ausgabe 2 4 2 3" xfId="958" xr:uid="{7D093917-03B0-4D82-AB5D-15BF105741EB}"/>
    <cellStyle name="Ausgabe 2 4 2 3 2" xfId="2173" xr:uid="{08442B8F-B11C-46ED-866A-39F030461858}"/>
    <cellStyle name="Ausgabe 2 4 2 4" xfId="1193" xr:uid="{5E1E3E86-FFFC-4B56-97F3-F0B29679B692}"/>
    <cellStyle name="Ausgabe 2 4 2 4 2" xfId="2405" xr:uid="{8BF7FF3B-FC2A-4B64-AF4A-E2A11B98EEBE}"/>
    <cellStyle name="Ausgabe 2 4 2 5" xfId="1434" xr:uid="{A6D56ACD-2EA2-476D-9AFE-D51ED54D0D2B}"/>
    <cellStyle name="Ausgabe 2 4 2 5 2" xfId="2605" xr:uid="{07C4314E-9D78-4B10-9F05-2C2CBDE5B331}"/>
    <cellStyle name="Ausgabe 2 4 2 6" xfId="1669" xr:uid="{682D275D-4FFB-4EE4-867A-266846D18F30}"/>
    <cellStyle name="Ausgabe 2 4 3" xfId="411" xr:uid="{FD71CD55-A191-45E0-9045-76F6B7C2361F}"/>
    <cellStyle name="Ausgabe 2 4 3 2" xfId="768" xr:uid="{167F4D07-0237-47AA-81D1-1E09ECEC8A6C}"/>
    <cellStyle name="Ausgabe 2 4 3 2 2" xfId="1992" xr:uid="{34FBFEF3-04F7-4D01-89F2-2F39D85E2368}"/>
    <cellStyle name="Ausgabe 2 4 3 3" xfId="1012" xr:uid="{C85CE5D5-EC59-4F35-9B33-9290AC94586B}"/>
    <cellStyle name="Ausgabe 2 4 3 3 2" xfId="2227" xr:uid="{038B18E5-F144-4C3E-87E9-850DEB5B0A9B}"/>
    <cellStyle name="Ausgabe 2 4 3 4" xfId="1247" xr:uid="{E212BB16-EE03-4436-B223-22B150A74D7F}"/>
    <cellStyle name="Ausgabe 2 4 3 4 2" xfId="2459" xr:uid="{B8A88DF6-045D-48D3-BCCD-DC231AF9ABB6}"/>
    <cellStyle name="Ausgabe 2 4 3 5" xfId="1488" xr:uid="{BBA49EE3-07D3-46D1-9A0B-A29499781F1E}"/>
    <cellStyle name="Ausgabe 2 4 3 5 2" xfId="2635" xr:uid="{F15777B0-B1FB-44BA-9C32-EAA281C870CA}"/>
    <cellStyle name="Ausgabe 2 4 3 6" xfId="1699" xr:uid="{3CE2DEC5-F271-4DA2-BADB-32DF484EDF04}"/>
    <cellStyle name="Ausgabe 2 4 4" xfId="281" xr:uid="{0A981A7D-80EA-4600-AF08-1F2DF1179CCE}"/>
    <cellStyle name="Ausgabe 2 4 4 2" xfId="639" xr:uid="{3EA91AD5-9D49-49DB-AB6E-FB74B2DDAA7C}"/>
    <cellStyle name="Ausgabe 2 4 4 2 2" xfId="1863" xr:uid="{677DA041-FFAB-492B-9075-B22A0D5AD07B}"/>
    <cellStyle name="Ausgabe 2 4 4 3" xfId="883" xr:uid="{1D22F6E2-1182-48DB-B1A5-FB672C2001C1}"/>
    <cellStyle name="Ausgabe 2 4 4 3 2" xfId="2098" xr:uid="{37553305-53BA-41EA-BBCB-A733C970BCB1}"/>
    <cellStyle name="Ausgabe 2 4 4 4" xfId="1118" xr:uid="{3460EE04-4191-4D71-B24D-1357EAB51D76}"/>
    <cellStyle name="Ausgabe 2 4 4 4 2" xfId="2330" xr:uid="{6CEB43B4-CD5E-483B-ABA1-2D8FFE646281}"/>
    <cellStyle name="Ausgabe 2 4 4 5" xfId="1359" xr:uid="{9F7AEABB-FA3A-4862-B2DE-3C987CC5265F}"/>
    <cellStyle name="Ausgabe 2 4 4 5 2" xfId="2562" xr:uid="{C05EA668-A262-4F96-BC67-AC1142C655EE}"/>
    <cellStyle name="Ausgabe 2 4 4 6" xfId="1626" xr:uid="{86D75C8F-118C-4E03-8825-9B716CCB4C62}"/>
    <cellStyle name="Ausgabe 2 4 5" xfId="585" xr:uid="{788D3FA5-68DF-4B0C-B572-E740892F94FB}"/>
    <cellStyle name="Ausgabe 2 4 5 2" xfId="1810" xr:uid="{E73EA7C2-DF36-4B6D-A8D2-46FCD67413EC}"/>
    <cellStyle name="Ausgabe 2 4 6" xfId="113" xr:uid="{33D7BA7A-83AC-421E-BEB3-FC8442E49503}"/>
    <cellStyle name="Ausgabe 2 4 6 2" xfId="1575" xr:uid="{9365E885-2773-4FE3-9FE2-CFC300E3270D}"/>
    <cellStyle name="Ausgabe 2 4 7" xfId="533" xr:uid="{F8DCF9F8-BE00-41A4-9D30-7F31B946A0C3}"/>
    <cellStyle name="Ausgabe 2 4 7 2" xfId="1761" xr:uid="{08B3400D-A2A9-4D13-B57B-C4E376DC4B15}"/>
    <cellStyle name="Ausgabe 2 4 8" xfId="1312" xr:uid="{D32E9B0E-AE41-4676-B173-6412A20D2CD9}"/>
    <cellStyle name="Ausgabe 2 4 8 2" xfId="2519" xr:uid="{C532DDFA-409C-45F4-BA25-7B5B885A2F64}"/>
    <cellStyle name="Ausgabe 2 4 9" xfId="1583" xr:uid="{ABE1741E-0DA3-4457-B277-487B6B6B7891}"/>
    <cellStyle name="Ausgabe 2 5" xfId="218" xr:uid="{244EAFE1-9474-4963-8BB8-2813E0C604F4}"/>
    <cellStyle name="Ausgabe 2 5 2" xfId="358" xr:uid="{47E6FA1F-C7CD-4BB0-9E0E-AC4E1BB5C624}"/>
    <cellStyle name="Ausgabe 2 5 2 2" xfId="715" xr:uid="{625D851E-80D8-41AD-85F1-FDA5822CDEE5}"/>
    <cellStyle name="Ausgabe 2 5 2 2 2" xfId="1939" xr:uid="{1E92362F-5C02-4EE1-8988-B8234E3D49EA}"/>
    <cellStyle name="Ausgabe 2 5 2 3" xfId="959" xr:uid="{4BCD8DDE-5109-4DD6-B573-01F348385F6E}"/>
    <cellStyle name="Ausgabe 2 5 2 3 2" xfId="2174" xr:uid="{724E99EE-41E6-4B7C-9E13-34CC51792A57}"/>
    <cellStyle name="Ausgabe 2 5 2 4" xfId="1194" xr:uid="{EB949627-1AA4-4103-BB04-53A8DF7EB69E}"/>
    <cellStyle name="Ausgabe 2 5 2 4 2" xfId="2406" xr:uid="{B63CB7AD-41C3-4927-8AB5-AE11A63A0B54}"/>
    <cellStyle name="Ausgabe 2 5 2 5" xfId="1435" xr:uid="{EB224FAC-DD38-43A3-BE09-ED160D33978E}"/>
    <cellStyle name="Ausgabe 2 5 2 5 2" xfId="2606" xr:uid="{1EB9749D-C4DB-473C-936A-B7783FD28B25}"/>
    <cellStyle name="Ausgabe 2 5 2 6" xfId="1670" xr:uid="{E5FCDDFC-8C71-43C2-8E8F-7765E95584A7}"/>
    <cellStyle name="Ausgabe 2 5 3" xfId="412" xr:uid="{7C731558-269B-4DD6-ABFF-614B68D92520}"/>
    <cellStyle name="Ausgabe 2 5 3 2" xfId="769" xr:uid="{0129DDAA-1318-4E05-AC71-386A1A4B8135}"/>
    <cellStyle name="Ausgabe 2 5 3 2 2" xfId="1993" xr:uid="{EF7FF590-232A-481D-A362-DEDC2437C18E}"/>
    <cellStyle name="Ausgabe 2 5 3 3" xfId="1013" xr:uid="{52141A52-2521-46C5-B3D5-1B34A72D3F97}"/>
    <cellStyle name="Ausgabe 2 5 3 3 2" xfId="2228" xr:uid="{9A3D7E0E-2F04-420C-BD3E-27C90AB38183}"/>
    <cellStyle name="Ausgabe 2 5 3 4" xfId="1248" xr:uid="{C4294481-79B1-4F91-A25E-1988E0B44BF7}"/>
    <cellStyle name="Ausgabe 2 5 3 4 2" xfId="2460" xr:uid="{0DDE5F92-A781-4FC3-96FD-50A005952358}"/>
    <cellStyle name="Ausgabe 2 5 3 5" xfId="1489" xr:uid="{142F9114-5A63-4D30-B195-C5588797A811}"/>
    <cellStyle name="Ausgabe 2 5 3 5 2" xfId="2636" xr:uid="{F7CB9243-7A16-422E-865C-6E4B2D014550}"/>
    <cellStyle name="Ausgabe 2 5 3 6" xfId="1700" xr:uid="{FAB9DFFB-2B2D-4785-B08D-4B35BE235D0A}"/>
    <cellStyle name="Ausgabe 2 5 4" xfId="282" xr:uid="{41268C0B-CD32-47D3-82FE-9EBB4C818E55}"/>
    <cellStyle name="Ausgabe 2 5 4 2" xfId="640" xr:uid="{6F037EBE-4C4C-41C5-97E9-8B6783940E17}"/>
    <cellStyle name="Ausgabe 2 5 4 2 2" xfId="1864" xr:uid="{C23D14D2-AA26-4210-8F73-6BBD3BC8B18A}"/>
    <cellStyle name="Ausgabe 2 5 4 3" xfId="884" xr:uid="{733B4F68-925B-4E5A-8CF9-48D96F87A39A}"/>
    <cellStyle name="Ausgabe 2 5 4 3 2" xfId="2099" xr:uid="{5D479184-600F-41BC-AA75-30E27836877C}"/>
    <cellStyle name="Ausgabe 2 5 4 4" xfId="1119" xr:uid="{FB7FE3A4-74A1-41AF-8C5E-D75F90C4B7B6}"/>
    <cellStyle name="Ausgabe 2 5 4 4 2" xfId="2331" xr:uid="{7558877C-E239-459A-853F-2F69BE2FE3C1}"/>
    <cellStyle name="Ausgabe 2 5 4 5" xfId="1360" xr:uid="{5ECC2018-1D45-4E93-A61B-6F31B0EB9CC7}"/>
    <cellStyle name="Ausgabe 2 5 4 5 2" xfId="2563" xr:uid="{60B02126-FDB5-48D8-979B-B474B4BAD7C5}"/>
    <cellStyle name="Ausgabe 2 5 4 6" xfId="1627" xr:uid="{0548AE30-3EC3-4630-BD48-293B29B00C7B}"/>
    <cellStyle name="Ausgabe 2 5 5" xfId="586" xr:uid="{BD032B7E-284C-4086-A2D9-ED7549C743B3}"/>
    <cellStyle name="Ausgabe 2 5 5 2" xfId="1811" xr:uid="{15D0D028-FBF6-4F16-B663-363AD3E37E6E}"/>
    <cellStyle name="Ausgabe 2 5 6" xfId="114" xr:uid="{5140602E-ED6A-42AB-AC31-D9642BD219D6}"/>
    <cellStyle name="Ausgabe 2 5 6 2" xfId="1576" xr:uid="{E3A597A0-84F1-4C7F-A4E6-20530BF7250B}"/>
    <cellStyle name="Ausgabe 2 5 7" xfId="534" xr:uid="{A277210B-6E9B-4ED3-B27C-B8923278B029}"/>
    <cellStyle name="Ausgabe 2 5 7 2" xfId="1762" xr:uid="{883AB7B0-43EE-4EB3-B2D6-0B2B0FC266D7}"/>
    <cellStyle name="Ausgabe 2 5 8" xfId="1313" xr:uid="{4EB3561A-03B2-4F00-8BBA-56A17BEACC00}"/>
    <cellStyle name="Ausgabe 2 5 8 2" xfId="2520" xr:uid="{0CD1525F-075B-4E72-967D-BC62FB2C30E8}"/>
    <cellStyle name="Ausgabe 2 5 9" xfId="1584" xr:uid="{F8AC8854-8205-4182-A01B-23CFC77C995B}"/>
    <cellStyle name="Ausgabe 2 6" xfId="219" xr:uid="{153E55EE-E1B6-41E1-AE89-8D31338DEED0}"/>
    <cellStyle name="Ausgabe 2 6 2" xfId="359" xr:uid="{EA925322-FD5E-4013-B8F5-65AA1BFE0332}"/>
    <cellStyle name="Ausgabe 2 6 2 2" xfId="716" xr:uid="{0030DAA8-B184-4E87-878D-43BBFC07FD71}"/>
    <cellStyle name="Ausgabe 2 6 2 2 2" xfId="1940" xr:uid="{5BD8661F-0AC8-4EB2-BF61-C83ADA74FC71}"/>
    <cellStyle name="Ausgabe 2 6 2 3" xfId="960" xr:uid="{C5D42DB1-38ED-463F-8499-5C184F6CBDE4}"/>
    <cellStyle name="Ausgabe 2 6 2 3 2" xfId="2175" xr:uid="{9A747E71-C751-4654-806F-7F7B6F46680D}"/>
    <cellStyle name="Ausgabe 2 6 2 4" xfId="1195" xr:uid="{D8BE8C30-D7F9-49A3-B537-904E7CDA4A17}"/>
    <cellStyle name="Ausgabe 2 6 2 4 2" xfId="2407" xr:uid="{17423BF8-6D16-495B-BC81-7B37CCCBD801}"/>
    <cellStyle name="Ausgabe 2 6 2 5" xfId="1436" xr:uid="{87A331B9-61D0-44AE-8128-A0F3EAC767EB}"/>
    <cellStyle name="Ausgabe 2 6 2 5 2" xfId="2607" xr:uid="{2043CB47-DDDC-4B37-A185-1E2F2C9C08C5}"/>
    <cellStyle name="Ausgabe 2 6 2 6" xfId="1671" xr:uid="{85ABCC0F-D142-402A-B910-0FD40633B218}"/>
    <cellStyle name="Ausgabe 2 6 3" xfId="413" xr:uid="{05B118C0-339D-41F4-839C-8DBCF7E72BA9}"/>
    <cellStyle name="Ausgabe 2 6 3 2" xfId="770" xr:uid="{F62C136D-6C22-4443-B15D-8C66BE389035}"/>
    <cellStyle name="Ausgabe 2 6 3 2 2" xfId="1994" xr:uid="{32A0819E-EDD3-4E14-B5FC-DDC5D9608453}"/>
    <cellStyle name="Ausgabe 2 6 3 3" xfId="1014" xr:uid="{172E75FF-E698-41AE-BAFE-F0B307F797D8}"/>
    <cellStyle name="Ausgabe 2 6 3 3 2" xfId="2229" xr:uid="{06260FBC-4DA3-4777-A25E-0FD0B6639435}"/>
    <cellStyle name="Ausgabe 2 6 3 4" xfId="1249" xr:uid="{36D9BFA8-C63F-4C66-B23C-85FCD250663F}"/>
    <cellStyle name="Ausgabe 2 6 3 4 2" xfId="2461" xr:uid="{F90288D7-8EF4-47CE-9DBA-6BC0D90854E2}"/>
    <cellStyle name="Ausgabe 2 6 3 5" xfId="1490" xr:uid="{6A113347-F9B3-4A11-9928-561A41D20640}"/>
    <cellStyle name="Ausgabe 2 6 3 5 2" xfId="2637" xr:uid="{F441A66A-F055-4A95-B479-65256586DF76}"/>
    <cellStyle name="Ausgabe 2 6 3 6" xfId="1701" xr:uid="{9251989A-F9C9-412A-9C04-43FB187D425A}"/>
    <cellStyle name="Ausgabe 2 6 4" xfId="283" xr:uid="{D6DABB3D-8A1F-4489-88CE-5BA988BCCE92}"/>
    <cellStyle name="Ausgabe 2 6 4 2" xfId="641" xr:uid="{9E6D0483-3E19-45E7-BE82-EDCF3613981D}"/>
    <cellStyle name="Ausgabe 2 6 4 2 2" xfId="1865" xr:uid="{0FCBC29A-40F7-4776-BA87-89E170B40690}"/>
    <cellStyle name="Ausgabe 2 6 4 3" xfId="885" xr:uid="{F2A97798-D18B-4588-8238-1162F9DE1EA5}"/>
    <cellStyle name="Ausgabe 2 6 4 3 2" xfId="2100" xr:uid="{761209A1-854A-4B97-AD9C-D3778A1E616E}"/>
    <cellStyle name="Ausgabe 2 6 4 4" xfId="1120" xr:uid="{E9684B1E-4EEA-4B06-AC77-457A03971E47}"/>
    <cellStyle name="Ausgabe 2 6 4 4 2" xfId="2332" xr:uid="{22E01062-4F6E-45BC-A67C-B40A3AC35D2F}"/>
    <cellStyle name="Ausgabe 2 6 4 5" xfId="1361" xr:uid="{B6534ED8-76FD-4A81-9537-9B816A99FFD9}"/>
    <cellStyle name="Ausgabe 2 6 4 5 2" xfId="2564" xr:uid="{630FD26E-BEAE-4FF2-8B74-693449AD20DE}"/>
    <cellStyle name="Ausgabe 2 6 4 6" xfId="1628" xr:uid="{AE1B58CA-AB99-483A-A5D2-5BA9097D5736}"/>
    <cellStyle name="Ausgabe 2 6 5" xfId="587" xr:uid="{3EA6230B-7A9B-4FDD-A743-514D88FD4CFD}"/>
    <cellStyle name="Ausgabe 2 6 5 2" xfId="1812" xr:uid="{7B6CF87D-A8CA-4B06-9E71-169049E2BA67}"/>
    <cellStyle name="Ausgabe 2 6 6" xfId="506" xr:uid="{1C1F8780-339A-48D1-B542-9204D3FE651C}"/>
    <cellStyle name="Ausgabe 2 6 6 2" xfId="1736" xr:uid="{3E39C52B-B0D2-40D2-A1C2-13464868E798}"/>
    <cellStyle name="Ausgabe 2 6 7" xfId="548" xr:uid="{F1C581DB-7DE4-4553-865E-D9C7EE39B370}"/>
    <cellStyle name="Ausgabe 2 6 7 2" xfId="1775" xr:uid="{22AE0F0B-6A0D-4F21-928E-68BF7F8F77A5}"/>
    <cellStyle name="Ausgabe 2 6 8" xfId="1314" xr:uid="{1CBD0585-B488-45AD-9F5C-E11D7CDACDCC}"/>
    <cellStyle name="Ausgabe 2 6 8 2" xfId="2521" xr:uid="{DE60436E-7AD1-4AE2-8B46-279CDFF711C4}"/>
    <cellStyle name="Ausgabe 2 6 9" xfId="1585" xr:uid="{59E423EB-FAD8-493F-AA54-352D6E504C60}"/>
    <cellStyle name="Ausgabe 2 7" xfId="220" xr:uid="{B31C7033-9973-4753-865F-2A9EB7197C7B}"/>
    <cellStyle name="Ausgabe 2 7 2" xfId="360" xr:uid="{0C0DA3F1-23C5-4A3B-9387-2FAB8EC1B06A}"/>
    <cellStyle name="Ausgabe 2 7 2 2" xfId="717" xr:uid="{D070279D-C086-4123-A958-17F134EDF923}"/>
    <cellStyle name="Ausgabe 2 7 2 2 2" xfId="1941" xr:uid="{C989084F-9FC1-4C22-98A6-824DB1EA3A24}"/>
    <cellStyle name="Ausgabe 2 7 2 3" xfId="961" xr:uid="{E44AFC25-7C75-4593-905C-80E8E6F9FBF7}"/>
    <cellStyle name="Ausgabe 2 7 2 3 2" xfId="2176" xr:uid="{E3E596AB-E1A1-41A4-94E2-31D9B2E97659}"/>
    <cellStyle name="Ausgabe 2 7 2 4" xfId="1196" xr:uid="{6D3056BD-17C5-40F7-B599-69FF66E7022E}"/>
    <cellStyle name="Ausgabe 2 7 2 4 2" xfId="2408" xr:uid="{56751A70-646C-4006-8E10-DCD5C749E216}"/>
    <cellStyle name="Ausgabe 2 7 2 5" xfId="1437" xr:uid="{2D7C50CC-591F-4D31-AC32-8A364E2B0968}"/>
    <cellStyle name="Ausgabe 2 7 2 5 2" xfId="2608" xr:uid="{68A324AA-59FE-4B86-9AB9-EC8E5296D08B}"/>
    <cellStyle name="Ausgabe 2 7 2 6" xfId="1672" xr:uid="{C97C5D75-E631-41AD-84EE-5F9CF89362F6}"/>
    <cellStyle name="Ausgabe 2 7 3" xfId="414" xr:uid="{8FA572F0-1A35-4045-AA4F-82C00E4A9F1D}"/>
    <cellStyle name="Ausgabe 2 7 3 2" xfId="771" xr:uid="{27D1F45D-0B44-44D5-BEA1-B92268C55437}"/>
    <cellStyle name="Ausgabe 2 7 3 2 2" xfId="1995" xr:uid="{54CC6143-E2F6-4A7A-AEB1-BB322B14AC38}"/>
    <cellStyle name="Ausgabe 2 7 3 3" xfId="1015" xr:uid="{BCA97AD7-4DCE-4C70-BB16-62FC394E5623}"/>
    <cellStyle name="Ausgabe 2 7 3 3 2" xfId="2230" xr:uid="{BD66794E-0538-4809-968B-72CF6F4729CF}"/>
    <cellStyle name="Ausgabe 2 7 3 4" xfId="1250" xr:uid="{F2205503-2133-4858-826A-898CD4BCCC94}"/>
    <cellStyle name="Ausgabe 2 7 3 4 2" xfId="2462" xr:uid="{02BA167A-3212-4C08-95C0-7B3A6A74910B}"/>
    <cellStyle name="Ausgabe 2 7 3 5" xfId="1491" xr:uid="{0DD33268-6909-4F25-B619-794868AFAA87}"/>
    <cellStyle name="Ausgabe 2 7 3 5 2" xfId="2638" xr:uid="{85A81D84-94DE-41F1-AC1D-43AA9323EB2F}"/>
    <cellStyle name="Ausgabe 2 7 3 6" xfId="1702" xr:uid="{80BEF294-08AA-474F-87C3-945261CC12A4}"/>
    <cellStyle name="Ausgabe 2 7 4" xfId="284" xr:uid="{81A434A5-9C0A-4670-9AEB-92F9D9EF273D}"/>
    <cellStyle name="Ausgabe 2 7 4 2" xfId="642" xr:uid="{98DC5D00-69D5-4372-8967-7AECAC52C5A7}"/>
    <cellStyle name="Ausgabe 2 7 4 2 2" xfId="1866" xr:uid="{CD8BBC6B-5B99-495D-88BB-06A0E4AEACF6}"/>
    <cellStyle name="Ausgabe 2 7 4 3" xfId="886" xr:uid="{CA273A27-5928-4887-8D10-9ECFE9AB6B62}"/>
    <cellStyle name="Ausgabe 2 7 4 3 2" xfId="2101" xr:uid="{01F3AC56-D435-41AE-8CF6-CBA800392A65}"/>
    <cellStyle name="Ausgabe 2 7 4 4" xfId="1121" xr:uid="{6AF5504C-947D-43B7-9205-3113B30BC297}"/>
    <cellStyle name="Ausgabe 2 7 4 4 2" xfId="2333" xr:uid="{5DBD0B30-4EE0-4B98-8453-2249D068AA9B}"/>
    <cellStyle name="Ausgabe 2 7 4 5" xfId="1362" xr:uid="{F89B4780-8E3C-4068-BFC7-C80467015189}"/>
    <cellStyle name="Ausgabe 2 7 4 5 2" xfId="2565" xr:uid="{43C6BA0B-F243-43F8-93C6-F1CEB756C7F2}"/>
    <cellStyle name="Ausgabe 2 7 4 6" xfId="1629" xr:uid="{C655E74E-38EB-42C7-AD0B-8975C0E71074}"/>
    <cellStyle name="Ausgabe 2 7 5" xfId="588" xr:uid="{3AE3E6C5-E2D9-4C41-B01F-54C6DDCEAC33}"/>
    <cellStyle name="Ausgabe 2 7 5 2" xfId="1813" xr:uid="{9A5C6069-A4E5-4590-9A82-12E8136D15CF}"/>
    <cellStyle name="Ausgabe 2 7 6" xfId="505" xr:uid="{C801726D-1E1C-4D3D-BA41-67883377A4C3}"/>
    <cellStyle name="Ausgabe 2 7 6 2" xfId="1735" xr:uid="{4B4C40DE-36C7-4166-8138-1CAFEDD0DCA3}"/>
    <cellStyle name="Ausgabe 2 7 7" xfId="68" xr:uid="{8FDB1125-7CFD-46BF-823B-FE48A2ADFFF3}"/>
    <cellStyle name="Ausgabe 2 7 7 2" xfId="1542" xr:uid="{7625C624-3261-4871-90A3-2A025476A05F}"/>
    <cellStyle name="Ausgabe 2 7 8" xfId="1315" xr:uid="{4797818D-8B8C-44B9-9792-E0CB1AD103EB}"/>
    <cellStyle name="Ausgabe 2 7 8 2" xfId="2522" xr:uid="{43330BA8-855C-4A3D-831B-632415BD07EE}"/>
    <cellStyle name="Ausgabe 2 7 9" xfId="1586" xr:uid="{1A9CD2B2-49A1-40EB-8404-09C235427ADE}"/>
    <cellStyle name="Ausgabe 2 8" xfId="221" xr:uid="{FA1B2069-D742-4E21-A300-9B9E2DFAE2AB}"/>
    <cellStyle name="Ausgabe 2 8 2" xfId="361" xr:uid="{ED3EC5C2-873A-4588-A5C1-C9E460571F13}"/>
    <cellStyle name="Ausgabe 2 8 2 2" xfId="718" xr:uid="{254408B9-3CD8-4501-A068-800C6F660088}"/>
    <cellStyle name="Ausgabe 2 8 2 2 2" xfId="1942" xr:uid="{DE8F49F4-4460-481B-9A5F-CDA92545D385}"/>
    <cellStyle name="Ausgabe 2 8 2 3" xfId="962" xr:uid="{6B8DB06F-5D8C-48F6-BA51-AF2DF639C333}"/>
    <cellStyle name="Ausgabe 2 8 2 3 2" xfId="2177" xr:uid="{5157B23B-9488-4D42-B14C-DAFDBD163082}"/>
    <cellStyle name="Ausgabe 2 8 2 4" xfId="1197" xr:uid="{7620F911-E928-440D-B244-1816CC4CC094}"/>
    <cellStyle name="Ausgabe 2 8 2 4 2" xfId="2409" xr:uid="{032F36B8-B0D3-472A-B3A0-4DFF94824292}"/>
    <cellStyle name="Ausgabe 2 8 2 5" xfId="1438" xr:uid="{1FA850E5-D143-4673-BE6F-50E4456D801E}"/>
    <cellStyle name="Ausgabe 2 8 2 5 2" xfId="2609" xr:uid="{740484A9-915F-4EC1-A4DC-3EFECE973B80}"/>
    <cellStyle name="Ausgabe 2 8 2 6" xfId="1673" xr:uid="{8DBC2328-B5AC-4CEE-B89D-62E212124D86}"/>
    <cellStyle name="Ausgabe 2 8 3" xfId="415" xr:uid="{6770E4D1-3478-4D08-8255-F6C201B367A7}"/>
    <cellStyle name="Ausgabe 2 8 3 2" xfId="772" xr:uid="{96A2959E-29DB-439A-85CD-15593E33D0F5}"/>
    <cellStyle name="Ausgabe 2 8 3 2 2" xfId="1996" xr:uid="{049D6B18-637B-40D0-8227-FBF0DAFD8DB2}"/>
    <cellStyle name="Ausgabe 2 8 3 3" xfId="1016" xr:uid="{CFA4301D-7930-4AAF-AABF-55CDF7395DBD}"/>
    <cellStyle name="Ausgabe 2 8 3 3 2" xfId="2231" xr:uid="{C879412D-DE8C-4A4B-90A2-5C7F812833C0}"/>
    <cellStyle name="Ausgabe 2 8 3 4" xfId="1251" xr:uid="{E7BCE1A0-5B29-422A-9DB8-06BE3559F0D4}"/>
    <cellStyle name="Ausgabe 2 8 3 4 2" xfId="2463" xr:uid="{F8813A1A-AEFB-4A21-88DF-EBEB7A9EDF1B}"/>
    <cellStyle name="Ausgabe 2 8 3 5" xfId="1492" xr:uid="{A70F79C2-CC05-47DD-89A9-3F0DF9B4E5BB}"/>
    <cellStyle name="Ausgabe 2 8 3 5 2" xfId="2639" xr:uid="{06410E3C-C84A-4696-8585-6336F74EEB78}"/>
    <cellStyle name="Ausgabe 2 8 3 6" xfId="1703" xr:uid="{90B067E3-B155-4F3E-97AD-145954E1D546}"/>
    <cellStyle name="Ausgabe 2 8 4" xfId="285" xr:uid="{243A95C8-3033-416A-A2F1-4C352C2C1507}"/>
    <cellStyle name="Ausgabe 2 8 4 2" xfId="643" xr:uid="{745D8A45-623D-4C31-9B8C-E42EC18E2ED3}"/>
    <cellStyle name="Ausgabe 2 8 4 2 2" xfId="1867" xr:uid="{FE2A9C28-F825-492C-B2A1-1E7678D79856}"/>
    <cellStyle name="Ausgabe 2 8 4 3" xfId="887" xr:uid="{618C00AE-6E27-4449-A858-A9DD3FC53958}"/>
    <cellStyle name="Ausgabe 2 8 4 3 2" xfId="2102" xr:uid="{47F56FE1-BE08-4654-9BEA-7A0EED2643FD}"/>
    <cellStyle name="Ausgabe 2 8 4 4" xfId="1122" xr:uid="{1604C813-C438-483F-A5F5-EF9D3D2613E9}"/>
    <cellStyle name="Ausgabe 2 8 4 4 2" xfId="2334" xr:uid="{B4015068-CE4B-4CF7-9D6A-AA69B098C8F6}"/>
    <cellStyle name="Ausgabe 2 8 4 5" xfId="1363" xr:uid="{29BB28F5-564E-477E-8D49-4F7AFD20E75E}"/>
    <cellStyle name="Ausgabe 2 8 4 5 2" xfId="2566" xr:uid="{556D7484-0BA5-4559-9D80-112166221616}"/>
    <cellStyle name="Ausgabe 2 8 4 6" xfId="1630" xr:uid="{2001D628-4782-402E-ADED-FC6E5B22E8FE}"/>
    <cellStyle name="Ausgabe 2 8 5" xfId="589" xr:uid="{CC8F0070-066F-475C-890C-4A57FE1E4491}"/>
    <cellStyle name="Ausgabe 2 8 5 2" xfId="1814" xr:uid="{CDADCFEF-EC56-4504-8AE3-735C529E3672}"/>
    <cellStyle name="Ausgabe 2 8 6" xfId="504" xr:uid="{B5525BDA-8134-4B61-9612-7B327638DD81}"/>
    <cellStyle name="Ausgabe 2 8 6 2" xfId="1734" xr:uid="{A8C6E829-B132-4C64-B2A3-7DCF46965436}"/>
    <cellStyle name="Ausgabe 2 8 7" xfId="549" xr:uid="{26C0EE22-26AF-4AFD-A089-B64FE09C07AA}"/>
    <cellStyle name="Ausgabe 2 8 7 2" xfId="1776" xr:uid="{8277A628-43B0-4E7E-8251-81D63E707F09}"/>
    <cellStyle name="Ausgabe 2 8 8" xfId="1316" xr:uid="{806B2A91-4A5F-405C-89BC-FD6DC228CC9F}"/>
    <cellStyle name="Ausgabe 2 8 8 2" xfId="2523" xr:uid="{EAE4D8AB-AF19-4D26-BE20-0DA06DC14490}"/>
    <cellStyle name="Ausgabe 2 8 9" xfId="1587" xr:uid="{527E54BC-B238-4BE7-A6A2-4F8C313C4FC6}"/>
    <cellStyle name="Ausgabe 2 9" xfId="318" xr:uid="{7092CB38-07DE-4691-A0AB-05B68AC0EA8A}"/>
    <cellStyle name="Ausgabe 2 9 2" xfId="675" xr:uid="{C940C967-4D54-480B-BC39-0ACF3FB7B759}"/>
    <cellStyle name="Ausgabe 2 9 2 2" xfId="1899" xr:uid="{ACF6D373-7672-4A1A-8F6D-227D8C5D015C}"/>
    <cellStyle name="Ausgabe 2 9 3" xfId="919" xr:uid="{344A3903-7BEA-45B4-8489-FC52BBE2D285}"/>
    <cellStyle name="Ausgabe 2 9 3 2" xfId="2134" xr:uid="{D2947805-2D2F-460A-87E0-8768D0A17A5C}"/>
    <cellStyle name="Ausgabe 2 9 4" xfId="1154" xr:uid="{193A6673-626C-474B-8DC5-DFCC277BC3BE}"/>
    <cellStyle name="Ausgabe 2 9 4 2" xfId="2366" xr:uid="{14F64153-0B3E-42B1-A40E-C62D6A366B41}"/>
    <cellStyle name="Ausgabe 2 9 5" xfId="1395" xr:uid="{6CD78A11-6822-4BDB-898B-3F16C6470607}"/>
    <cellStyle name="Ausgabe 2 9 5 2" xfId="2594" xr:uid="{9C7E197C-48E5-4BA0-8F48-11DF626A7EB4}"/>
    <cellStyle name="Ausgabe 2 9 6" xfId="1658" xr:uid="{D3B4E90C-F7FD-4EF6-906E-6AE1AB70273D}"/>
    <cellStyle name="Ausgabe 3" xfId="475" xr:uid="{03937DAE-90DE-4B09-B7F7-DC7729A1C6E1}"/>
    <cellStyle name="Ausgabe 4" xfId="115" xr:uid="{A404B908-4BE5-4E99-AA2D-08903D79D017}"/>
    <cellStyle name="Berechnung 2" xfId="140" xr:uid="{8DB0D2DC-072D-41EB-A3CF-500BADCBF406}"/>
    <cellStyle name="Berechnung 2 10" xfId="255" xr:uid="{D6DFC601-FB2F-4F8D-9F6C-F0610B2B9C74}"/>
    <cellStyle name="Berechnung 2 10 2" xfId="618" xr:uid="{045C0DF1-22F8-4468-B740-EDA7A36EFF1F}"/>
    <cellStyle name="Berechnung 2 10 2 2" xfId="1843" xr:uid="{238F34C8-40E9-4CE1-86C9-A77A7AD7F8FB}"/>
    <cellStyle name="Berechnung 2 10 3" xfId="864" xr:uid="{F70913CC-10F6-4BA1-8618-1D75F642F810}"/>
    <cellStyle name="Berechnung 2 10 3 2" xfId="2081" xr:uid="{CA8A4E52-8595-4B34-8FDA-61E52256D961}"/>
    <cellStyle name="Berechnung 2 10 4" xfId="1101" xr:uid="{A33128F6-00CA-4424-9F14-1C0C4104249A}"/>
    <cellStyle name="Berechnung 2 10 4 2" xfId="2314" xr:uid="{FB3747A9-2AC4-4799-A2B7-3026D326A895}"/>
    <cellStyle name="Berechnung 2 10 5" xfId="1343" xr:uid="{12A54F40-06D9-447D-8C31-A8E2C75E51F5}"/>
    <cellStyle name="Berechnung 2 10 5 2" xfId="2550" xr:uid="{874E482F-76EC-4184-BB40-79C5BEE7D8CE}"/>
    <cellStyle name="Berechnung 2 10 6" xfId="1614" xr:uid="{3EB0717B-3A0D-4DBB-B5EF-D559DB7849D8}"/>
    <cellStyle name="Berechnung 2 11" xfId="521" xr:uid="{266208FA-59C8-4BA4-8B14-2C7FAB1A3B24}"/>
    <cellStyle name="Berechnung 2 11 2" xfId="1749" xr:uid="{2E79A51F-3EE4-4771-9AFE-84DB03ECE58E}"/>
    <cellStyle name="Berechnung 2 12" xfId="524" xr:uid="{F2E2ACBD-B8BF-4447-A079-1D86433C5F32}"/>
    <cellStyle name="Berechnung 2 12 2" xfId="1752" xr:uid="{8353C412-9189-449C-91E9-F65190697438}"/>
    <cellStyle name="Berechnung 2 13" xfId="501" xr:uid="{C4071B33-CD8A-4D6F-A8F5-852C7FF0E464}"/>
    <cellStyle name="Berechnung 2 13 2" xfId="1732" xr:uid="{0CA37992-C0D5-4D43-B951-44657FE445FC}"/>
    <cellStyle name="Berechnung 2 14" xfId="86" xr:uid="{86FC7987-F96E-4FB2-BC92-93CD55B8CFCC}"/>
    <cellStyle name="Berechnung 2 14 2" xfId="1556" xr:uid="{37879AC2-5994-418B-B684-CCB58681D086}"/>
    <cellStyle name="Berechnung 2 2" xfId="168" xr:uid="{AF075856-362C-48BE-B68C-DC13EAAFF40F}"/>
    <cellStyle name="Berechnung 2 2 2" xfId="328" xr:uid="{36CFE314-DC56-4FD3-BE83-08FDD3DA8B08}"/>
    <cellStyle name="Berechnung 2 2 2 2" xfId="685" xr:uid="{BDE71559-CB63-4EC6-9B0B-A873E2385E6C}"/>
    <cellStyle name="Berechnung 2 2 2 2 2" xfId="1909" xr:uid="{718DBC7E-DA25-4F34-A1CD-B2518B609ADC}"/>
    <cellStyle name="Berechnung 2 2 2 3" xfId="929" xr:uid="{CDBDC0A8-86F7-4957-B4E7-E82E5E5D06AD}"/>
    <cellStyle name="Berechnung 2 2 2 3 2" xfId="2144" xr:uid="{C52EEDB2-7EDD-4807-B0C8-CAD6C269B459}"/>
    <cellStyle name="Berechnung 2 2 2 4" xfId="1164" xr:uid="{CA172B4D-CE93-4E31-ABDB-D595088B3774}"/>
    <cellStyle name="Berechnung 2 2 2 4 2" xfId="2376" xr:uid="{3DB0E246-2394-48E4-8227-D70D515E242B}"/>
    <cellStyle name="Berechnung 2 2 2 5" xfId="1405" xr:uid="{1BBF7197-BD6B-4D96-BC2A-163A75F31665}"/>
    <cellStyle name="Berechnung 2 2 2 5 2" xfId="2600" xr:uid="{138EBDC0-AEC6-423D-95C2-A3D2731634A2}"/>
    <cellStyle name="Berechnung 2 2 2 6" xfId="1664" xr:uid="{1A26A582-DD45-4A08-B91C-12B028F82A93}"/>
    <cellStyle name="Berechnung 2 2 3" xfId="274" xr:uid="{355E9A1F-C8E3-4F51-AF10-DD4A14EB598C}"/>
    <cellStyle name="Berechnung 2 2 3 2" xfId="635" xr:uid="{E5B58684-723B-4713-95DC-B9370F7B3F0A}"/>
    <cellStyle name="Berechnung 2 2 3 2 2" xfId="1860" xr:uid="{EE4DF2C9-0364-470E-A1AA-A1EE5913786D}"/>
    <cellStyle name="Berechnung 2 2 3 3" xfId="879" xr:uid="{650B6FA4-CC79-48BB-9358-E22765F6B575}"/>
    <cellStyle name="Berechnung 2 2 3 3 2" xfId="2094" xr:uid="{EB753E6A-1979-4DE3-8142-3EF76F77BB15}"/>
    <cellStyle name="Berechnung 2 2 3 4" xfId="1114" xr:uid="{28AA1D3F-BF83-4BC3-922C-AA6923959D21}"/>
    <cellStyle name="Berechnung 2 2 3 4 2" xfId="2327" xr:uid="{206C2A6A-010D-4205-BEC0-225E63CFA910}"/>
    <cellStyle name="Berechnung 2 2 3 5" xfId="1356" xr:uid="{CC5C3896-89A9-4A77-A4F0-4D441607F310}"/>
    <cellStyle name="Berechnung 2 2 3 5 2" xfId="2559" xr:uid="{B9B352F8-CE0C-450A-8778-6B660486FB79}"/>
    <cellStyle name="Berechnung 2 2 3 6" xfId="1623" xr:uid="{337A0201-C6E1-48F7-8101-1E4F928D5D32}"/>
    <cellStyle name="Berechnung 2 2 4" xfId="264" xr:uid="{B4D0B029-7233-47E9-B805-ECDAE58761D6}"/>
    <cellStyle name="Berechnung 2 2 4 2" xfId="627" xr:uid="{F3B26FCE-1286-4DCD-851F-EE384E76CD2A}"/>
    <cellStyle name="Berechnung 2 2 4 2 2" xfId="1852" xr:uid="{4D875FED-29E6-4373-A686-AE90A3ECA6D2}"/>
    <cellStyle name="Berechnung 2 2 4 3" xfId="873" xr:uid="{C2494D3C-C93A-4627-8EAF-BA252515173F}"/>
    <cellStyle name="Berechnung 2 2 4 3 2" xfId="2090" xr:uid="{D32E2E71-4864-4442-8657-7394CDA8A440}"/>
    <cellStyle name="Berechnung 2 2 4 4" xfId="1110" xr:uid="{E2BBCA5C-A2FD-4E27-965B-A4DD88AF035C}"/>
    <cellStyle name="Berechnung 2 2 4 4 2" xfId="2323" xr:uid="{ADE793CC-0A04-44E0-B5FA-B0A74966EAD1}"/>
    <cellStyle name="Berechnung 2 2 4 5" xfId="1352" xr:uid="{BA2ED1D2-629F-4120-9EF2-AB9292D82A9A}"/>
    <cellStyle name="Berechnung 2 2 4 5 2" xfId="2555" xr:uid="{A714634D-D04D-444C-B9E0-632CC95828B0}"/>
    <cellStyle name="Berechnung 2 2 4 6" xfId="1619" xr:uid="{7AE674F0-DC6A-45FB-B90B-6011B34DE404}"/>
    <cellStyle name="Berechnung 2 2 5" xfId="544" xr:uid="{7D82380F-82EE-4D0D-B587-8BB31FA86784}"/>
    <cellStyle name="Berechnung 2 2 5 2" xfId="1771" xr:uid="{8010EDF7-A54B-4E52-AAF2-0D19530453F5}"/>
    <cellStyle name="Berechnung 2 2 6" xfId="821" xr:uid="{DCDED143-0D6E-4FDD-A980-144351E1BF78}"/>
    <cellStyle name="Berechnung 2 2 6 2" xfId="2045" xr:uid="{36D09508-6BF0-4046-A503-58E1AD68BB5F}"/>
    <cellStyle name="Berechnung 2 2 7" xfId="1065" xr:uid="{8CD9B6C6-2C01-45BF-A3A3-30A314AED613}"/>
    <cellStyle name="Berechnung 2 2 7 2" xfId="2280" xr:uid="{971BDCDA-F93A-458D-B757-3D3BAD9B5925}"/>
    <cellStyle name="Berechnung 2 2 8" xfId="1305" xr:uid="{4CF9A2FF-4B90-4C16-A87A-A7B595AAEFCD}"/>
    <cellStyle name="Berechnung 2 3" xfId="222" xr:uid="{4EEBF58E-AA41-45BB-B773-7A6A8B0FF7BA}"/>
    <cellStyle name="Berechnung 2 3 2" xfId="362" xr:uid="{FDE46D3D-7231-4C8C-98D8-EE58ED37871A}"/>
    <cellStyle name="Berechnung 2 3 2 2" xfId="719" xr:uid="{0E86E27D-5ECB-4D1D-B662-A3A9B3731970}"/>
    <cellStyle name="Berechnung 2 3 2 2 2" xfId="1943" xr:uid="{66013A85-8CBE-4BCD-B04C-52A9FCAE27AF}"/>
    <cellStyle name="Berechnung 2 3 2 3" xfId="963" xr:uid="{F36A238C-0653-4998-AACF-F0D59FA7B696}"/>
    <cellStyle name="Berechnung 2 3 2 3 2" xfId="2178" xr:uid="{A06927D4-EED5-472E-A8B3-A374648CE7BD}"/>
    <cellStyle name="Berechnung 2 3 2 4" xfId="1198" xr:uid="{A0E4D826-282D-4268-956B-76B2A80F21F0}"/>
    <cellStyle name="Berechnung 2 3 2 4 2" xfId="2410" xr:uid="{E6D0DA4C-10DE-4374-8DF6-06EEB3CCEC3A}"/>
    <cellStyle name="Berechnung 2 3 2 5" xfId="1439" xr:uid="{48D78A75-9720-4A55-B86F-F8BC14C1D21C}"/>
    <cellStyle name="Berechnung 2 3 2 5 2" xfId="2610" xr:uid="{61DCD052-8F53-40DA-9567-334ADD05476F}"/>
    <cellStyle name="Berechnung 2 3 2 6" xfId="1674" xr:uid="{0F4EFCE3-472E-423D-8661-053E7F7E9CEA}"/>
    <cellStyle name="Berechnung 2 3 3" xfId="416" xr:uid="{EA4AC017-1210-446E-86D2-882910ACAB93}"/>
    <cellStyle name="Berechnung 2 3 3 2" xfId="773" xr:uid="{AEEB25BD-08C1-4FF0-BDB3-16DA03DA6BBD}"/>
    <cellStyle name="Berechnung 2 3 3 2 2" xfId="1997" xr:uid="{6C86889F-54C7-4B21-BC65-5FC187B99BED}"/>
    <cellStyle name="Berechnung 2 3 3 3" xfId="1017" xr:uid="{FEBB3571-8A99-4BBC-8F19-57DFC8BD1C53}"/>
    <cellStyle name="Berechnung 2 3 3 3 2" xfId="2232" xr:uid="{8E6F0089-E95C-4F9E-AE88-7C7FAA551E51}"/>
    <cellStyle name="Berechnung 2 3 3 4" xfId="1252" xr:uid="{3010E090-DF6C-41A8-A723-41D7FF3B4E83}"/>
    <cellStyle name="Berechnung 2 3 3 4 2" xfId="2464" xr:uid="{FED9557A-3022-4367-A62E-BE304D3FD4F3}"/>
    <cellStyle name="Berechnung 2 3 3 5" xfId="1493" xr:uid="{0B0355C0-9B08-4A0D-8FD7-FBAF2BE3E34A}"/>
    <cellStyle name="Berechnung 2 3 3 5 2" xfId="2640" xr:uid="{0777D176-CD2F-4C83-A817-CEBAFFBFA91A}"/>
    <cellStyle name="Berechnung 2 3 3 6" xfId="1704" xr:uid="{C91E7B02-608D-4FE5-97A2-88C9ED244F33}"/>
    <cellStyle name="Berechnung 2 3 4" xfId="286" xr:uid="{AF2E2F19-1890-4663-8A6D-BAC8538C5868}"/>
    <cellStyle name="Berechnung 2 3 4 2" xfId="644" xr:uid="{B5DA39CD-A6B7-4A20-9B3D-DD3D25448FB3}"/>
    <cellStyle name="Berechnung 2 3 4 2 2" xfId="1868" xr:uid="{495DC7C1-4A3A-4EF2-8FC2-D0CF7D99C455}"/>
    <cellStyle name="Berechnung 2 3 4 3" xfId="888" xr:uid="{61236459-C251-48F4-954A-6FAEA1A7448B}"/>
    <cellStyle name="Berechnung 2 3 4 3 2" xfId="2103" xr:uid="{B87B1B8C-0117-4F24-9F0C-FE8B8F6E2D7E}"/>
    <cellStyle name="Berechnung 2 3 4 4" xfId="1123" xr:uid="{3F6B0B4F-2FDE-4493-A29D-668CEA7B55F2}"/>
    <cellStyle name="Berechnung 2 3 4 4 2" xfId="2335" xr:uid="{305C9757-5800-415E-A6CE-70A05622CD88}"/>
    <cellStyle name="Berechnung 2 3 4 5" xfId="1364" xr:uid="{D8A9091D-0120-4864-9D4A-E56528EF2702}"/>
    <cellStyle name="Berechnung 2 3 4 5 2" xfId="2567" xr:uid="{45BA8675-9E9E-4DC0-BB02-61694107061D}"/>
    <cellStyle name="Berechnung 2 3 4 6" xfId="1631" xr:uid="{0D0FC8BC-82C6-4ACA-8C37-CA92F297FD02}"/>
    <cellStyle name="Berechnung 2 3 5" xfId="590" xr:uid="{A420173D-8933-4A69-8295-BDFCDB5B850F}"/>
    <cellStyle name="Berechnung 2 3 5 2" xfId="1815" xr:uid="{930FAFE4-9B3F-4508-AADB-F113E4B6C8E3}"/>
    <cellStyle name="Berechnung 2 3 6" xfId="73" xr:uid="{543C2899-27A4-431B-BEBF-D28B5A0E89D2}"/>
    <cellStyle name="Berechnung 2 3 6 2" xfId="1547" xr:uid="{0F0EA79E-D08C-4C22-B1A8-E6C52146519E}"/>
    <cellStyle name="Berechnung 2 3 7" xfId="554" xr:uid="{065B8FD6-592E-4ACD-AB48-B85C779E00E5}"/>
    <cellStyle name="Berechnung 2 3 7 2" xfId="1780" xr:uid="{FEDC437A-0E2B-4106-85F8-E16FBCC65FCA}"/>
    <cellStyle name="Berechnung 2 3 8" xfId="1317" xr:uid="{9BF07454-E818-444C-BE82-EF58AFE25433}"/>
    <cellStyle name="Berechnung 2 3 8 2" xfId="2524" xr:uid="{8A37EFE6-6BEE-4A5B-8CDA-30F9E7E4DC03}"/>
    <cellStyle name="Berechnung 2 3 9" xfId="1588" xr:uid="{030AECD8-1364-455C-AA52-69E6BA36A4E2}"/>
    <cellStyle name="Berechnung 2 4" xfId="223" xr:uid="{4C70BA3A-8D73-4026-B0DF-FFE04705FF01}"/>
    <cellStyle name="Berechnung 2 4 2" xfId="363" xr:uid="{58509E80-BDB3-482E-A3E9-B54AF542D31E}"/>
    <cellStyle name="Berechnung 2 4 2 2" xfId="720" xr:uid="{98C0726A-B512-409C-9E5D-EE548A7BAF07}"/>
    <cellStyle name="Berechnung 2 4 2 2 2" xfId="1944" xr:uid="{88804A45-8FEC-4095-AAE9-CCF78EDFAC6F}"/>
    <cellStyle name="Berechnung 2 4 2 3" xfId="964" xr:uid="{80FAE596-6916-4AAF-B02F-0BE7D6A40F11}"/>
    <cellStyle name="Berechnung 2 4 2 3 2" xfId="2179" xr:uid="{892DF8B8-436B-4061-8611-852B37BD67F3}"/>
    <cellStyle name="Berechnung 2 4 2 4" xfId="1199" xr:uid="{F301169C-88A2-44DE-BF31-73FC0587738B}"/>
    <cellStyle name="Berechnung 2 4 2 4 2" xfId="2411" xr:uid="{6718527A-2313-4ED9-82BA-6D91FFBDC9A6}"/>
    <cellStyle name="Berechnung 2 4 2 5" xfId="1440" xr:uid="{236EEC16-6156-4F97-A581-02A043AD6E00}"/>
    <cellStyle name="Berechnung 2 4 2 5 2" xfId="2611" xr:uid="{C8796A44-8DAF-4308-8136-47F49AC9062F}"/>
    <cellStyle name="Berechnung 2 4 2 6" xfId="1675" xr:uid="{35CB2C76-86F1-4EB7-992B-A24D4AC0910F}"/>
    <cellStyle name="Berechnung 2 4 3" xfId="417" xr:uid="{8A8C3EC3-9FA1-4BAA-9163-6D2139D46A9A}"/>
    <cellStyle name="Berechnung 2 4 3 2" xfId="774" xr:uid="{C126C7BD-4DF2-41B7-8838-B8E730FFAB02}"/>
    <cellStyle name="Berechnung 2 4 3 2 2" xfId="1998" xr:uid="{C346FDB8-D6D3-40ED-B960-AB3EF5561F85}"/>
    <cellStyle name="Berechnung 2 4 3 3" xfId="1018" xr:uid="{0234D207-3D17-4308-B642-0135F013E147}"/>
    <cellStyle name="Berechnung 2 4 3 3 2" xfId="2233" xr:uid="{4079C796-1432-4438-A572-12536F384263}"/>
    <cellStyle name="Berechnung 2 4 3 4" xfId="1253" xr:uid="{5ECE65A2-578C-440D-8467-393D7727AD75}"/>
    <cellStyle name="Berechnung 2 4 3 4 2" xfId="2465" xr:uid="{BF80F18E-F9A5-4026-A535-E7172B871FC3}"/>
    <cellStyle name="Berechnung 2 4 3 5" xfId="1494" xr:uid="{FE6CB527-FC69-4905-BA95-95F05CC42F8B}"/>
    <cellStyle name="Berechnung 2 4 3 5 2" xfId="2641" xr:uid="{4E36B45F-C53C-4AD9-9086-AC196568403F}"/>
    <cellStyle name="Berechnung 2 4 3 6" xfId="1705" xr:uid="{21B36E24-0445-4521-B8FE-E44EDB17DD2E}"/>
    <cellStyle name="Berechnung 2 4 4" xfId="287" xr:uid="{44568460-273B-4396-B7B2-213590CCE7F3}"/>
    <cellStyle name="Berechnung 2 4 4 2" xfId="645" xr:uid="{5FBFAA2C-F804-43E8-8CFF-C62A40838E18}"/>
    <cellStyle name="Berechnung 2 4 4 2 2" xfId="1869" xr:uid="{5163C067-1337-4BCA-9FBB-F8BAE38646E1}"/>
    <cellStyle name="Berechnung 2 4 4 3" xfId="889" xr:uid="{88B1298D-B3E3-496B-9263-4EE8C286B78A}"/>
    <cellStyle name="Berechnung 2 4 4 3 2" xfId="2104" xr:uid="{A676BF53-61CD-4949-A323-A7BA227BF299}"/>
    <cellStyle name="Berechnung 2 4 4 4" xfId="1124" xr:uid="{04F0D765-507C-4AEE-9225-07ACFB8DB444}"/>
    <cellStyle name="Berechnung 2 4 4 4 2" xfId="2336" xr:uid="{8790A5BD-5E3D-4AF1-A5DC-9F814CD8CFEF}"/>
    <cellStyle name="Berechnung 2 4 4 5" xfId="1365" xr:uid="{8A9F9CEC-49E2-481D-9BDC-BDDA93D42A2E}"/>
    <cellStyle name="Berechnung 2 4 4 5 2" xfId="2568" xr:uid="{AA85F001-91AA-44EA-941C-233C7FB51F5E}"/>
    <cellStyle name="Berechnung 2 4 4 6" xfId="1632" xr:uid="{DF9EEFA6-D41C-41FB-AA25-56191337145A}"/>
    <cellStyle name="Berechnung 2 4 5" xfId="591" xr:uid="{96218D0E-32E6-4D72-95F7-EFD27862285D}"/>
    <cellStyle name="Berechnung 2 4 5 2" xfId="1816" xr:uid="{3E356407-CB8B-4380-BC59-BA1E2BD99FF1}"/>
    <cellStyle name="Berechnung 2 4 6" xfId="74" xr:uid="{D000C21D-B6E2-497E-A6C4-0B666CF13031}"/>
    <cellStyle name="Berechnung 2 4 6 2" xfId="1548" xr:uid="{A11C0518-9FFE-478E-9D9E-26B16EF6252A}"/>
    <cellStyle name="Berechnung 2 4 7" xfId="634" xr:uid="{06FED8CD-A847-4BF7-84DC-BAFF9B0131FD}"/>
    <cellStyle name="Berechnung 2 4 7 2" xfId="1859" xr:uid="{4718244E-8858-4174-A74A-99F45A380667}"/>
    <cellStyle name="Berechnung 2 4 8" xfId="1318" xr:uid="{C046ADDB-0984-40CA-B70D-75E97F52C1C3}"/>
    <cellStyle name="Berechnung 2 4 8 2" xfId="2525" xr:uid="{E18C59CB-7321-4B81-8019-76D567E28221}"/>
    <cellStyle name="Berechnung 2 4 9" xfId="1589" xr:uid="{00029CCE-E4B4-440B-8AFE-FC03F94C16B8}"/>
    <cellStyle name="Berechnung 2 5" xfId="224" xr:uid="{1F6C21E4-0C62-4362-A3A6-3F109F78271C}"/>
    <cellStyle name="Berechnung 2 5 2" xfId="364" xr:uid="{30488C5F-7045-4CFE-8123-333731E55081}"/>
    <cellStyle name="Berechnung 2 5 2 2" xfId="721" xr:uid="{A7E4892B-5EF5-4DF1-8311-818723E08A1D}"/>
    <cellStyle name="Berechnung 2 5 2 2 2" xfId="1945" xr:uid="{4FBD1A01-38C1-4D5A-A2AC-452EF2E632B3}"/>
    <cellStyle name="Berechnung 2 5 2 3" xfId="965" xr:uid="{733D6702-D7F5-4B47-856C-F7A0081BD2A4}"/>
    <cellStyle name="Berechnung 2 5 2 3 2" xfId="2180" xr:uid="{564D2F79-EBA0-48BF-A32B-A6788D8249FF}"/>
    <cellStyle name="Berechnung 2 5 2 4" xfId="1200" xr:uid="{B312AF9B-996F-4969-9DAA-AA8204CACF31}"/>
    <cellStyle name="Berechnung 2 5 2 4 2" xfId="2412" xr:uid="{20F3B023-C996-43D6-AA63-85DA6C3CE655}"/>
    <cellStyle name="Berechnung 2 5 2 5" xfId="1441" xr:uid="{1938AAA1-886F-4460-AC55-86313D70095A}"/>
    <cellStyle name="Berechnung 2 5 2 5 2" xfId="2612" xr:uid="{94AC68E9-CBAB-47D6-81E6-DAC64D024467}"/>
    <cellStyle name="Berechnung 2 5 2 6" xfId="1676" xr:uid="{90069A2A-5EA1-4784-9753-1DED1C99ADD4}"/>
    <cellStyle name="Berechnung 2 5 3" xfId="418" xr:uid="{54368B1E-D084-462A-90EE-6DECA591FF6F}"/>
    <cellStyle name="Berechnung 2 5 3 2" xfId="775" xr:uid="{F29E157C-8833-4A9B-A1C1-BF6E3E32CC98}"/>
    <cellStyle name="Berechnung 2 5 3 2 2" xfId="1999" xr:uid="{C0F4FE38-FF32-4F1E-A787-5259F7F4E21E}"/>
    <cellStyle name="Berechnung 2 5 3 3" xfId="1019" xr:uid="{1FF73D3A-DE1B-4B01-893A-AD11C8E051B4}"/>
    <cellStyle name="Berechnung 2 5 3 3 2" xfId="2234" xr:uid="{388D0DB4-F68E-4613-9DDD-5AA3F5270094}"/>
    <cellStyle name="Berechnung 2 5 3 4" xfId="1254" xr:uid="{4CD96998-3C25-43E4-8689-3F4587B9AA79}"/>
    <cellStyle name="Berechnung 2 5 3 4 2" xfId="2466" xr:uid="{C6E800EB-72B3-4717-A19C-AECA194F39CB}"/>
    <cellStyle name="Berechnung 2 5 3 5" xfId="1495" xr:uid="{C4ED674D-29AB-48A2-A923-4633F498A82D}"/>
    <cellStyle name="Berechnung 2 5 3 5 2" xfId="2642" xr:uid="{55F2DA2A-840D-4297-BD5C-652EDFB93789}"/>
    <cellStyle name="Berechnung 2 5 3 6" xfId="1706" xr:uid="{90410AE7-83AF-4BF6-94D8-F6AE3991BA70}"/>
    <cellStyle name="Berechnung 2 5 4" xfId="288" xr:uid="{E38280A4-D662-4B0A-83F3-C83A8CDDC257}"/>
    <cellStyle name="Berechnung 2 5 4 2" xfId="646" xr:uid="{1F60ADAA-2A83-4B13-9DAE-7AEFE4C27C93}"/>
    <cellStyle name="Berechnung 2 5 4 2 2" xfId="1870" xr:uid="{269BD549-D067-4480-80C1-DC2735ADEC3F}"/>
    <cellStyle name="Berechnung 2 5 4 3" xfId="890" xr:uid="{DB305D5D-9694-48A6-93AE-5BE8A000BB35}"/>
    <cellStyle name="Berechnung 2 5 4 3 2" xfId="2105" xr:uid="{5642AFE2-9FA8-4640-8A1A-5D5BC9EB9CA6}"/>
    <cellStyle name="Berechnung 2 5 4 4" xfId="1125" xr:uid="{132B6965-9C25-4D9C-A55A-B48DE121B248}"/>
    <cellStyle name="Berechnung 2 5 4 4 2" xfId="2337" xr:uid="{9B9BC421-BD6E-46BB-BF8C-26DDFC29262E}"/>
    <cellStyle name="Berechnung 2 5 4 5" xfId="1366" xr:uid="{4169ADE1-C496-4164-97F6-D92973D67E9F}"/>
    <cellStyle name="Berechnung 2 5 4 5 2" xfId="2569" xr:uid="{5068E0F6-A5A5-496F-9C5A-77612BF2FA9A}"/>
    <cellStyle name="Berechnung 2 5 4 6" xfId="1633" xr:uid="{B1FE35FD-B7F4-4AA5-9C9F-FFC53EA5E670}"/>
    <cellStyle name="Berechnung 2 5 5" xfId="592" xr:uid="{5A0ABA81-7447-442F-8EC7-D7764DA2B9AD}"/>
    <cellStyle name="Berechnung 2 5 5 2" xfId="1817" xr:uid="{FDD3A69F-EE08-4F99-91A2-63A9898628A0}"/>
    <cellStyle name="Berechnung 2 5 6" xfId="503" xr:uid="{D251D622-D9DE-4BA8-9CA7-BE5E0B3890B0}"/>
    <cellStyle name="Berechnung 2 5 6 2" xfId="1733" xr:uid="{30F43A42-77CB-4113-A557-E9AD01AFE300}"/>
    <cellStyle name="Berechnung 2 5 7" xfId="559" xr:uid="{C9B5EED0-C0B6-4D62-8150-7EA544EAEBE3}"/>
    <cellStyle name="Berechnung 2 5 7 2" xfId="1784" xr:uid="{9CB28D79-4E59-49EC-B7E7-FD46A13D5E8B}"/>
    <cellStyle name="Berechnung 2 5 8" xfId="1319" xr:uid="{3A2E60F6-9F97-4C6B-829A-A6556436314E}"/>
    <cellStyle name="Berechnung 2 5 8 2" xfId="2526" xr:uid="{450E0DDB-EFFB-485A-8469-62B7AEED3379}"/>
    <cellStyle name="Berechnung 2 5 9" xfId="1590" xr:uid="{C59AA771-2242-4BBB-B274-46E21E948D0B}"/>
    <cellStyle name="Berechnung 2 6" xfId="225" xr:uid="{B0392A9E-E566-449F-A3A5-6DE0892325F9}"/>
    <cellStyle name="Berechnung 2 6 2" xfId="365" xr:uid="{0DA9A0C3-95F9-4DC8-AC49-90769B349E2D}"/>
    <cellStyle name="Berechnung 2 6 2 2" xfId="722" xr:uid="{F71F93F2-01D2-4D02-8E58-A555538D4869}"/>
    <cellStyle name="Berechnung 2 6 2 2 2" xfId="1946" xr:uid="{5BD9A385-53B4-4148-956A-3C68139BD079}"/>
    <cellStyle name="Berechnung 2 6 2 3" xfId="966" xr:uid="{966C5BF8-92AA-4DE0-A7A7-FEF806CB46E3}"/>
    <cellStyle name="Berechnung 2 6 2 3 2" xfId="2181" xr:uid="{DEC02525-D22C-446D-BDB3-0BB4EE086926}"/>
    <cellStyle name="Berechnung 2 6 2 4" xfId="1201" xr:uid="{5D28527E-13F4-4611-88B0-3A31A9F1F230}"/>
    <cellStyle name="Berechnung 2 6 2 4 2" xfId="2413" xr:uid="{8C76923C-4317-466A-8B4A-BDB68525F64E}"/>
    <cellStyle name="Berechnung 2 6 2 5" xfId="1442" xr:uid="{00E7654D-94FE-4BAF-806B-5AF32F06D913}"/>
    <cellStyle name="Berechnung 2 6 2 5 2" xfId="2613" xr:uid="{5F65BE26-1C7C-4900-B2D1-2E7440BA0687}"/>
    <cellStyle name="Berechnung 2 6 2 6" xfId="1677" xr:uid="{54942A76-6569-4F79-8E0C-EA2BEE71D67D}"/>
    <cellStyle name="Berechnung 2 6 3" xfId="419" xr:uid="{0F350C93-D9E0-4517-A289-1B11C2EFDDAF}"/>
    <cellStyle name="Berechnung 2 6 3 2" xfId="776" xr:uid="{0B9A7C04-4928-4789-8FED-14D089D07A30}"/>
    <cellStyle name="Berechnung 2 6 3 2 2" xfId="2000" xr:uid="{F976CF13-EA77-4B48-939D-104F0EFC9B7F}"/>
    <cellStyle name="Berechnung 2 6 3 3" xfId="1020" xr:uid="{F91F4B0F-CFF8-43C6-BD82-5324B8B4DF4D}"/>
    <cellStyle name="Berechnung 2 6 3 3 2" xfId="2235" xr:uid="{23B2C535-CF67-4715-9D86-79197E195F52}"/>
    <cellStyle name="Berechnung 2 6 3 4" xfId="1255" xr:uid="{2EF2A5F9-3A6D-44D0-BBC0-DF4238A1BD4A}"/>
    <cellStyle name="Berechnung 2 6 3 4 2" xfId="2467" xr:uid="{05236A68-4BDF-4027-BB11-0124D5BBE948}"/>
    <cellStyle name="Berechnung 2 6 3 5" xfId="1496" xr:uid="{553B23D8-FE02-45BD-8A42-4A40473B6DED}"/>
    <cellStyle name="Berechnung 2 6 3 5 2" xfId="2643" xr:uid="{1310625B-9631-4909-A18C-87E1F1E55DA2}"/>
    <cellStyle name="Berechnung 2 6 3 6" xfId="1707" xr:uid="{3345924B-ED93-40BB-89B7-CB6051FB07F2}"/>
    <cellStyle name="Berechnung 2 6 4" xfId="289" xr:uid="{0684E6C5-3E6F-4622-B3F4-211B4D43D971}"/>
    <cellStyle name="Berechnung 2 6 4 2" xfId="647" xr:uid="{FBA1D87F-6AAD-4CDB-A8BD-3B42D4679794}"/>
    <cellStyle name="Berechnung 2 6 4 2 2" xfId="1871" xr:uid="{D5CF0907-A0CB-47C4-A468-14C08EF2C70F}"/>
    <cellStyle name="Berechnung 2 6 4 3" xfId="891" xr:uid="{00DB1CB7-FEAD-4A9B-B9A3-3553B2621A5E}"/>
    <cellStyle name="Berechnung 2 6 4 3 2" xfId="2106" xr:uid="{02A68BF0-C98D-40E8-922B-44ECF26DD3B6}"/>
    <cellStyle name="Berechnung 2 6 4 4" xfId="1126" xr:uid="{4B5EFE8E-940F-450F-BEF2-CA045DE6E64C}"/>
    <cellStyle name="Berechnung 2 6 4 4 2" xfId="2338" xr:uid="{3CE6ED30-8E5D-4434-9113-B3C2644895A9}"/>
    <cellStyle name="Berechnung 2 6 4 5" xfId="1367" xr:uid="{BD238A6F-640E-4F37-909E-3FACDEEBF305}"/>
    <cellStyle name="Berechnung 2 6 4 5 2" xfId="2570" xr:uid="{E7873EB3-8276-4283-AF76-4E02D618ACCB}"/>
    <cellStyle name="Berechnung 2 6 4 6" xfId="1634" xr:uid="{200B2702-9106-426E-A6EA-C97E412A1453}"/>
    <cellStyle name="Berechnung 2 6 5" xfId="593" xr:uid="{E5B34836-AA5B-4727-9DA2-F9960329B22A}"/>
    <cellStyle name="Berechnung 2 6 5 2" xfId="1818" xr:uid="{07F50464-5A77-4233-B942-3662857BB7CC}"/>
    <cellStyle name="Berechnung 2 6 6" xfId="104" xr:uid="{E4C9A7EA-F7B2-47CE-AD2A-AB8384834604}"/>
    <cellStyle name="Berechnung 2 6 6 2" xfId="1569" xr:uid="{AB566CE4-44AF-4B16-8C35-39B5116147CE}"/>
    <cellStyle name="Berechnung 2 6 7" xfId="614" xr:uid="{FE5C2888-AF84-4361-AD0A-800451CCD96E}"/>
    <cellStyle name="Berechnung 2 6 7 2" xfId="1839" xr:uid="{12D12377-7873-4D3F-95E7-6932C17EF7E9}"/>
    <cellStyle name="Berechnung 2 6 8" xfId="1320" xr:uid="{BDF55DF1-91A5-4505-B00B-C4C2147746E8}"/>
    <cellStyle name="Berechnung 2 6 8 2" xfId="2527" xr:uid="{53E9D290-BA2D-477D-973D-7C8DB677B894}"/>
    <cellStyle name="Berechnung 2 6 9" xfId="1591" xr:uid="{EFDBFD1F-783D-4974-8DC7-676E8A694B4F}"/>
    <cellStyle name="Berechnung 2 7" xfId="226" xr:uid="{74A3FB92-355F-4F81-86C8-2B84B8A4BBA4}"/>
    <cellStyle name="Berechnung 2 7 2" xfId="366" xr:uid="{95DC04CE-05F6-4159-B231-B4F68948F0C1}"/>
    <cellStyle name="Berechnung 2 7 2 2" xfId="723" xr:uid="{9B95BE7C-55E4-4016-BC58-C498B8DF12D9}"/>
    <cellStyle name="Berechnung 2 7 2 2 2" xfId="1947" xr:uid="{739CCF4E-C8CE-4BB6-89C7-ECE6382033FE}"/>
    <cellStyle name="Berechnung 2 7 2 3" xfId="967" xr:uid="{CFCB9556-7BC1-4F92-8B7F-0B6EB1E9215B}"/>
    <cellStyle name="Berechnung 2 7 2 3 2" xfId="2182" xr:uid="{09F876C8-1EC5-47EB-AE74-83884F3A2B8A}"/>
    <cellStyle name="Berechnung 2 7 2 4" xfId="1202" xr:uid="{20D484F8-BA6B-45CD-9BD6-26D341EDD4E5}"/>
    <cellStyle name="Berechnung 2 7 2 4 2" xfId="2414" xr:uid="{7BB4982A-B27D-4A5C-B387-DD12D2A60340}"/>
    <cellStyle name="Berechnung 2 7 2 5" xfId="1443" xr:uid="{6CF4BD04-9660-4AAA-9838-EE7B831880A0}"/>
    <cellStyle name="Berechnung 2 7 2 5 2" xfId="2614" xr:uid="{498A2421-CA0E-4511-951F-6A4947DA8873}"/>
    <cellStyle name="Berechnung 2 7 2 6" xfId="1678" xr:uid="{DABF9727-5075-4FC7-A3C2-EF72768666E7}"/>
    <cellStyle name="Berechnung 2 7 3" xfId="420" xr:uid="{2A15F17D-B598-4473-A599-6587824B8767}"/>
    <cellStyle name="Berechnung 2 7 3 2" xfId="777" xr:uid="{A670EE26-62CE-4175-8AC7-E2738B641BC4}"/>
    <cellStyle name="Berechnung 2 7 3 2 2" xfId="2001" xr:uid="{1E0F5166-65B1-4E7B-A2CF-E01EAE021716}"/>
    <cellStyle name="Berechnung 2 7 3 3" xfId="1021" xr:uid="{132B6A62-8166-4C7D-9585-4492671ED4B1}"/>
    <cellStyle name="Berechnung 2 7 3 3 2" xfId="2236" xr:uid="{9B87C778-28A8-426E-A9AC-954EF2A1107F}"/>
    <cellStyle name="Berechnung 2 7 3 4" xfId="1256" xr:uid="{F00A9B04-FA9B-4088-9E01-390D7F2990C8}"/>
    <cellStyle name="Berechnung 2 7 3 4 2" xfId="2468" xr:uid="{922A1556-D9B3-4296-A89A-5A9168E85069}"/>
    <cellStyle name="Berechnung 2 7 3 5" xfId="1497" xr:uid="{798A7C24-77A4-4E84-9E04-F51A558BB871}"/>
    <cellStyle name="Berechnung 2 7 3 5 2" xfId="2644" xr:uid="{71E800A2-1650-4B73-92CD-BAB8B90FFF7D}"/>
    <cellStyle name="Berechnung 2 7 3 6" xfId="1708" xr:uid="{A62ACA3C-6D29-4361-B544-956405E500EE}"/>
    <cellStyle name="Berechnung 2 7 4" xfId="290" xr:uid="{90119B3B-C61C-4252-A8E2-81D725F4CB31}"/>
    <cellStyle name="Berechnung 2 7 4 2" xfId="648" xr:uid="{F501B8AC-2D12-471D-9D68-B9B6F62A5180}"/>
    <cellStyle name="Berechnung 2 7 4 2 2" xfId="1872" xr:uid="{BA68EC32-E862-4627-A498-0E39CA977B63}"/>
    <cellStyle name="Berechnung 2 7 4 3" xfId="892" xr:uid="{96CCD0DC-7EC0-476B-B405-B676563CA137}"/>
    <cellStyle name="Berechnung 2 7 4 3 2" xfId="2107" xr:uid="{F72C386C-F322-408D-A15A-F7FE0DAB5A44}"/>
    <cellStyle name="Berechnung 2 7 4 4" xfId="1127" xr:uid="{1DE72C22-1D88-4D83-89DF-C4B29938C8E3}"/>
    <cellStyle name="Berechnung 2 7 4 4 2" xfId="2339" xr:uid="{38AB4088-5871-4D07-AE00-DC63894C8A13}"/>
    <cellStyle name="Berechnung 2 7 4 5" xfId="1368" xr:uid="{5B6AA89B-5A7A-451B-B49D-65FCA772F8BF}"/>
    <cellStyle name="Berechnung 2 7 4 5 2" xfId="2571" xr:uid="{28756D8F-E0D5-45DD-A7B1-67120662FE4D}"/>
    <cellStyle name="Berechnung 2 7 4 6" xfId="1635" xr:uid="{277B1AF8-E8BA-454B-B968-8D514BF85035}"/>
    <cellStyle name="Berechnung 2 7 5" xfId="594" xr:uid="{35A7A938-D665-4F43-A60C-899AA865CC1D}"/>
    <cellStyle name="Berechnung 2 7 5 2" xfId="1819" xr:uid="{CD7CBAF1-1EA4-4DCA-B8F1-BB4EA5E4E8FF}"/>
    <cellStyle name="Berechnung 2 7 6" xfId="537" xr:uid="{BAE90B2D-774A-484C-B4C8-07A0C9EA5842}"/>
    <cellStyle name="Berechnung 2 7 6 2" xfId="1764" xr:uid="{737CC6F8-F997-4F23-A50D-1CFE593FB070}"/>
    <cellStyle name="Berechnung 2 7 7" xfId="87" xr:uid="{72201F6B-BAB2-4BAF-A78B-BBA029E1BE57}"/>
    <cellStyle name="Berechnung 2 7 7 2" xfId="1557" xr:uid="{C79D81F3-531A-45AA-B346-23186A54D0DB}"/>
    <cellStyle name="Berechnung 2 7 8" xfId="1321" xr:uid="{0A2B4AD0-582A-4BCE-97F5-E1F4579CBFD0}"/>
    <cellStyle name="Berechnung 2 7 8 2" xfId="2528" xr:uid="{5BC8E548-0EFC-405A-A582-1FFF9E999826}"/>
    <cellStyle name="Berechnung 2 7 9" xfId="1592" xr:uid="{E16E9E79-38B5-47FA-B095-D3CD4BCC5340}"/>
    <cellStyle name="Berechnung 2 8" xfId="227" xr:uid="{56891F88-3B26-4272-927C-37A0FDD1497B}"/>
    <cellStyle name="Berechnung 2 8 2" xfId="367" xr:uid="{AA66F465-093C-4E27-915D-F89065A7B68F}"/>
    <cellStyle name="Berechnung 2 8 2 2" xfId="724" xr:uid="{50F9875E-8D07-4CA3-94BE-3C8B79251B47}"/>
    <cellStyle name="Berechnung 2 8 2 2 2" xfId="1948" xr:uid="{FFF5F57D-F7A5-42B3-A604-1D6F19104195}"/>
    <cellStyle name="Berechnung 2 8 2 3" xfId="968" xr:uid="{C72E3AF1-159B-4E19-BBC6-DCD6D10B03C5}"/>
    <cellStyle name="Berechnung 2 8 2 3 2" xfId="2183" xr:uid="{2CB30233-BCC3-4A31-854C-DFBB4E832CA8}"/>
    <cellStyle name="Berechnung 2 8 2 4" xfId="1203" xr:uid="{0DAD69CE-42FB-4124-B20C-462C5A77892D}"/>
    <cellStyle name="Berechnung 2 8 2 4 2" xfId="2415" xr:uid="{D50980B3-4360-4EDD-A47B-F6ED09334BA3}"/>
    <cellStyle name="Berechnung 2 8 2 5" xfId="1444" xr:uid="{261B233C-0366-435C-9A75-7B8E1B742E8C}"/>
    <cellStyle name="Berechnung 2 8 2 5 2" xfId="2615" xr:uid="{CDA8AD2C-3E5C-43AF-82B3-C98020C507DA}"/>
    <cellStyle name="Berechnung 2 8 2 6" xfId="1679" xr:uid="{1BE9D0E9-9A12-48F4-9AFC-4D4BA1154925}"/>
    <cellStyle name="Berechnung 2 8 3" xfId="421" xr:uid="{357FEDD5-2729-446D-BD30-ED3DFACDA9AF}"/>
    <cellStyle name="Berechnung 2 8 3 2" xfId="778" xr:uid="{8E7769B6-0B56-4661-8450-E620A1B17467}"/>
    <cellStyle name="Berechnung 2 8 3 2 2" xfId="2002" xr:uid="{9DD6600A-1DED-436A-B1CB-54A823CBEB3B}"/>
    <cellStyle name="Berechnung 2 8 3 3" xfId="1022" xr:uid="{7A360563-F8FD-4450-AC24-93F1C12DE653}"/>
    <cellStyle name="Berechnung 2 8 3 3 2" xfId="2237" xr:uid="{6AB1635D-1B52-4D40-A16A-38B73E907803}"/>
    <cellStyle name="Berechnung 2 8 3 4" xfId="1257" xr:uid="{D80A4E59-03CB-4AC0-A445-0327989F6B91}"/>
    <cellStyle name="Berechnung 2 8 3 4 2" xfId="2469" xr:uid="{99831FC6-1AE2-4038-9182-C8BD8D1E8188}"/>
    <cellStyle name="Berechnung 2 8 3 5" xfId="1498" xr:uid="{20F2AEC6-9669-4CD2-AD0F-770977967EAF}"/>
    <cellStyle name="Berechnung 2 8 3 5 2" xfId="2645" xr:uid="{5A98187E-8EB5-4D77-B36A-9005FCDD29F7}"/>
    <cellStyle name="Berechnung 2 8 3 6" xfId="1709" xr:uid="{8B8D7F16-7926-429B-A4D8-A2C7E9003ABB}"/>
    <cellStyle name="Berechnung 2 8 4" xfId="291" xr:uid="{22B3FCB4-D547-4EB3-8A06-C30556405651}"/>
    <cellStyle name="Berechnung 2 8 4 2" xfId="649" xr:uid="{FC7FF517-5E84-4227-9623-84E05C9E0869}"/>
    <cellStyle name="Berechnung 2 8 4 2 2" xfId="1873" xr:uid="{CCF11FA5-420F-4DB3-ACDE-1BB6296F4295}"/>
    <cellStyle name="Berechnung 2 8 4 3" xfId="893" xr:uid="{6CEB52B1-5CD6-40C1-9037-B3E9180C7774}"/>
    <cellStyle name="Berechnung 2 8 4 3 2" xfId="2108" xr:uid="{9DEEEEF6-C091-4A02-8511-8924439454AC}"/>
    <cellStyle name="Berechnung 2 8 4 4" xfId="1128" xr:uid="{769700A7-69B0-4B74-A620-36DB3F60BFC3}"/>
    <cellStyle name="Berechnung 2 8 4 4 2" xfId="2340" xr:uid="{015AC001-7682-49F3-8928-6582C08B9EDF}"/>
    <cellStyle name="Berechnung 2 8 4 5" xfId="1369" xr:uid="{884BC3A6-72C2-4339-9B4E-9E6E0584ADD1}"/>
    <cellStyle name="Berechnung 2 8 4 5 2" xfId="2572" xr:uid="{D7D474FE-4059-4F93-B638-64A63609672B}"/>
    <cellStyle name="Berechnung 2 8 4 6" xfId="1636" xr:uid="{80C81EAB-BE95-4F5F-83BC-549990C0F987}"/>
    <cellStyle name="Berechnung 2 8 5" xfId="595" xr:uid="{837CE053-970E-45EA-AE30-1CB3EF1CB96B}"/>
    <cellStyle name="Berechnung 2 8 5 2" xfId="1820" xr:uid="{0F466BAC-F611-42D4-B692-8B47CC8EBA9F}"/>
    <cellStyle name="Berechnung 2 8 6" xfId="99" xr:uid="{15A41559-CF6D-413D-A315-9BC34786A70B}"/>
    <cellStyle name="Berechnung 2 8 6 2" xfId="1565" xr:uid="{C4860A54-7AC6-4F6D-8706-78E3BE9BB4A8}"/>
    <cellStyle name="Berechnung 2 8 7" xfId="535" xr:uid="{91BFF21F-33A9-436B-944F-965892883A03}"/>
    <cellStyle name="Berechnung 2 8 7 2" xfId="1763" xr:uid="{C9F40884-85A0-4B8C-99B5-C3D41615CEE2}"/>
    <cellStyle name="Berechnung 2 8 8" xfId="1322" xr:uid="{935EB5CD-43CA-42F0-9311-4B826F766670}"/>
    <cellStyle name="Berechnung 2 8 8 2" xfId="2529" xr:uid="{58F8F8E1-E305-4AE5-ADA4-ECA3CDF11CD9}"/>
    <cellStyle name="Berechnung 2 8 9" xfId="1593" xr:uid="{FDC1D2D0-AF8E-4CEE-9449-60BA50FD9D6F}"/>
    <cellStyle name="Berechnung 2 9" xfId="319" xr:uid="{C243E927-01DD-44E5-B6B8-430524802FB8}"/>
    <cellStyle name="Berechnung 2 9 2" xfId="676" xr:uid="{4E9E0B6B-B47A-415A-A0CE-A0C2095B8A83}"/>
    <cellStyle name="Berechnung 2 9 2 2" xfId="1900" xr:uid="{7ED3399F-35D7-4CEE-B174-646D7063A2DD}"/>
    <cellStyle name="Berechnung 2 9 3" xfId="920" xr:uid="{807D87F8-B82A-4508-94F9-BA1F062DD705}"/>
    <cellStyle name="Berechnung 2 9 3 2" xfId="2135" xr:uid="{71181420-05AD-4D1F-9E88-D198BC8AEEE6}"/>
    <cellStyle name="Berechnung 2 9 4" xfId="1155" xr:uid="{A2B876AD-C1B9-43D8-B208-F9D704118DF9}"/>
    <cellStyle name="Berechnung 2 9 4 2" xfId="2367" xr:uid="{D8A886D0-4474-4C72-80C0-DA0E145DB748}"/>
    <cellStyle name="Berechnung 2 9 5" xfId="1396" xr:uid="{6B547C0F-98F9-4E12-B5A0-12030F9B61BB}"/>
    <cellStyle name="Berechnung 2 9 5 2" xfId="2595" xr:uid="{E41C154C-2E8E-40C1-BDE0-2D99E1BF9199}"/>
    <cellStyle name="Berechnung 2 9 6" xfId="1659" xr:uid="{3FE2A8E4-5F08-443C-8136-52A7AA2F82A1}"/>
    <cellStyle name="Eingabe 2" xfId="141" xr:uid="{0184F14C-4565-42EF-8254-C77BCA00FBAA}"/>
    <cellStyle name="Eingabe 2 10" xfId="256" xr:uid="{C8E1C7DB-9696-42C6-92A4-9CE899DCF441}"/>
    <cellStyle name="Eingabe 2 10 2" xfId="619" xr:uid="{9B80203A-C973-49F4-83A6-474F46BE5C5F}"/>
    <cellStyle name="Eingabe 2 10 2 2" xfId="1844" xr:uid="{2BED9922-E024-48EC-9D47-9154748A8EBB}"/>
    <cellStyle name="Eingabe 2 10 3" xfId="865" xr:uid="{DD7A0B72-64A7-4391-93AE-52608535DC16}"/>
    <cellStyle name="Eingabe 2 10 3 2" xfId="2082" xr:uid="{7DD0FB12-C3B5-47CF-AF67-8613FEE841C0}"/>
    <cellStyle name="Eingabe 2 10 4" xfId="1102" xr:uid="{F9D0B6DF-08E6-403C-85DF-8EC60E396773}"/>
    <cellStyle name="Eingabe 2 10 4 2" xfId="2315" xr:uid="{5B47A7F7-BEF0-4800-A8B9-9CBD4EC9C878}"/>
    <cellStyle name="Eingabe 2 10 5" xfId="1344" xr:uid="{0582A3BB-D5AC-4203-80BC-692C6E134E8D}"/>
    <cellStyle name="Eingabe 2 10 5 2" xfId="2551" xr:uid="{105F8123-CBBF-4CAB-80BA-9EE528CDC834}"/>
    <cellStyle name="Eingabe 2 10 6" xfId="1615" xr:uid="{87157317-8339-4FD3-9BD6-FC83638E7364}"/>
    <cellStyle name="Eingabe 2 11" xfId="522" xr:uid="{B512CE3E-0AF4-4030-B7D3-542761553983}"/>
    <cellStyle name="Eingabe 2 11 2" xfId="1750" xr:uid="{91A0B0FE-49C0-4A0C-B19A-A4F873E65C96}"/>
    <cellStyle name="Eingabe 2 12" xfId="828" xr:uid="{DDF75E99-1D15-46CC-B511-28FF1EE59D4D}"/>
    <cellStyle name="Eingabe 2 12 2" xfId="2049" xr:uid="{E2169FFA-9E41-4D36-95BF-EF2F4E0512A9}"/>
    <cellStyle name="Eingabe 2 13" xfId="1070" xr:uid="{5C7646DB-F202-4B9B-B6D6-E2A047C5E121}"/>
    <cellStyle name="Eingabe 2 13 2" xfId="2285" xr:uid="{BB080CEE-7FF2-4D3E-AB0A-D9247DF4229B}"/>
    <cellStyle name="Eingabe 2 14" xfId="1067" xr:uid="{87724DCB-8B87-426B-B6AF-C3BA7399B033}"/>
    <cellStyle name="Eingabe 2 14 2" xfId="2282" xr:uid="{38BF848B-2794-4E78-948B-18D0799600B1}"/>
    <cellStyle name="Eingabe 2 2" xfId="169" xr:uid="{FCECA752-3BDC-4454-BB6A-E324D4295A78}"/>
    <cellStyle name="Eingabe 2 2 2" xfId="329" xr:uid="{F4651B37-2910-46F8-B85F-E58DD9B41A4F}"/>
    <cellStyle name="Eingabe 2 2 2 2" xfId="686" xr:uid="{E5E5E31B-6429-43A2-B298-EE4907DFE4D6}"/>
    <cellStyle name="Eingabe 2 2 2 2 2" xfId="1910" xr:uid="{68EBC61A-259C-40E7-82DE-2DD33C616FCA}"/>
    <cellStyle name="Eingabe 2 2 2 3" xfId="930" xr:uid="{D0CC3F8E-8719-443F-95C7-07E4DD5DDE21}"/>
    <cellStyle name="Eingabe 2 2 2 3 2" xfId="2145" xr:uid="{6FAA1DE3-EC76-4437-A348-81DD0BB48234}"/>
    <cellStyle name="Eingabe 2 2 2 4" xfId="1165" xr:uid="{20AC84C4-5134-482F-B6D1-5E1886832D2A}"/>
    <cellStyle name="Eingabe 2 2 2 4 2" xfId="2377" xr:uid="{FBC5F7B4-D329-4CDB-80DF-016103C3C7CB}"/>
    <cellStyle name="Eingabe 2 2 2 5" xfId="1406" xr:uid="{86619BD5-A78A-4F90-8C4D-0A17A4E47F32}"/>
    <cellStyle name="Eingabe 2 2 2 5 2" xfId="2601" xr:uid="{625CEA0F-99B6-4AAD-86A7-3521354A6298}"/>
    <cellStyle name="Eingabe 2 2 2 6" xfId="1665" xr:uid="{6D96080E-0851-453E-B6E4-8007090A1E9F}"/>
    <cellStyle name="Eingabe 2 2 3" xfId="276" xr:uid="{7D4CB4EF-7D65-45C7-B2CB-4393FDD38C79}"/>
    <cellStyle name="Eingabe 2 2 3 2" xfId="636" xr:uid="{E0C2C442-957E-48A4-BF37-A38DCD7A7072}"/>
    <cellStyle name="Eingabe 2 2 3 2 2" xfId="1861" xr:uid="{EE3F2D02-BA3A-464E-89C8-AD39C88E1076}"/>
    <cellStyle name="Eingabe 2 2 3 3" xfId="880" xr:uid="{98A302CD-1439-40D0-9F2D-EB08F3D57F7A}"/>
    <cellStyle name="Eingabe 2 2 3 3 2" xfId="2095" xr:uid="{653CE888-52F8-4C93-B3C7-5AB5C8D0D809}"/>
    <cellStyle name="Eingabe 2 2 3 4" xfId="1115" xr:uid="{D92A19FA-6313-4239-9879-9BB849174B4D}"/>
    <cellStyle name="Eingabe 2 2 3 4 2" xfId="2328" xr:uid="{E82B3158-67BD-4A49-AB5E-ACD4F36A4B34}"/>
    <cellStyle name="Eingabe 2 2 3 5" xfId="1357" xr:uid="{18D7AABD-2234-42FE-9FB2-E30388F039D4}"/>
    <cellStyle name="Eingabe 2 2 3 5 2" xfId="2560" xr:uid="{A4881FAF-67E2-41A4-8D5C-2F5445DEAB31}"/>
    <cellStyle name="Eingabe 2 2 3 6" xfId="1624" xr:uid="{E6C98B3C-65ED-4271-9661-2C155F100B60}"/>
    <cellStyle name="Eingabe 2 2 4" xfId="265" xr:uid="{0E1C151F-A47E-40BA-ABD5-AFE8386151D8}"/>
    <cellStyle name="Eingabe 2 2 4 2" xfId="628" xr:uid="{D1B947EA-3A4F-455D-94F9-0C024192B796}"/>
    <cellStyle name="Eingabe 2 2 4 2 2" xfId="1853" xr:uid="{E0558588-0512-4393-ADEF-F602998F1A39}"/>
    <cellStyle name="Eingabe 2 2 4 3" xfId="874" xr:uid="{97290AA3-0895-4610-9346-2E58D7B53ADE}"/>
    <cellStyle name="Eingabe 2 2 4 3 2" xfId="2091" xr:uid="{A75163BA-A7CE-421D-B678-CC0F479B5683}"/>
    <cellStyle name="Eingabe 2 2 4 4" xfId="1111" xr:uid="{4A23DD2E-E002-4E2A-9254-952CFDC2F3C9}"/>
    <cellStyle name="Eingabe 2 2 4 4 2" xfId="2324" xr:uid="{7DD77960-3FDC-4B55-9859-E4C4F8B5AD92}"/>
    <cellStyle name="Eingabe 2 2 4 5" xfId="1353" xr:uid="{AFB35B9D-B9B1-4169-9EB7-206F6B3F8EF7}"/>
    <cellStyle name="Eingabe 2 2 4 5 2" xfId="2556" xr:uid="{069F07A6-AB29-4548-99CC-E9F7A307995E}"/>
    <cellStyle name="Eingabe 2 2 4 6" xfId="1620" xr:uid="{9C3C4B09-7DC9-4A67-BD75-2D880D0D8763}"/>
    <cellStyle name="Eingabe 2 2 5" xfId="545" xr:uid="{A32AC45F-D160-4C50-AC54-8247273DBCA0}"/>
    <cellStyle name="Eingabe 2 2 5 2" xfId="1772" xr:uid="{4BB39707-7773-4D8D-8B7B-ACA8A9B60CE1}"/>
    <cellStyle name="Eingabe 2 2 6" xfId="556" xr:uid="{EBC89CF1-F83B-41EE-B17F-B3A8479F1F4C}"/>
    <cellStyle name="Eingabe 2 2 6 2" xfId="1782" xr:uid="{EECC18B0-3E6C-4EB0-ABE4-136DA46FE16A}"/>
    <cellStyle name="Eingabe 2 2 7" xfId="110" xr:uid="{98272AEB-2D5C-41D7-9EEA-8D7E7509D9ED}"/>
    <cellStyle name="Eingabe 2 2 7 2" xfId="1572" xr:uid="{01681870-89A5-466E-9D18-311A88C0AEF4}"/>
    <cellStyle name="Eingabe 2 2 8" xfId="1300" xr:uid="{B2CF433D-F129-42CC-951C-22615A092CDF}"/>
    <cellStyle name="Eingabe 2 3" xfId="228" xr:uid="{A9786745-69CB-4FF9-8260-E6F6B25A29FD}"/>
    <cellStyle name="Eingabe 2 3 2" xfId="368" xr:uid="{56761EB1-81D5-4AE4-B2EA-992A5DFB9308}"/>
    <cellStyle name="Eingabe 2 3 2 2" xfId="725" xr:uid="{CE13AE80-B382-4A07-A352-4AC511A4EB33}"/>
    <cellStyle name="Eingabe 2 3 2 2 2" xfId="1949" xr:uid="{3512CAE7-351F-4A0C-A2EA-318231444B8E}"/>
    <cellStyle name="Eingabe 2 3 2 3" xfId="969" xr:uid="{AC0ABE7C-D091-4D67-8522-872D60CACEE9}"/>
    <cellStyle name="Eingabe 2 3 2 3 2" xfId="2184" xr:uid="{0D141962-DE26-4877-8FF7-974819BB708E}"/>
    <cellStyle name="Eingabe 2 3 2 4" xfId="1204" xr:uid="{F12FEBEE-1A08-4928-A80F-CC4B2F69B7CE}"/>
    <cellStyle name="Eingabe 2 3 2 4 2" xfId="2416" xr:uid="{37D11BA7-6C19-414B-A901-B31BAF831C89}"/>
    <cellStyle name="Eingabe 2 3 2 5" xfId="1445" xr:uid="{6D56291F-DBED-42C9-87F8-CEDA837F764E}"/>
    <cellStyle name="Eingabe 2 3 2 5 2" xfId="2616" xr:uid="{097B4F9F-3C31-46F1-8B88-12B01D58EBE0}"/>
    <cellStyle name="Eingabe 2 3 2 6" xfId="1680" xr:uid="{FC139216-7A7C-445F-BCB2-150CFFD0CDF5}"/>
    <cellStyle name="Eingabe 2 3 3" xfId="422" xr:uid="{065FADED-521C-449F-A135-ADB6618D7267}"/>
    <cellStyle name="Eingabe 2 3 3 2" xfId="779" xr:uid="{B5F3E99E-1C9E-4E7B-A592-54A4D30D15A1}"/>
    <cellStyle name="Eingabe 2 3 3 2 2" xfId="2003" xr:uid="{2EF01519-F91D-4830-A503-0DDD543F1540}"/>
    <cellStyle name="Eingabe 2 3 3 3" xfId="1023" xr:uid="{0B6FAC8F-DD67-48CF-B694-DED7700373F7}"/>
    <cellStyle name="Eingabe 2 3 3 3 2" xfId="2238" xr:uid="{853F1E42-9B81-4F53-82D1-C4E8FEFD7B42}"/>
    <cellStyle name="Eingabe 2 3 3 4" xfId="1258" xr:uid="{6B2EEC19-E936-480E-8337-6036B23554CC}"/>
    <cellStyle name="Eingabe 2 3 3 4 2" xfId="2470" xr:uid="{01ED7FED-0D41-4799-94B6-BEBB8D3886B5}"/>
    <cellStyle name="Eingabe 2 3 3 5" xfId="1499" xr:uid="{B856AA72-33EE-4A5C-ADB0-DCCA7DCCF42A}"/>
    <cellStyle name="Eingabe 2 3 3 5 2" xfId="2646" xr:uid="{435C5415-A900-4942-8274-703FB0DAA4D3}"/>
    <cellStyle name="Eingabe 2 3 3 6" xfId="1710" xr:uid="{B5D88D06-1EBF-4063-8B46-1796F715505A}"/>
    <cellStyle name="Eingabe 2 3 4" xfId="292" xr:uid="{D89883A3-4170-41F1-A9C7-B4FEA2ABA102}"/>
    <cellStyle name="Eingabe 2 3 4 2" xfId="650" xr:uid="{0377EAA1-972F-4E60-9619-84D982D9D5BF}"/>
    <cellStyle name="Eingabe 2 3 4 2 2" xfId="1874" xr:uid="{290986E1-4251-45CA-8E68-D3873EB1F6D1}"/>
    <cellStyle name="Eingabe 2 3 4 3" xfId="894" xr:uid="{C27AD151-5C25-4EC7-9E8C-88ABAED2223A}"/>
    <cellStyle name="Eingabe 2 3 4 3 2" xfId="2109" xr:uid="{1330DB19-78FA-4B83-8168-37B7229FFCB3}"/>
    <cellStyle name="Eingabe 2 3 4 4" xfId="1129" xr:uid="{DBBEE5D3-EFB7-4A53-9415-0DE2BC9F2540}"/>
    <cellStyle name="Eingabe 2 3 4 4 2" xfId="2341" xr:uid="{7FCFD536-8898-4C8E-89F4-2973CF14D2F7}"/>
    <cellStyle name="Eingabe 2 3 4 5" xfId="1370" xr:uid="{8754B94B-53B9-4EDD-B784-6EEFEB763902}"/>
    <cellStyle name="Eingabe 2 3 4 5 2" xfId="2573" xr:uid="{26A294F8-35AA-4A3F-A622-8884B8187997}"/>
    <cellStyle name="Eingabe 2 3 4 6" xfId="1637" xr:uid="{8A0A89AB-73D8-4C50-B3E4-94B46588A88D}"/>
    <cellStyle name="Eingabe 2 3 5" xfId="596" xr:uid="{F8852BE8-E4CE-4A46-8E0C-C570D852A785}"/>
    <cellStyle name="Eingabe 2 3 5 2" xfId="1821" xr:uid="{6D540C38-3352-47E2-A971-E6159CA4EB70}"/>
    <cellStyle name="Eingabe 2 3 6" xfId="843" xr:uid="{B91D915C-AE4E-4A55-AB1E-524F6ED13038}"/>
    <cellStyle name="Eingabe 2 3 6 2" xfId="2061" xr:uid="{D2F5D191-31F6-4AFA-8711-4F0BDC2920A1}"/>
    <cellStyle name="Eingabe 2 3 7" xfId="1081" xr:uid="{463CB15A-B9FA-419B-B69A-82B7019022DD}"/>
    <cellStyle name="Eingabe 2 3 7 2" xfId="2294" xr:uid="{8717E352-6A82-43D7-B55B-872123FEA361}"/>
    <cellStyle name="Eingabe 2 3 8" xfId="1323" xr:uid="{D732AA69-8E21-4E62-A1E3-B8A2D80BC00B}"/>
    <cellStyle name="Eingabe 2 3 8 2" xfId="2530" xr:uid="{A8D40A35-6809-490C-BD95-62A2E21A6036}"/>
    <cellStyle name="Eingabe 2 3 9" xfId="1594" xr:uid="{B5CE1E70-D4EC-48B2-BF40-C140B6BD0560}"/>
    <cellStyle name="Eingabe 2 4" xfId="229" xr:uid="{E6AF5BFC-FC6D-47E7-B3D4-ACEB878F03C6}"/>
    <cellStyle name="Eingabe 2 4 2" xfId="369" xr:uid="{775A04CE-1489-4299-93B5-5CE206B9492B}"/>
    <cellStyle name="Eingabe 2 4 2 2" xfId="726" xr:uid="{521D2AA7-7935-41AE-B3E6-8A380B6D7713}"/>
    <cellStyle name="Eingabe 2 4 2 2 2" xfId="1950" xr:uid="{5A7CDA29-E8CB-4376-9DBA-E9BAFC3685FB}"/>
    <cellStyle name="Eingabe 2 4 2 3" xfId="970" xr:uid="{D3EC3E50-281B-4E44-81F1-9720C9F49CA8}"/>
    <cellStyle name="Eingabe 2 4 2 3 2" xfId="2185" xr:uid="{CEAEB738-639A-4BE7-950D-DF827A61DEE2}"/>
    <cellStyle name="Eingabe 2 4 2 4" xfId="1205" xr:uid="{73D06F14-3F5A-4671-8894-B59D14646317}"/>
    <cellStyle name="Eingabe 2 4 2 4 2" xfId="2417" xr:uid="{FAFFD00C-006B-4370-A185-6AE03FB28CED}"/>
    <cellStyle name="Eingabe 2 4 2 5" xfId="1446" xr:uid="{362C12B6-4AE4-4785-B36D-39B972134493}"/>
    <cellStyle name="Eingabe 2 4 2 5 2" xfId="2617" xr:uid="{60A141AE-4C5A-4E08-B8DE-CE93E7FCB356}"/>
    <cellStyle name="Eingabe 2 4 2 6" xfId="1681" xr:uid="{3AC43883-C5E8-4E87-9EA0-A9D381F9C941}"/>
    <cellStyle name="Eingabe 2 4 3" xfId="423" xr:uid="{4A32678A-DDC7-479C-A324-D84B02B607E5}"/>
    <cellStyle name="Eingabe 2 4 3 2" xfId="780" xr:uid="{A304FAC9-A51F-4BFF-A43A-DC7160CD1C34}"/>
    <cellStyle name="Eingabe 2 4 3 2 2" xfId="2004" xr:uid="{CD430658-637A-4AD8-A13C-52584EF25013}"/>
    <cellStyle name="Eingabe 2 4 3 3" xfId="1024" xr:uid="{3F708352-C326-4F7C-8E95-58F42F977EFD}"/>
    <cellStyle name="Eingabe 2 4 3 3 2" xfId="2239" xr:uid="{08235392-261B-46EA-90B5-2A89D5D12730}"/>
    <cellStyle name="Eingabe 2 4 3 4" xfId="1259" xr:uid="{4F38A349-9228-4DB3-A0C1-9E5B087DC3FC}"/>
    <cellStyle name="Eingabe 2 4 3 4 2" xfId="2471" xr:uid="{F2F2CFDC-A1AF-44AD-B7D2-9EFA6C85E33F}"/>
    <cellStyle name="Eingabe 2 4 3 5" xfId="1500" xr:uid="{4E1C6EE4-F762-4D4F-8594-87B1762665F3}"/>
    <cellStyle name="Eingabe 2 4 3 5 2" xfId="2647" xr:uid="{FE301B85-A19F-47DB-8229-AB032AA90AE0}"/>
    <cellStyle name="Eingabe 2 4 3 6" xfId="1711" xr:uid="{FD05BC68-6F14-4F30-821C-76264D9B4ACE}"/>
    <cellStyle name="Eingabe 2 4 4" xfId="293" xr:uid="{ED6AE850-E823-4ACA-86AA-3B374363381B}"/>
    <cellStyle name="Eingabe 2 4 4 2" xfId="651" xr:uid="{5355E9B7-FB83-4760-85C8-8E3C9C2BD53B}"/>
    <cellStyle name="Eingabe 2 4 4 2 2" xfId="1875" xr:uid="{57EAAB12-947A-42A3-95D5-08478536D4B7}"/>
    <cellStyle name="Eingabe 2 4 4 3" xfId="895" xr:uid="{9DF75E9D-4CDF-407C-9C95-615FA09940DD}"/>
    <cellStyle name="Eingabe 2 4 4 3 2" xfId="2110" xr:uid="{F577A79B-54E1-43E1-B250-147E13428355}"/>
    <cellStyle name="Eingabe 2 4 4 4" xfId="1130" xr:uid="{030BC0C1-B2D0-432D-946C-3E53746DAFB9}"/>
    <cellStyle name="Eingabe 2 4 4 4 2" xfId="2342" xr:uid="{5C313EC1-B574-45F1-91E6-82342B0E8482}"/>
    <cellStyle name="Eingabe 2 4 4 5" xfId="1371" xr:uid="{EE559012-AF27-471D-BCCF-48FE61DEA1A1}"/>
    <cellStyle name="Eingabe 2 4 4 5 2" xfId="2574" xr:uid="{74E46BB0-4B42-4B39-895A-426EB5DF81DF}"/>
    <cellStyle name="Eingabe 2 4 4 6" xfId="1638" xr:uid="{0ECB9469-4633-4245-9968-6EB9297284EF}"/>
    <cellStyle name="Eingabe 2 4 5" xfId="597" xr:uid="{1EA4BF25-16D6-43BA-9C90-FC6F78FA887F}"/>
    <cellStyle name="Eingabe 2 4 5 2" xfId="1822" xr:uid="{F3F88683-7CBF-45A8-85B2-8FED9581E2F5}"/>
    <cellStyle name="Eingabe 2 4 6" xfId="844" xr:uid="{65CB5EF6-8E21-432E-97B3-7800D5076458}"/>
    <cellStyle name="Eingabe 2 4 6 2" xfId="2062" xr:uid="{2EE7148A-0454-480D-85AB-B45180AA18D6}"/>
    <cellStyle name="Eingabe 2 4 7" xfId="1082" xr:uid="{F77AEA82-E2D2-4DB2-8AC4-FFABAF8AD016}"/>
    <cellStyle name="Eingabe 2 4 7 2" xfId="2295" xr:uid="{25E0E35C-045E-4F27-B68C-9A39417E6182}"/>
    <cellStyle name="Eingabe 2 4 8" xfId="1324" xr:uid="{9D697CE9-3E6E-469E-B8EE-3B2D252145A4}"/>
    <cellStyle name="Eingabe 2 4 8 2" xfId="2531" xr:uid="{E4D3506B-AA72-409C-8995-7B9681580CC7}"/>
    <cellStyle name="Eingabe 2 4 9" xfId="1595" xr:uid="{C7E291D7-496F-4A82-817E-F463B4D9AF4A}"/>
    <cellStyle name="Eingabe 2 5" xfId="230" xr:uid="{2B277186-F8D7-4156-9BF1-D034E530A5E3}"/>
    <cellStyle name="Eingabe 2 5 2" xfId="370" xr:uid="{3892820B-CB43-41EF-9D00-C73FB02D6D84}"/>
    <cellStyle name="Eingabe 2 5 2 2" xfId="727" xr:uid="{8A8B85BD-96AB-4208-A96A-FB058B4EA4B3}"/>
    <cellStyle name="Eingabe 2 5 2 2 2" xfId="1951" xr:uid="{341897EA-5C0E-4DC3-BF89-D9D5B426BBD2}"/>
    <cellStyle name="Eingabe 2 5 2 3" xfId="971" xr:uid="{E6FCA5A3-50CA-4629-A2DD-6192F951B8D7}"/>
    <cellStyle name="Eingabe 2 5 2 3 2" xfId="2186" xr:uid="{B3B9C551-7C76-4F7A-96A6-A1B429E5493D}"/>
    <cellStyle name="Eingabe 2 5 2 4" xfId="1206" xr:uid="{6D2E7051-D782-4EA4-AF0C-7E28B7164B77}"/>
    <cellStyle name="Eingabe 2 5 2 4 2" xfId="2418" xr:uid="{8AAE3324-9981-4927-88E6-24CE9C717ACB}"/>
    <cellStyle name="Eingabe 2 5 2 5" xfId="1447" xr:uid="{C6FE62AA-1CCF-4E5E-855A-61D12DC2DDB1}"/>
    <cellStyle name="Eingabe 2 5 2 5 2" xfId="2618" xr:uid="{AA03D870-976D-4A8B-9E38-8DD7270D1DF4}"/>
    <cellStyle name="Eingabe 2 5 2 6" xfId="1682" xr:uid="{C85E3730-EB42-4EBF-A4B5-8ED7AA9560AD}"/>
    <cellStyle name="Eingabe 2 5 3" xfId="424" xr:uid="{AA2FF873-6C41-4751-A8D3-8F53AEF41EB6}"/>
    <cellStyle name="Eingabe 2 5 3 2" xfId="781" xr:uid="{9A30C919-BD1F-467D-881D-0F9BC8998726}"/>
    <cellStyle name="Eingabe 2 5 3 2 2" xfId="2005" xr:uid="{9C7F29FB-1322-4AC1-949D-16A77DE309D9}"/>
    <cellStyle name="Eingabe 2 5 3 3" xfId="1025" xr:uid="{5B0EA808-FFBB-44BA-8AD7-CC27FCD192D6}"/>
    <cellStyle name="Eingabe 2 5 3 3 2" xfId="2240" xr:uid="{CE134F20-C711-4B41-92C0-10882666BB57}"/>
    <cellStyle name="Eingabe 2 5 3 4" xfId="1260" xr:uid="{FE86EAD9-5B51-469A-803F-2D52F936D004}"/>
    <cellStyle name="Eingabe 2 5 3 4 2" xfId="2472" xr:uid="{0B59050D-F784-4F97-8E25-9F7021DDD5B6}"/>
    <cellStyle name="Eingabe 2 5 3 5" xfId="1501" xr:uid="{F68BD8ED-0A43-454E-8F7F-A0607C6C9619}"/>
    <cellStyle name="Eingabe 2 5 3 5 2" xfId="2648" xr:uid="{1DD2F38F-BEDC-4228-88EA-CCF84151F972}"/>
    <cellStyle name="Eingabe 2 5 3 6" xfId="1712" xr:uid="{03D8921B-3F7D-428A-B2EF-254C06077F90}"/>
    <cellStyle name="Eingabe 2 5 4" xfId="294" xr:uid="{998C7DDD-3491-4D25-9662-ADBF8FF1C0E0}"/>
    <cellStyle name="Eingabe 2 5 4 2" xfId="652" xr:uid="{D9EE4846-F1DD-435A-83E4-DD8CAA160E69}"/>
    <cellStyle name="Eingabe 2 5 4 2 2" xfId="1876" xr:uid="{136C72B9-CA5C-42E9-B9B4-A2016A5E8F64}"/>
    <cellStyle name="Eingabe 2 5 4 3" xfId="896" xr:uid="{227A399D-7924-45F3-B203-1D4637B03040}"/>
    <cellStyle name="Eingabe 2 5 4 3 2" xfId="2111" xr:uid="{613709CB-5095-4537-BB45-5B15677B4ACB}"/>
    <cellStyle name="Eingabe 2 5 4 4" xfId="1131" xr:uid="{3DADA46B-495A-4C2C-B382-CA992478F3A2}"/>
    <cellStyle name="Eingabe 2 5 4 4 2" xfId="2343" xr:uid="{7A900575-A970-4A56-9AFB-1EC6E95737E7}"/>
    <cellStyle name="Eingabe 2 5 4 5" xfId="1372" xr:uid="{6E13BA4F-BCE3-4047-8C2D-B2A51FEF3FAE}"/>
    <cellStyle name="Eingabe 2 5 4 5 2" xfId="2575" xr:uid="{E3586C7C-3E92-4350-8022-5522F6F9A5BD}"/>
    <cellStyle name="Eingabe 2 5 4 6" xfId="1639" xr:uid="{A3D9BA4F-A5C8-4F52-AB10-9F3715EFDD45}"/>
    <cellStyle name="Eingabe 2 5 5" xfId="598" xr:uid="{A240AA91-11DE-4BC2-B40D-D617F2E474B3}"/>
    <cellStyle name="Eingabe 2 5 5 2" xfId="1823" xr:uid="{EDC7A8EF-7BB2-402D-8F1C-4BD326E44947}"/>
    <cellStyle name="Eingabe 2 5 6" xfId="845" xr:uid="{2B5AE078-4303-466F-ABAB-67B1D6E6F95D}"/>
    <cellStyle name="Eingabe 2 5 6 2" xfId="2063" xr:uid="{5CC2E87A-C332-4B17-AB43-9C9B68EF3D4C}"/>
    <cellStyle name="Eingabe 2 5 7" xfId="1083" xr:uid="{4BF62A3B-33AA-462C-ACDE-45136DC7466F}"/>
    <cellStyle name="Eingabe 2 5 7 2" xfId="2296" xr:uid="{FBA5CCA9-3FC8-4C72-977D-1DD0D36133B1}"/>
    <cellStyle name="Eingabe 2 5 8" xfId="1325" xr:uid="{6DA47130-5E30-4B53-809D-CA7A88A22356}"/>
    <cellStyle name="Eingabe 2 5 8 2" xfId="2532" xr:uid="{D6BEEB58-0B3A-48D7-9E80-B3770D22BEE0}"/>
    <cellStyle name="Eingabe 2 5 9" xfId="1596" xr:uid="{A6B0E5D7-49FC-42F2-8500-23B777B7620E}"/>
    <cellStyle name="Eingabe 2 6" xfId="231" xr:uid="{950D68C9-F025-4E09-8B90-551028FEF7AE}"/>
    <cellStyle name="Eingabe 2 6 2" xfId="371" xr:uid="{E65BC6D1-DA0F-494C-9C5C-336A2D429792}"/>
    <cellStyle name="Eingabe 2 6 2 2" xfId="728" xr:uid="{7FC1F4B9-05E1-455F-8FF1-AF982BA3D6B8}"/>
    <cellStyle name="Eingabe 2 6 2 2 2" xfId="1952" xr:uid="{17916ACC-FFC3-4935-8843-9887120FE9D0}"/>
    <cellStyle name="Eingabe 2 6 2 3" xfId="972" xr:uid="{3EA8483B-1EDE-4D37-9D15-9D77A4CD64C3}"/>
    <cellStyle name="Eingabe 2 6 2 3 2" xfId="2187" xr:uid="{90557DEF-7838-4B12-9F56-E9F40F1305D0}"/>
    <cellStyle name="Eingabe 2 6 2 4" xfId="1207" xr:uid="{6B9A17B4-8CDC-4D0F-856C-112FB1F5AF62}"/>
    <cellStyle name="Eingabe 2 6 2 4 2" xfId="2419" xr:uid="{B1041410-52BA-4971-A0B3-89B4AAA74CC7}"/>
    <cellStyle name="Eingabe 2 6 2 5" xfId="1448" xr:uid="{754F40F6-1A9C-41DB-8160-DEAB0032DFE5}"/>
    <cellStyle name="Eingabe 2 6 2 5 2" xfId="2619" xr:uid="{20CA2CD4-A096-4232-A1E5-0568D035E340}"/>
    <cellStyle name="Eingabe 2 6 2 6" xfId="1683" xr:uid="{33FF7059-4279-4E1E-9539-69691BB1D0B9}"/>
    <cellStyle name="Eingabe 2 6 3" xfId="425" xr:uid="{5BA67964-0492-4EFC-BE76-3E85B8E655F3}"/>
    <cellStyle name="Eingabe 2 6 3 2" xfId="782" xr:uid="{FB8CAD43-8178-4AED-8FE6-DB4390AABD6A}"/>
    <cellStyle name="Eingabe 2 6 3 2 2" xfId="2006" xr:uid="{BC941AAD-1ED9-4455-9B1F-38C61E7CE708}"/>
    <cellStyle name="Eingabe 2 6 3 3" xfId="1026" xr:uid="{9FE7E1CA-0975-4062-969F-468C6D174373}"/>
    <cellStyle name="Eingabe 2 6 3 3 2" xfId="2241" xr:uid="{A2040E43-4CC4-40A3-8A36-F88627709761}"/>
    <cellStyle name="Eingabe 2 6 3 4" xfId="1261" xr:uid="{6671D42E-D110-4C3C-A8B4-0BDB8297835E}"/>
    <cellStyle name="Eingabe 2 6 3 4 2" xfId="2473" xr:uid="{3E414DBD-5035-4CA5-99ED-E3A6B6C79BFB}"/>
    <cellStyle name="Eingabe 2 6 3 5" xfId="1502" xr:uid="{CACC65D8-0645-4F65-A0D0-FA434EDC6BD9}"/>
    <cellStyle name="Eingabe 2 6 3 5 2" xfId="2649" xr:uid="{25F814C2-58F8-40B6-B9A9-F185FED5E5CF}"/>
    <cellStyle name="Eingabe 2 6 3 6" xfId="1713" xr:uid="{164A2B2C-AB3E-4C13-B1F4-A3A9DADF5D16}"/>
    <cellStyle name="Eingabe 2 6 4" xfId="295" xr:uid="{AF74CBAB-95C3-4F12-B939-3FC6C9A9E5BA}"/>
    <cellStyle name="Eingabe 2 6 4 2" xfId="653" xr:uid="{39481279-5840-464F-9944-CD984A842087}"/>
    <cellStyle name="Eingabe 2 6 4 2 2" xfId="1877" xr:uid="{DF5F9810-E083-4DF8-A3FB-DF65315D5557}"/>
    <cellStyle name="Eingabe 2 6 4 3" xfId="897" xr:uid="{6245F294-5A56-4B63-B2FE-A788DAEDF88B}"/>
    <cellStyle name="Eingabe 2 6 4 3 2" xfId="2112" xr:uid="{B139B6D4-1689-49B9-9BB2-825F92A724C0}"/>
    <cellStyle name="Eingabe 2 6 4 4" xfId="1132" xr:uid="{AE8E9988-B58E-4697-8EFB-CBD59A9E5359}"/>
    <cellStyle name="Eingabe 2 6 4 4 2" xfId="2344" xr:uid="{0E13E91C-FE45-4244-8B77-3B9135AAF4F8}"/>
    <cellStyle name="Eingabe 2 6 4 5" xfId="1373" xr:uid="{107F403B-D137-4457-8A95-6B5D58FA6B9C}"/>
    <cellStyle name="Eingabe 2 6 4 5 2" xfId="2576" xr:uid="{C29287AD-CC8C-4F43-9858-9EE9A262DA24}"/>
    <cellStyle name="Eingabe 2 6 4 6" xfId="1640" xr:uid="{845C8987-6CFA-4C4B-87A5-70A6EA4A92C9}"/>
    <cellStyle name="Eingabe 2 6 5" xfId="599" xr:uid="{21D2864A-1099-4B7B-AAB5-7ADFFDB30394}"/>
    <cellStyle name="Eingabe 2 6 5 2" xfId="1824" xr:uid="{31B6C317-079F-4AE0-8ABE-2E474B684D8B}"/>
    <cellStyle name="Eingabe 2 6 6" xfId="846" xr:uid="{306363A5-F2D1-4243-A115-EB31D15A3DD5}"/>
    <cellStyle name="Eingabe 2 6 6 2" xfId="2064" xr:uid="{C86E23BC-A6D5-4E5A-B025-A8FFDE83340D}"/>
    <cellStyle name="Eingabe 2 6 7" xfId="1084" xr:uid="{1D6A3AE5-B801-47E0-8977-A3F828337A2A}"/>
    <cellStyle name="Eingabe 2 6 7 2" xfId="2297" xr:uid="{FEE8F3F2-60DB-4E01-9C69-8E103BF55865}"/>
    <cellStyle name="Eingabe 2 6 8" xfId="1326" xr:uid="{4059C8AC-74BF-4743-8894-7CB03E60BCB2}"/>
    <cellStyle name="Eingabe 2 6 8 2" xfId="2533" xr:uid="{88D826DA-3DDF-4512-8269-3FE47BBCDB3C}"/>
    <cellStyle name="Eingabe 2 6 9" xfId="1597" xr:uid="{B827BD6C-F5EB-4E8F-9600-E46FA7D6ED26}"/>
    <cellStyle name="Eingabe 2 7" xfId="232" xr:uid="{33ABEC09-8C13-4D0A-8FBD-21218864B7BB}"/>
    <cellStyle name="Eingabe 2 7 2" xfId="372" xr:uid="{3B1EB964-9176-4D3C-A473-EF280875EC03}"/>
    <cellStyle name="Eingabe 2 7 2 2" xfId="729" xr:uid="{ACE63868-D2BD-42F9-9410-8ED1247E2652}"/>
    <cellStyle name="Eingabe 2 7 2 2 2" xfId="1953" xr:uid="{B5478540-3E09-48D9-BBEC-49761ECB9C04}"/>
    <cellStyle name="Eingabe 2 7 2 3" xfId="973" xr:uid="{D406DDE6-A25E-40AE-BEED-FE57BDF08BF3}"/>
    <cellStyle name="Eingabe 2 7 2 3 2" xfId="2188" xr:uid="{B872E971-6BDF-491F-9E42-553FAE6A103F}"/>
    <cellStyle name="Eingabe 2 7 2 4" xfId="1208" xr:uid="{74E75B3A-608C-46C6-AAC4-2359E83DF4CE}"/>
    <cellStyle name="Eingabe 2 7 2 4 2" xfId="2420" xr:uid="{5085752F-D16F-4205-8D5B-A72119800276}"/>
    <cellStyle name="Eingabe 2 7 2 5" xfId="1449" xr:uid="{B276EAB4-790A-4BFC-9B3C-C42FC9025054}"/>
    <cellStyle name="Eingabe 2 7 2 5 2" xfId="2620" xr:uid="{1DFC27C3-C289-4208-94E6-3F48C0EEDAD7}"/>
    <cellStyle name="Eingabe 2 7 2 6" xfId="1684" xr:uid="{FB91ACAF-3C61-4B5D-8B6A-3EB2B1C021A3}"/>
    <cellStyle name="Eingabe 2 7 3" xfId="426" xr:uid="{93F8F43C-935A-49B7-96B7-2C66607FFEE2}"/>
    <cellStyle name="Eingabe 2 7 3 2" xfId="783" xr:uid="{474933B8-0321-434F-8D1D-64796726D159}"/>
    <cellStyle name="Eingabe 2 7 3 2 2" xfId="2007" xr:uid="{DA5E1BFC-60AF-451C-AD4C-D26E9EA53B48}"/>
    <cellStyle name="Eingabe 2 7 3 3" xfId="1027" xr:uid="{FC6BD1F2-B384-4990-8A59-F720A84FB80B}"/>
    <cellStyle name="Eingabe 2 7 3 3 2" xfId="2242" xr:uid="{A8A71C74-F793-4D9C-857F-A1E6E058D165}"/>
    <cellStyle name="Eingabe 2 7 3 4" xfId="1262" xr:uid="{2F8FAEF4-A755-4D80-8D6F-FECFAE7B77CC}"/>
    <cellStyle name="Eingabe 2 7 3 4 2" xfId="2474" xr:uid="{8A750C0C-DF45-4451-BEE8-37AE0782B008}"/>
    <cellStyle name="Eingabe 2 7 3 5" xfId="1503" xr:uid="{EED30FFF-F931-4B2E-B76E-CA707249C3AE}"/>
    <cellStyle name="Eingabe 2 7 3 5 2" xfId="2650" xr:uid="{9BC250FE-EAE7-495C-B890-19245D3402C5}"/>
    <cellStyle name="Eingabe 2 7 3 6" xfId="1714" xr:uid="{746E5C28-8C94-480B-B1DD-78106ED35F3A}"/>
    <cellStyle name="Eingabe 2 7 4" xfId="296" xr:uid="{63DA98BE-1D1B-41BC-A5E7-C36B55A94971}"/>
    <cellStyle name="Eingabe 2 7 4 2" xfId="654" xr:uid="{69551AF6-B044-44C6-AB29-4A9CFA5D2A50}"/>
    <cellStyle name="Eingabe 2 7 4 2 2" xfId="1878" xr:uid="{7986FEA6-FEFF-45B1-A41F-7D24D0BC4020}"/>
    <cellStyle name="Eingabe 2 7 4 3" xfId="898" xr:uid="{400F5926-45B8-4E59-8DF6-50B84A49A093}"/>
    <cellStyle name="Eingabe 2 7 4 3 2" xfId="2113" xr:uid="{DB31B578-2B42-431D-85E9-9B1F34FFD784}"/>
    <cellStyle name="Eingabe 2 7 4 4" xfId="1133" xr:uid="{C9C2B037-27A8-4B7B-A1AA-74C8A52F72DA}"/>
    <cellStyle name="Eingabe 2 7 4 4 2" xfId="2345" xr:uid="{C6AC7376-9776-44CD-ADEE-0408590603EE}"/>
    <cellStyle name="Eingabe 2 7 4 5" xfId="1374" xr:uid="{B8045A7F-DBF5-44F7-9FF3-573AF94315BF}"/>
    <cellStyle name="Eingabe 2 7 4 5 2" xfId="2577" xr:uid="{FA58BCFA-BEF9-46A2-A7DC-E8D2BA64B17B}"/>
    <cellStyle name="Eingabe 2 7 4 6" xfId="1641" xr:uid="{0843A832-C18D-4C9E-AF5B-5F7DD1F69E9D}"/>
    <cellStyle name="Eingabe 2 7 5" xfId="600" xr:uid="{658DEF2B-F88E-4C4D-89DD-0CE6481A12F6}"/>
    <cellStyle name="Eingabe 2 7 5 2" xfId="1825" xr:uid="{119B54D3-2DB0-44F1-8537-27953A0C46CE}"/>
    <cellStyle name="Eingabe 2 7 6" xfId="847" xr:uid="{B1053179-50C0-4313-AE1E-B09114C8DAC3}"/>
    <cellStyle name="Eingabe 2 7 6 2" xfId="2065" xr:uid="{A28B1226-FDA1-40C3-90D2-AF4B2AA3C7D0}"/>
    <cellStyle name="Eingabe 2 7 7" xfId="1085" xr:uid="{ADE860C2-AE73-4903-9AE6-380BA754D2DD}"/>
    <cellStyle name="Eingabe 2 7 7 2" xfId="2298" xr:uid="{E5739ACD-112A-4945-B4F3-E5CEE32448E3}"/>
    <cellStyle name="Eingabe 2 7 8" xfId="1327" xr:uid="{5E8DC3BE-7DDF-4B96-BEEE-2DD3F08D8BDC}"/>
    <cellStyle name="Eingabe 2 7 8 2" xfId="2534" xr:uid="{156C650C-5328-442D-8AB0-0C75B2BE10DE}"/>
    <cellStyle name="Eingabe 2 7 9" xfId="1598" xr:uid="{C0254CF0-A40F-4C89-89D3-248A03B155CB}"/>
    <cellStyle name="Eingabe 2 8" xfId="233" xr:uid="{EADD091F-F490-4392-AAF2-E0467F9C70A9}"/>
    <cellStyle name="Eingabe 2 8 2" xfId="373" xr:uid="{7201C209-BE51-492C-9FB6-EB37703803F5}"/>
    <cellStyle name="Eingabe 2 8 2 2" xfId="730" xr:uid="{CE692EB9-32D9-4371-9832-4B398E3E402F}"/>
    <cellStyle name="Eingabe 2 8 2 2 2" xfId="1954" xr:uid="{AC694D8D-681D-44E1-831A-59BF0FCA9E05}"/>
    <cellStyle name="Eingabe 2 8 2 3" xfId="974" xr:uid="{6B712281-19EB-42E8-B1BE-486CCD978B12}"/>
    <cellStyle name="Eingabe 2 8 2 3 2" xfId="2189" xr:uid="{221EDA62-FF82-41A9-985B-3B3C26E3415D}"/>
    <cellStyle name="Eingabe 2 8 2 4" xfId="1209" xr:uid="{88B0AA61-CF8C-43AF-BBF1-4191C585DC62}"/>
    <cellStyle name="Eingabe 2 8 2 4 2" xfId="2421" xr:uid="{B0348389-FFEF-40B4-82FE-DC493B3EEE31}"/>
    <cellStyle name="Eingabe 2 8 2 5" xfId="1450" xr:uid="{06A68116-0FB1-4D38-ADF2-C83192D51793}"/>
    <cellStyle name="Eingabe 2 8 2 5 2" xfId="2621" xr:uid="{B528E3E7-39A3-41D8-BA96-248D5637A346}"/>
    <cellStyle name="Eingabe 2 8 2 6" xfId="1685" xr:uid="{8065D844-6F5F-4733-9F1E-B1EB802A64B2}"/>
    <cellStyle name="Eingabe 2 8 3" xfId="427" xr:uid="{D2A326EB-7150-421E-B4F9-69B24A918E61}"/>
    <cellStyle name="Eingabe 2 8 3 2" xfId="784" xr:uid="{C99F6376-55CB-4970-B517-3F2F5B15B293}"/>
    <cellStyle name="Eingabe 2 8 3 2 2" xfId="2008" xr:uid="{993BBB46-953E-4173-A098-4ECF8F227BC7}"/>
    <cellStyle name="Eingabe 2 8 3 3" xfId="1028" xr:uid="{FDE0E5F4-EEE6-49AD-8344-2EB168570C2F}"/>
    <cellStyle name="Eingabe 2 8 3 3 2" xfId="2243" xr:uid="{EEC6E1A9-F7F6-43BA-BD64-C4CD834CAD86}"/>
    <cellStyle name="Eingabe 2 8 3 4" xfId="1263" xr:uid="{561309EB-2C1C-4146-BFCE-90958913DA98}"/>
    <cellStyle name="Eingabe 2 8 3 4 2" xfId="2475" xr:uid="{A306262C-42FB-42BA-9913-7C41129A81AA}"/>
    <cellStyle name="Eingabe 2 8 3 5" xfId="1504" xr:uid="{D536A3C2-9F7A-437F-94DB-E08043830B24}"/>
    <cellStyle name="Eingabe 2 8 3 5 2" xfId="2651" xr:uid="{8C08D73D-C372-40E2-80CB-21A5C9F31FFB}"/>
    <cellStyle name="Eingabe 2 8 3 6" xfId="1715" xr:uid="{0D2FD472-A2DF-49A0-8B56-E98F712BA296}"/>
    <cellStyle name="Eingabe 2 8 4" xfId="297" xr:uid="{9D11AD2C-0ABA-4D60-915D-98CE50BF60FD}"/>
    <cellStyle name="Eingabe 2 8 4 2" xfId="655" xr:uid="{7DCEFE23-3851-4FB3-968C-F759053B38A8}"/>
    <cellStyle name="Eingabe 2 8 4 2 2" xfId="1879" xr:uid="{478C9E58-674F-421D-8B34-899D55446E3F}"/>
    <cellStyle name="Eingabe 2 8 4 3" xfId="899" xr:uid="{68CDFC35-6C51-4DC1-86B8-21128A101D9B}"/>
    <cellStyle name="Eingabe 2 8 4 3 2" xfId="2114" xr:uid="{3182E495-C8A2-4DF7-8AEA-65146EC7D187}"/>
    <cellStyle name="Eingabe 2 8 4 4" xfId="1134" xr:uid="{D07E7BF0-6A1B-4398-A177-844B2C168CAB}"/>
    <cellStyle name="Eingabe 2 8 4 4 2" xfId="2346" xr:uid="{A908610E-469F-418B-A41C-59C8F2EDDEE5}"/>
    <cellStyle name="Eingabe 2 8 4 5" xfId="1375" xr:uid="{606538EA-ED62-4CF7-AD8A-27A623FDFB4E}"/>
    <cellStyle name="Eingabe 2 8 4 5 2" xfId="2578" xr:uid="{8B4A61AF-E7F0-487A-88BE-C2FCE3744980}"/>
    <cellStyle name="Eingabe 2 8 4 6" xfId="1642" xr:uid="{BC6DA6B4-6B66-40BD-B77F-C1BFDD708CD2}"/>
    <cellStyle name="Eingabe 2 8 5" xfId="601" xr:uid="{F54EE1AD-3F9F-4366-AA37-D6928E7FE1CF}"/>
    <cellStyle name="Eingabe 2 8 5 2" xfId="1826" xr:uid="{01289633-5470-4EC2-9F42-929F31E4453C}"/>
    <cellStyle name="Eingabe 2 8 6" xfId="848" xr:uid="{8A0B8EE9-7D31-4C16-8E5F-F74E389415C2}"/>
    <cellStyle name="Eingabe 2 8 6 2" xfId="2066" xr:uid="{0ADB381B-43C6-4513-B3BF-D92F642B7154}"/>
    <cellStyle name="Eingabe 2 8 7" xfId="1086" xr:uid="{0D5E16C9-B766-47ED-82C6-DCDD20DF1407}"/>
    <cellStyle name="Eingabe 2 8 7 2" xfId="2299" xr:uid="{DA4C55AA-E56F-4286-BF9C-73128FC34B52}"/>
    <cellStyle name="Eingabe 2 8 8" xfId="1328" xr:uid="{BF709641-FEA6-48EC-883D-3BC89A311FAE}"/>
    <cellStyle name="Eingabe 2 8 8 2" xfId="2535" xr:uid="{3F5C2B95-6C81-4E61-9592-25AF59BD1291}"/>
    <cellStyle name="Eingabe 2 8 9" xfId="1599" xr:uid="{3B238C28-BF97-4B59-BF14-99BB4744CBEA}"/>
    <cellStyle name="Eingabe 2 9" xfId="320" xr:uid="{EABF9D84-D3CE-4D88-BA15-A8A32AF72908}"/>
    <cellStyle name="Eingabe 2 9 2" xfId="677" xr:uid="{669E2196-BA01-4B83-9916-C123E44C9921}"/>
    <cellStyle name="Eingabe 2 9 2 2" xfId="1901" xr:uid="{1682D61C-020A-4337-A0A6-DA79145DC016}"/>
    <cellStyle name="Eingabe 2 9 3" xfId="921" xr:uid="{8C37B035-A267-441E-88AC-B3A3BF022279}"/>
    <cellStyle name="Eingabe 2 9 3 2" xfId="2136" xr:uid="{4D10E2D1-B2E3-4124-9B81-5135602B6E3B}"/>
    <cellStyle name="Eingabe 2 9 4" xfId="1156" xr:uid="{8279188A-A0FB-4811-9409-BE035BA12DE8}"/>
    <cellStyle name="Eingabe 2 9 4 2" xfId="2368" xr:uid="{B8C1CF6B-1A2D-4C26-8787-F464979AC535}"/>
    <cellStyle name="Eingabe 2 9 5" xfId="1397" xr:uid="{6594B3FD-A2F1-4532-9D83-D1F2D94D2D14}"/>
    <cellStyle name="Eingabe 2 9 5 2" xfId="2596" xr:uid="{BE356455-060E-47F7-B5A2-D2BF1EC814E3}"/>
    <cellStyle name="Eingabe 2 9 6" xfId="1660" xr:uid="{7428DC05-597C-4C31-95A2-57CD17116CAD}"/>
    <cellStyle name="Eingabefeld1" xfId="476" xr:uid="{AA333F9E-30E9-4422-8527-0CE0D661A481}"/>
    <cellStyle name="Eingabefeld1 2" xfId="486" xr:uid="{B53ABCEF-C3B2-4745-8B05-4658FC099F9E}"/>
    <cellStyle name="Eingabefeld1 2 2" xfId="834" xr:uid="{D3810CF5-040A-494F-A0C5-FE96A855AD74}"/>
    <cellStyle name="Eingabefeld1 2 2 2" xfId="2053" xr:uid="{3A766F28-D767-4CBA-9982-CF639C19C7BA}"/>
    <cellStyle name="Eingabefeld1 2 28" xfId="491" xr:uid="{05D3F73A-F1C4-4AE6-99A5-1A39ACC5A663}"/>
    <cellStyle name="Eingabefeld1 2 28 2" xfId="839" xr:uid="{C6BFD33A-E798-4FD7-B9AB-311A1AC76E66}"/>
    <cellStyle name="Eingabefeld1 2 28 2 2" xfId="2057" xr:uid="{4F4860A3-2873-48CA-B822-0BB1B865B261}"/>
    <cellStyle name="Eingabefeld1 2 28 3" xfId="1077" xr:uid="{13907B83-AB1E-4E4D-8C8E-B1D5C4BFA90A}"/>
    <cellStyle name="Eingabefeld1 2 28 3 2" xfId="2290" xr:uid="{83A80A30-3172-466F-B9B5-DCB6BC4768C0}"/>
    <cellStyle name="Eingabefeld1 2 28 4" xfId="1307" xr:uid="{ED7D071D-8980-4E5C-8AF5-2BCFF908BC9C}"/>
    <cellStyle name="Eingabefeld1 2 28 4 2" xfId="2514" xr:uid="{39BAAF60-1466-4621-B1B2-96A3AF08AA8A}"/>
    <cellStyle name="Eingabefeld1 2 29" xfId="492" xr:uid="{7535F9BD-4605-484F-BBE4-4D7D107BAB45}"/>
    <cellStyle name="Eingabefeld1 2 29 2" xfId="840" xr:uid="{0CCE0D90-93CC-4DD1-909C-620A152BE36C}"/>
    <cellStyle name="Eingabefeld1 2 29 2 2" xfId="2058" xr:uid="{AA4ABC08-440E-41A2-B97D-63A2687D25E6}"/>
    <cellStyle name="Eingabefeld1 2 29 3" xfId="1078" xr:uid="{70F4F736-C4F3-453C-BC8C-6A218C4FEAB8}"/>
    <cellStyle name="Eingabefeld1 2 29 3 2" xfId="2291" xr:uid="{39A8E90F-FD31-4971-939C-7E495FAB238A}"/>
    <cellStyle name="Eingabefeld1 2 29 4" xfId="1308" xr:uid="{75A7DBF9-09D9-4462-8CF0-8FE29A0D3875}"/>
    <cellStyle name="Eingabefeld1 2 29 4 2" xfId="2515" xr:uid="{10F7963E-6B87-4C24-9898-AD1CBA19AD24}"/>
    <cellStyle name="Eingabefeld1 2 3" xfId="1074" xr:uid="{65478E73-5AC5-4953-AD8E-DD7E4DFED507}"/>
    <cellStyle name="Eingabefeld1 2 3 2" xfId="2288" xr:uid="{FFB5A3B4-DE1D-4AC5-9411-8C9B95F4DCF6}"/>
    <cellStyle name="Eingabefeld1 2 31" xfId="493" xr:uid="{6748B003-5BAE-44FD-A46A-422858C57CFB}"/>
    <cellStyle name="Eingabefeld1 2 31 2" xfId="841" xr:uid="{F2F220EC-5CD3-4482-A699-F784A609CE25}"/>
    <cellStyle name="Eingabefeld1 2 31 2 2" xfId="2059" xr:uid="{17C70C6D-5EB3-437C-9D48-EE895337F4D1}"/>
    <cellStyle name="Eingabefeld1 2 31 3" xfId="1079" xr:uid="{25F96C25-5398-49CB-A7CF-C32F823FDC00}"/>
    <cellStyle name="Eingabefeld1 2 31 3 2" xfId="2292" xr:uid="{4B625F52-302A-49C0-AFE2-ADD3D4C926AA}"/>
    <cellStyle name="Eingabefeld1 2 31 4" xfId="1309" xr:uid="{FD7EE194-9B03-4302-80CB-24A6E7883409}"/>
    <cellStyle name="Eingabefeld1 2 31 4 2" xfId="2516" xr:uid="{583BD49F-2C8F-421D-8947-3DD7D7BF65CB}"/>
    <cellStyle name="Eingabefeld1 2 32" xfId="494" xr:uid="{8C8AD6C8-51AB-47E2-B2F1-976D5CD3F0EC}"/>
    <cellStyle name="Eingabefeld1 2 32 2" xfId="842" xr:uid="{F539B547-0A64-4FFF-A166-CE2C7F91C953}"/>
    <cellStyle name="Eingabefeld1 2 32 2 2" xfId="2060" xr:uid="{4941B128-8EF7-4C7B-8158-6B36B5227994}"/>
    <cellStyle name="Eingabefeld1 2 32 3" xfId="1080" xr:uid="{FCA821BA-1F3D-4117-B2B7-5DC78C46083C}"/>
    <cellStyle name="Eingabefeld1 2 32 3 2" xfId="2293" xr:uid="{BC3D618B-CC5E-4722-8500-EEE780702612}"/>
    <cellStyle name="Eingabefeld1 2 32 4" xfId="1310" xr:uid="{8FBF5C40-60BD-4C39-872E-5AE72F88AE72}"/>
    <cellStyle name="Eingabefeld1 2 32 4 2" xfId="2517" xr:uid="{289B49A4-5A92-4CAF-9673-B18D92638FD2}"/>
    <cellStyle name="Eingabefeld1 2 34" xfId="490" xr:uid="{F83A6F23-0B8A-4649-BCA8-B771AE17E4D1}"/>
    <cellStyle name="Eingabefeld1 2 34 2" xfId="838" xr:uid="{E10AA695-CD77-4E11-A61E-AF454653EB9B}"/>
    <cellStyle name="Eingabefeld1 2 34 2 2" xfId="2056" xr:uid="{86E5033A-E616-46F1-AD41-9487DA3560B3}"/>
    <cellStyle name="Eingabefeld1 2 34 3" xfId="1076" xr:uid="{81349A03-9B52-42D9-94FA-6BB75FA7F6FD}"/>
    <cellStyle name="Eingabefeld1 2 34 3 2" xfId="2289" xr:uid="{3BF4CEDB-7121-4A0B-97CF-E45814AFA53F}"/>
    <cellStyle name="Eingabefeld1 2 34 4" xfId="1306" xr:uid="{5DFBC039-8013-4CCB-90BE-093F1D1BFB7F}"/>
    <cellStyle name="Eingabefeld1 2 34 4 2" xfId="2513" xr:uid="{2A14F857-45FF-4B3C-AE64-CAFBC32B4997}"/>
    <cellStyle name="Eingabefeld1 2 4" xfId="1304" xr:uid="{32058744-4BD7-4B7D-B53A-10E4A03157A4}"/>
    <cellStyle name="Eingabefeld1 2 4 2" xfId="2512" xr:uid="{DAF0D518-BB10-43BA-96AE-C19F0DEE5BC3}"/>
    <cellStyle name="Ergebnis 2" xfId="142" xr:uid="{CBE6D5D4-FA41-41D1-9546-7DC4E571F04F}"/>
    <cellStyle name="Ergebnis 2 10" xfId="257" xr:uid="{99C45864-955B-49DD-909E-BB5BA1353DCF}"/>
    <cellStyle name="Ergebnis 2 10 2" xfId="620" xr:uid="{F43E1B8F-6979-4215-AE16-7C2C673F3DC5}"/>
    <cellStyle name="Ergebnis 2 10 2 2" xfId="1845" xr:uid="{69A6F6AF-0404-4FDB-93FB-A4454479D1B7}"/>
    <cellStyle name="Ergebnis 2 10 3" xfId="866" xr:uid="{5B4D35F5-DFC6-4CE9-AF87-752A62344F40}"/>
    <cellStyle name="Ergebnis 2 10 3 2" xfId="2083" xr:uid="{851A66AC-0CEB-4184-A7ED-926C27032DE5}"/>
    <cellStyle name="Ergebnis 2 10 4" xfId="1103" xr:uid="{4357495A-A655-442C-9F5B-6F87107AC5B5}"/>
    <cellStyle name="Ergebnis 2 10 4 2" xfId="2316" xr:uid="{80B711B6-33E6-407E-B03C-E8E350293D9A}"/>
    <cellStyle name="Ergebnis 2 10 5" xfId="1345" xr:uid="{D1FCBDBF-99BC-4BED-9AD4-6D758FDE90C0}"/>
    <cellStyle name="Ergebnis 2 10 5 2" xfId="2552" xr:uid="{5F93CF11-FC0A-406F-B743-5B30E3407A7C}"/>
    <cellStyle name="Ergebnis 2 10 6" xfId="1616" xr:uid="{B4A3BE31-1272-4ADD-BF6B-B4555129AD53}"/>
    <cellStyle name="Ergebnis 2 11" xfId="523" xr:uid="{7CD47B11-4A59-4100-9568-841126824B3B}"/>
    <cellStyle name="Ergebnis 2 11 2" xfId="1751" xr:uid="{24854044-E651-4C8C-B66D-50A1B2F981F1}"/>
    <cellStyle name="Ergebnis 2 12" xfId="827" xr:uid="{0C3E5287-5595-447C-A2B7-71AA4A932C81}"/>
    <cellStyle name="Ergebnis 2 12 2" xfId="2048" xr:uid="{492F7FD1-D5E6-4CE3-9D03-FF4EE222D2E0}"/>
    <cellStyle name="Ergebnis 2 13" xfId="1069" xr:uid="{5F992EAA-5FEB-4D47-B5BC-DAFDD2649F8A}"/>
    <cellStyle name="Ergebnis 2 13 2" xfId="2284" xr:uid="{0673E420-1B20-4A05-8BB0-29E9ACFA718F}"/>
    <cellStyle name="Ergebnis 2 14" xfId="555" xr:uid="{11BBB162-6595-4DBD-BB71-238172543D18}"/>
    <cellStyle name="Ergebnis 2 14 2" xfId="1781" xr:uid="{486A8B70-A963-4F07-96B9-300AB760B4BD}"/>
    <cellStyle name="Ergebnis 2 2" xfId="170" xr:uid="{C4DB0A18-588C-4BD1-B2E0-E4F7F5340DB7}"/>
    <cellStyle name="Ergebnis 2 2 2" xfId="330" xr:uid="{EB115E73-769A-49E3-8E8F-3BB205AB0BDA}"/>
    <cellStyle name="Ergebnis 2 2 2 2" xfId="687" xr:uid="{BA09E71D-4AC5-4757-A7A6-F2AB0C41AA2F}"/>
    <cellStyle name="Ergebnis 2 2 2 2 2" xfId="1911" xr:uid="{6FC98291-808E-4E14-B00E-35F8C6D2F7CC}"/>
    <cellStyle name="Ergebnis 2 2 2 3" xfId="931" xr:uid="{A99666D6-34E7-485C-9FB8-5CAAD916E61E}"/>
    <cellStyle name="Ergebnis 2 2 2 3 2" xfId="2146" xr:uid="{9DB9F5E3-EF60-4473-8D34-F9076BDF9CEE}"/>
    <cellStyle name="Ergebnis 2 2 2 4" xfId="1166" xr:uid="{887817C5-A4E9-4954-934C-CBB1CBF8F7D3}"/>
    <cellStyle name="Ergebnis 2 2 2 4 2" xfId="2378" xr:uid="{15BC19D9-4382-4D5B-B878-728CE96134FE}"/>
    <cellStyle name="Ergebnis 2 2 2 5" xfId="1407" xr:uid="{C0A048AB-26AA-431E-B155-D4289E83A424}"/>
    <cellStyle name="Ergebnis 2 2 2 5 2" xfId="2602" xr:uid="{A175BF19-75EA-4E84-B30A-5A93B0A121B7}"/>
    <cellStyle name="Ergebnis 2 2 2 6" xfId="1666" xr:uid="{2FB99C01-915D-49F7-ABDC-8592F194FCF8}"/>
    <cellStyle name="Ergebnis 2 2 3" xfId="252" xr:uid="{F9CD2578-9716-4AFC-9407-90A4EAA5653D}"/>
    <cellStyle name="Ergebnis 2 2 3 2" xfId="616" xr:uid="{5E42A83F-8B32-4F5C-992C-942DA7478A95}"/>
    <cellStyle name="Ergebnis 2 2 3 2 2" xfId="1841" xr:uid="{D3F7B2E7-D96B-4957-BB1B-AB8DA5243564}"/>
    <cellStyle name="Ergebnis 2 2 3 3" xfId="862" xr:uid="{AEC0E3C0-9FF0-4141-A5FF-E3EE14361508}"/>
    <cellStyle name="Ergebnis 2 2 3 3 2" xfId="2079" xr:uid="{56C67F26-BE56-43A6-AF48-59D33E5809D6}"/>
    <cellStyle name="Ergebnis 2 2 3 4" xfId="1099" xr:uid="{1FDD968B-D111-47E6-8FD7-DD1126AFD61C}"/>
    <cellStyle name="Ergebnis 2 2 3 4 2" xfId="2312" xr:uid="{74A23A8C-B69F-4D6B-84B6-2CB411936C65}"/>
    <cellStyle name="Ergebnis 2 2 3 5" xfId="1341" xr:uid="{0554317E-71AC-4842-9F9D-A06B28C4B35B}"/>
    <cellStyle name="Ergebnis 2 2 3 5 2" xfId="2548" xr:uid="{5B3167E8-1E2B-45B6-B59C-8D7D8AC04D92}"/>
    <cellStyle name="Ergebnis 2 2 3 6" xfId="1612" xr:uid="{9C7443F1-E45D-425D-A615-CB5A05053724}"/>
    <cellStyle name="Ergebnis 2 2 4" xfId="266" xr:uid="{BC09439F-1FAC-480E-803E-D174B210CD68}"/>
    <cellStyle name="Ergebnis 2 2 4 2" xfId="629" xr:uid="{68A3C826-9A3D-4D60-83C8-09F4C19B1B39}"/>
    <cellStyle name="Ergebnis 2 2 4 2 2" xfId="1854" xr:uid="{8369C501-DC34-46A2-A376-C884E471BD08}"/>
    <cellStyle name="Ergebnis 2 2 4 3" xfId="875" xr:uid="{C71F7CD6-0AEB-4B5E-B437-9B0DAB9793B0}"/>
    <cellStyle name="Ergebnis 2 2 4 3 2" xfId="2092" xr:uid="{863B6C18-3261-4F89-95A2-3F8361F33E54}"/>
    <cellStyle name="Ergebnis 2 2 4 4" xfId="1112" xr:uid="{3EF1E406-7589-46A8-8C76-4C26D031F642}"/>
    <cellStyle name="Ergebnis 2 2 4 4 2" xfId="2325" xr:uid="{F8567968-D446-49C8-91A7-490334E3B04B}"/>
    <cellStyle name="Ergebnis 2 2 4 5" xfId="1354" xr:uid="{4E539E09-AD5F-4ED1-9AF0-472D4F3C0167}"/>
    <cellStyle name="Ergebnis 2 2 4 5 2" xfId="2557" xr:uid="{E5EDA47E-5201-4FF4-A0A1-8FAC82EB7DD7}"/>
    <cellStyle name="Ergebnis 2 2 4 6" xfId="1621" xr:uid="{5140B06B-B329-40DF-BAE1-F02707B85E4B}"/>
    <cellStyle name="Ergebnis 2 2 5" xfId="546" xr:uid="{886AFC22-0C0A-4587-A5FC-2D5B1325C867}"/>
    <cellStyle name="Ergebnis 2 2 5 2" xfId="1773" xr:uid="{1324E1A5-EF61-41EF-AAE3-A4CE63EE4E72}"/>
    <cellStyle name="Ergebnis 2 2 6" xfId="496" xr:uid="{2607AFE9-F545-4D63-9567-D710F90EBD5E}"/>
    <cellStyle name="Ergebnis 2 2 6 2" xfId="1730" xr:uid="{384D3C32-A764-44C4-B900-1CF2417CEE83}"/>
    <cellStyle name="Ergebnis 2 2 7" xfId="833" xr:uid="{75620096-EB86-414C-8BE6-A6DE21092B99}"/>
    <cellStyle name="Ergebnis 2 2 7 2" xfId="2052" xr:uid="{F6E185C9-2027-4ECD-9FE8-4E0D7F9BC178}"/>
    <cellStyle name="Ergebnis 2 2 8" xfId="1116" xr:uid="{838C5932-BBD0-461D-B544-97919A39E0A5}"/>
    <cellStyle name="Ergebnis 2 3" xfId="234" xr:uid="{8E0002C3-6D6C-433E-9519-2AECC2BF8C59}"/>
    <cellStyle name="Ergebnis 2 3 2" xfId="374" xr:uid="{FC313FBE-A3A7-4CBF-95DF-54458839BCC6}"/>
    <cellStyle name="Ergebnis 2 3 2 2" xfId="731" xr:uid="{1B7A7AD8-00FA-41F1-A5BA-C4BD809AFA9D}"/>
    <cellStyle name="Ergebnis 2 3 2 2 2" xfId="1955" xr:uid="{1637C78F-73F0-4336-8B7D-296380A19305}"/>
    <cellStyle name="Ergebnis 2 3 2 3" xfId="975" xr:uid="{DC5460AC-E648-48BF-BA6D-DD726600B23D}"/>
    <cellStyle name="Ergebnis 2 3 2 3 2" xfId="2190" xr:uid="{718FE386-419E-4DE0-B68B-80CA09050E97}"/>
    <cellStyle name="Ergebnis 2 3 2 4" xfId="1210" xr:uid="{ACDFCE52-B5D2-4775-8A6B-93E78A6C7C06}"/>
    <cellStyle name="Ergebnis 2 3 2 4 2" xfId="2422" xr:uid="{56D0AE24-52CA-4ADF-B8D2-5FA99EE0EF34}"/>
    <cellStyle name="Ergebnis 2 3 2 5" xfId="1451" xr:uid="{93232C11-6719-4594-9AFB-834D5C3B65F6}"/>
    <cellStyle name="Ergebnis 2 3 2 5 2" xfId="2622" xr:uid="{709E4A9C-7E0A-4CB6-8119-DE3B15664644}"/>
    <cellStyle name="Ergebnis 2 3 2 6" xfId="1686" xr:uid="{5A8DB329-B6C1-47A5-A583-EE1BF3F847BC}"/>
    <cellStyle name="Ergebnis 2 3 3" xfId="428" xr:uid="{E32B44A3-EDCA-4FAD-9F4C-3DA546714B6D}"/>
    <cellStyle name="Ergebnis 2 3 3 2" xfId="785" xr:uid="{907D131F-CEAC-465B-B9F8-D9CD7DA20950}"/>
    <cellStyle name="Ergebnis 2 3 3 2 2" xfId="2009" xr:uid="{608CEBE5-0E52-482D-8FFF-8D583FFBD2DC}"/>
    <cellStyle name="Ergebnis 2 3 3 3" xfId="1029" xr:uid="{33871C63-CF43-4054-AAF1-064ACA768F76}"/>
    <cellStyle name="Ergebnis 2 3 3 3 2" xfId="2244" xr:uid="{72C9E9E4-5C9D-4D5C-9995-4B29216FC82F}"/>
    <cellStyle name="Ergebnis 2 3 3 4" xfId="1264" xr:uid="{64AAB99E-E01A-458A-BED8-D87E1292F639}"/>
    <cellStyle name="Ergebnis 2 3 3 4 2" xfId="2476" xr:uid="{524B4C6A-38C8-4580-AF4D-9E3DCA91870E}"/>
    <cellStyle name="Ergebnis 2 3 3 5" xfId="1505" xr:uid="{17215988-E044-4BE0-937B-144AF965F24D}"/>
    <cellStyle name="Ergebnis 2 3 3 5 2" xfId="2652" xr:uid="{6CE9711B-5DEC-4EEF-9D08-A25A8939195D}"/>
    <cellStyle name="Ergebnis 2 3 3 6" xfId="1716" xr:uid="{A53445EF-F085-4467-BD7E-E65E908F9C11}"/>
    <cellStyle name="Ergebnis 2 3 4" xfId="298" xr:uid="{F33E0263-A778-4709-95F0-78058992E012}"/>
    <cellStyle name="Ergebnis 2 3 4 2" xfId="656" xr:uid="{00096F04-893A-420E-AC67-AC9DD9C7EF0E}"/>
    <cellStyle name="Ergebnis 2 3 4 2 2" xfId="1880" xr:uid="{618E945A-F3EF-4B86-8DC6-685A20CEF06B}"/>
    <cellStyle name="Ergebnis 2 3 4 3" xfId="900" xr:uid="{CB9DD24F-B671-424F-975B-E9A35644BAA1}"/>
    <cellStyle name="Ergebnis 2 3 4 3 2" xfId="2115" xr:uid="{F7F71ED7-2A1F-4DC5-BEAC-E25130440F48}"/>
    <cellStyle name="Ergebnis 2 3 4 4" xfId="1135" xr:uid="{BC2093C0-D9EF-4582-99E8-D576F326439C}"/>
    <cellStyle name="Ergebnis 2 3 4 4 2" xfId="2347" xr:uid="{EDF000BF-ADF9-41C4-A68C-C1A82A40908F}"/>
    <cellStyle name="Ergebnis 2 3 4 5" xfId="1376" xr:uid="{780B2F19-DE5B-4391-9C05-687791DBFE7F}"/>
    <cellStyle name="Ergebnis 2 3 4 5 2" xfId="2579" xr:uid="{92D25CBB-2BF3-4592-95FC-2750E405BA7D}"/>
    <cellStyle name="Ergebnis 2 3 4 6" xfId="1643" xr:uid="{EE39BFBA-22EE-4815-995E-036CD3EBC7D6}"/>
    <cellStyle name="Ergebnis 2 3 5" xfId="602" xr:uid="{D3233BEB-E778-4714-9870-BE78778C53ED}"/>
    <cellStyle name="Ergebnis 2 3 5 2" xfId="1827" xr:uid="{1D3BA848-AA2A-4161-9200-EE349F4C4D5A}"/>
    <cellStyle name="Ergebnis 2 3 6" xfId="849" xr:uid="{7F126817-97BC-43C7-9F60-3248C0F2E8A1}"/>
    <cellStyle name="Ergebnis 2 3 6 2" xfId="2067" xr:uid="{0B1A9431-613F-48DA-935A-8040E3C32ECF}"/>
    <cellStyle name="Ergebnis 2 3 7" xfId="1087" xr:uid="{424A1FA4-3C36-4356-ABCC-463E8EB26152}"/>
    <cellStyle name="Ergebnis 2 3 7 2" xfId="2300" xr:uid="{B6750265-D7C4-41FA-8FCC-1EABD1BF6A31}"/>
    <cellStyle name="Ergebnis 2 3 8" xfId="1329" xr:uid="{57313017-0532-4566-8123-4A0D7CF8B12A}"/>
    <cellStyle name="Ergebnis 2 3 8 2" xfId="2536" xr:uid="{DEB32AE9-C962-4CB1-901D-5589F62B53B0}"/>
    <cellStyle name="Ergebnis 2 3 9" xfId="1600" xr:uid="{7ECB3F92-2A3E-4A24-BF03-47B71FCDFBCE}"/>
    <cellStyle name="Ergebnis 2 4" xfId="235" xr:uid="{6DC32AC5-6C64-49C8-B319-8F791D0BBEB6}"/>
    <cellStyle name="Ergebnis 2 4 2" xfId="375" xr:uid="{21AD74AF-CA93-448D-A7E5-33DCFEC6089D}"/>
    <cellStyle name="Ergebnis 2 4 2 2" xfId="732" xr:uid="{E5B253D9-9BA4-4137-AEF6-33D5520BD361}"/>
    <cellStyle name="Ergebnis 2 4 2 2 2" xfId="1956" xr:uid="{E9186644-C11E-4631-A5FC-703452C97DD1}"/>
    <cellStyle name="Ergebnis 2 4 2 3" xfId="976" xr:uid="{3DC6CFE8-F86F-4C01-93B9-6A3F1D62DA0C}"/>
    <cellStyle name="Ergebnis 2 4 2 3 2" xfId="2191" xr:uid="{27F37BEE-D6F9-4023-AF5B-39CA60A51B2D}"/>
    <cellStyle name="Ergebnis 2 4 2 4" xfId="1211" xr:uid="{D2EDC202-FE23-4B20-A190-00F28A935634}"/>
    <cellStyle name="Ergebnis 2 4 2 4 2" xfId="2423" xr:uid="{2C2067E9-644F-4489-B1A3-9346101897BF}"/>
    <cellStyle name="Ergebnis 2 4 2 5" xfId="1452" xr:uid="{F998ADF7-C82B-43FB-AF70-B6C74B669720}"/>
    <cellStyle name="Ergebnis 2 4 2 5 2" xfId="2623" xr:uid="{C47C8FCE-5083-48F4-A2D5-7A8B290E8F9A}"/>
    <cellStyle name="Ergebnis 2 4 2 6" xfId="1687" xr:uid="{27B6E7C0-4BC7-4EDA-8D50-ACD7445A13E0}"/>
    <cellStyle name="Ergebnis 2 4 3" xfId="429" xr:uid="{2641F7CF-BFDF-4D97-826C-44C58B0A1EE0}"/>
    <cellStyle name="Ergebnis 2 4 3 2" xfId="786" xr:uid="{FABC0CCA-15C1-4B12-8747-ECE6D5B1B2BB}"/>
    <cellStyle name="Ergebnis 2 4 3 2 2" xfId="2010" xr:uid="{48F82D35-C87A-4713-9F5A-433B22B0BEFC}"/>
    <cellStyle name="Ergebnis 2 4 3 3" xfId="1030" xr:uid="{E0F93AD2-E4EC-4353-A2F9-89F13DBD9506}"/>
    <cellStyle name="Ergebnis 2 4 3 3 2" xfId="2245" xr:uid="{88DD752E-F2E9-440B-ABFA-6212C4225204}"/>
    <cellStyle name="Ergebnis 2 4 3 4" xfId="1265" xr:uid="{A642318F-FE1E-4F5A-A317-067C9AE9121E}"/>
    <cellStyle name="Ergebnis 2 4 3 4 2" xfId="2477" xr:uid="{9C4679E7-A93B-4B77-9A28-746770024AD6}"/>
    <cellStyle name="Ergebnis 2 4 3 5" xfId="1506" xr:uid="{14D92CC1-FD07-4E7D-8F35-44C047F079D8}"/>
    <cellStyle name="Ergebnis 2 4 3 5 2" xfId="2653" xr:uid="{9E384C57-E2BA-43FE-BDA4-2BFE057563F2}"/>
    <cellStyle name="Ergebnis 2 4 3 6" xfId="1717" xr:uid="{6FEA6B80-28DB-4097-B59F-E42A54ACD13B}"/>
    <cellStyle name="Ergebnis 2 4 4" xfId="299" xr:uid="{D5D44144-57E5-4667-917C-37D1568E1A0A}"/>
    <cellStyle name="Ergebnis 2 4 4 2" xfId="657" xr:uid="{3F7E3E25-86C5-48E6-95BF-12486A122B15}"/>
    <cellStyle name="Ergebnis 2 4 4 2 2" xfId="1881" xr:uid="{D264E4B4-7139-4806-9904-ABB0DD4EE08D}"/>
    <cellStyle name="Ergebnis 2 4 4 3" xfId="901" xr:uid="{5A3D83B0-EDD6-4AE4-854E-5660B4F40A50}"/>
    <cellStyle name="Ergebnis 2 4 4 3 2" xfId="2116" xr:uid="{0F69EBE2-430C-484F-A626-AFF432241004}"/>
    <cellStyle name="Ergebnis 2 4 4 4" xfId="1136" xr:uid="{58AA87E4-6FB7-4F2A-A11C-999592D4F0ED}"/>
    <cellStyle name="Ergebnis 2 4 4 4 2" xfId="2348" xr:uid="{75776099-AA8C-412C-88F0-70F183508FEB}"/>
    <cellStyle name="Ergebnis 2 4 4 5" xfId="1377" xr:uid="{B075FE23-8A72-4854-8DF7-C4E7DE4000D1}"/>
    <cellStyle name="Ergebnis 2 4 4 5 2" xfId="2580" xr:uid="{379E9B02-6AEC-4E70-BA6B-A0BFD673AC50}"/>
    <cellStyle name="Ergebnis 2 4 4 6" xfId="1644" xr:uid="{DB701CED-A2A6-4C41-9BFC-5B8515A42FB9}"/>
    <cellStyle name="Ergebnis 2 4 5" xfId="603" xr:uid="{459F6C50-10B6-4F93-AAA4-EA3BB74F6A2C}"/>
    <cellStyle name="Ergebnis 2 4 5 2" xfId="1828" xr:uid="{9D7E6AEF-2D6A-4DAE-911B-30FB632527C4}"/>
    <cellStyle name="Ergebnis 2 4 6" xfId="850" xr:uid="{EF8A62AF-D0B2-45CD-B866-E206BBFEB32F}"/>
    <cellStyle name="Ergebnis 2 4 6 2" xfId="2068" xr:uid="{F6F576AE-2630-4C30-BADD-BBA402B9F5E1}"/>
    <cellStyle name="Ergebnis 2 4 7" xfId="1088" xr:uid="{0F9DEB64-57FB-4267-BC70-4EEEB4317019}"/>
    <cellStyle name="Ergebnis 2 4 7 2" xfId="2301" xr:uid="{8EC511FB-B899-4698-BBA1-8F56AC0C9BB2}"/>
    <cellStyle name="Ergebnis 2 4 8" xfId="1330" xr:uid="{A2D9277D-3669-49D5-BA3F-E0FEDA93D502}"/>
    <cellStyle name="Ergebnis 2 4 8 2" xfId="2537" xr:uid="{3DD8C47A-DDC5-47E7-BDEA-E31F52638604}"/>
    <cellStyle name="Ergebnis 2 4 9" xfId="1601" xr:uid="{1581D328-0FC7-4A82-BBEE-5F97687AECFB}"/>
    <cellStyle name="Ergebnis 2 5" xfId="236" xr:uid="{9F2EFC31-C7D5-4CB6-BF02-0C731E759ED6}"/>
    <cellStyle name="Ergebnis 2 5 2" xfId="376" xr:uid="{4B65AB93-6343-4E8E-BACC-EE259B7FAA12}"/>
    <cellStyle name="Ergebnis 2 5 2 2" xfId="733" xr:uid="{F10469FF-E56E-48BD-86A8-5BF1D802ABBA}"/>
    <cellStyle name="Ergebnis 2 5 2 2 2" xfId="1957" xr:uid="{FF4C892E-5C4D-4A68-8309-690713D65276}"/>
    <cellStyle name="Ergebnis 2 5 2 3" xfId="977" xr:uid="{C0DA0683-190C-464E-AAE3-B003B8229E1E}"/>
    <cellStyle name="Ergebnis 2 5 2 3 2" xfId="2192" xr:uid="{A84294EF-B122-478A-9C67-C006495106A1}"/>
    <cellStyle name="Ergebnis 2 5 2 4" xfId="1212" xr:uid="{FF4641F0-C507-4862-BEF7-1CF74D1D9102}"/>
    <cellStyle name="Ergebnis 2 5 2 4 2" xfId="2424" xr:uid="{628E76D4-764E-4F3C-B19A-0EF6C43AAB94}"/>
    <cellStyle name="Ergebnis 2 5 2 5" xfId="1453" xr:uid="{4BA13EDB-BA7D-4F02-AFFC-02E3897C4231}"/>
    <cellStyle name="Ergebnis 2 5 2 5 2" xfId="2624" xr:uid="{1251F015-8A74-41E1-AC0A-74C2AC5E720F}"/>
    <cellStyle name="Ergebnis 2 5 2 6" xfId="1688" xr:uid="{3A23D2D0-E8C3-404C-8DA0-FE0DE8CA344F}"/>
    <cellStyle name="Ergebnis 2 5 3" xfId="430" xr:uid="{1D2CF1D5-99E8-45CB-9D31-2AADCCB70A77}"/>
    <cellStyle name="Ergebnis 2 5 3 2" xfId="787" xr:uid="{2B3DDAAA-719C-47F5-BF6D-CB5FF2FFE419}"/>
    <cellStyle name="Ergebnis 2 5 3 2 2" xfId="2011" xr:uid="{76D46A80-14EF-45D7-BE06-5114E52D5D82}"/>
    <cellStyle name="Ergebnis 2 5 3 3" xfId="1031" xr:uid="{A0C2C799-FD49-4F3A-8C9C-136C01BF0387}"/>
    <cellStyle name="Ergebnis 2 5 3 3 2" xfId="2246" xr:uid="{073A340F-DF79-43E9-92C0-C525C8567BD1}"/>
    <cellStyle name="Ergebnis 2 5 3 4" xfId="1266" xr:uid="{20DEAA53-EEE4-42E6-AE6B-5BB40990A788}"/>
    <cellStyle name="Ergebnis 2 5 3 4 2" xfId="2478" xr:uid="{43C23FE0-CF31-4DED-9119-C7D4196E6FDC}"/>
    <cellStyle name="Ergebnis 2 5 3 5" xfId="1507" xr:uid="{8C41648A-5207-4030-9619-677924190FC3}"/>
    <cellStyle name="Ergebnis 2 5 3 5 2" xfId="2654" xr:uid="{D7AA0FE2-E107-4414-8A0E-E7ACA61B5241}"/>
    <cellStyle name="Ergebnis 2 5 3 6" xfId="1718" xr:uid="{A921E494-E6EB-422A-B77F-3F750996DB58}"/>
    <cellStyle name="Ergebnis 2 5 4" xfId="300" xr:uid="{B860091A-4E5B-4031-8E05-C282F2CF3552}"/>
    <cellStyle name="Ergebnis 2 5 4 2" xfId="658" xr:uid="{D50E6EEF-1E4F-42FE-B4E4-0B91BB51F3A6}"/>
    <cellStyle name="Ergebnis 2 5 4 2 2" xfId="1882" xr:uid="{C9E2065E-0054-4B1F-91BD-58DC71F3FDA0}"/>
    <cellStyle name="Ergebnis 2 5 4 3" xfId="902" xr:uid="{12754506-B79B-4AD1-BD7C-B485A13084E4}"/>
    <cellStyle name="Ergebnis 2 5 4 3 2" xfId="2117" xr:uid="{F8235856-B939-4F23-A495-66140147A5D2}"/>
    <cellStyle name="Ergebnis 2 5 4 4" xfId="1137" xr:uid="{68D01B77-218C-4656-803E-3DD72E0A6C0A}"/>
    <cellStyle name="Ergebnis 2 5 4 4 2" xfId="2349" xr:uid="{D20407B6-7A6C-4A49-B1FB-F28EC974FD21}"/>
    <cellStyle name="Ergebnis 2 5 4 5" xfId="1378" xr:uid="{C19877C5-6013-4471-9AFE-CAC599546967}"/>
    <cellStyle name="Ergebnis 2 5 4 5 2" xfId="2581" xr:uid="{6ED001A4-9026-47EC-874A-7287D20FAEF5}"/>
    <cellStyle name="Ergebnis 2 5 4 6" xfId="1645" xr:uid="{1C8330E5-090D-4D72-917A-EF006292E415}"/>
    <cellStyle name="Ergebnis 2 5 5" xfId="604" xr:uid="{AB07AE58-E0FF-4507-A1A0-64C458356A7C}"/>
    <cellStyle name="Ergebnis 2 5 5 2" xfId="1829" xr:uid="{3F6D1FD6-01DF-455B-816C-772821FDBFD9}"/>
    <cellStyle name="Ergebnis 2 5 6" xfId="851" xr:uid="{9F904ABB-1473-4609-9FCC-BCA592A3DA4B}"/>
    <cellStyle name="Ergebnis 2 5 6 2" xfId="2069" xr:uid="{5FAB7537-B6E5-4ECD-AC68-D665DA5C65AB}"/>
    <cellStyle name="Ergebnis 2 5 7" xfId="1089" xr:uid="{2D2C1E9C-40D2-4FD7-92A2-124E1386A6BB}"/>
    <cellStyle name="Ergebnis 2 5 7 2" xfId="2302" xr:uid="{98BC24AC-65DB-4523-B2FE-7FF69DE07324}"/>
    <cellStyle name="Ergebnis 2 5 8" xfId="1331" xr:uid="{26423CE6-5678-47A6-8E76-ED528FF5882D}"/>
    <cellStyle name="Ergebnis 2 5 8 2" xfId="2538" xr:uid="{50899E28-EAB9-400C-9F6A-8A48185FC97C}"/>
    <cellStyle name="Ergebnis 2 5 9" xfId="1602" xr:uid="{88F7466F-2E9F-4135-B0DB-83FFF86ED3F4}"/>
    <cellStyle name="Ergebnis 2 6" xfId="237" xr:uid="{4D50E5B4-E1A0-4C12-BD93-A9900EC7A58D}"/>
    <cellStyle name="Ergebnis 2 6 2" xfId="377" xr:uid="{C20EAFB4-7D51-4499-B9F2-A6BA53B2919B}"/>
    <cellStyle name="Ergebnis 2 6 2 2" xfId="734" xr:uid="{FCF2AB6E-4146-46EE-8A34-368DC026A304}"/>
    <cellStyle name="Ergebnis 2 6 2 2 2" xfId="1958" xr:uid="{380BBA57-0276-47BE-A9A7-8ADA3A5F6A9F}"/>
    <cellStyle name="Ergebnis 2 6 2 3" xfId="978" xr:uid="{EEB47A66-51E7-47D8-A202-681A515B1E42}"/>
    <cellStyle name="Ergebnis 2 6 2 3 2" xfId="2193" xr:uid="{F720CBE0-0598-402D-A045-D8D381A6E314}"/>
    <cellStyle name="Ergebnis 2 6 2 4" xfId="1213" xr:uid="{227551D5-F947-4F62-B7D1-13D6824A21D2}"/>
    <cellStyle name="Ergebnis 2 6 2 4 2" xfId="2425" xr:uid="{535F30C0-E58D-4F27-8E05-C9CADFA48388}"/>
    <cellStyle name="Ergebnis 2 6 2 5" xfId="1454" xr:uid="{8E178C4A-9D39-4124-815E-7C12E928A149}"/>
    <cellStyle name="Ergebnis 2 6 2 5 2" xfId="2625" xr:uid="{D68894AA-0F0B-488C-9978-29DFA87EEE50}"/>
    <cellStyle name="Ergebnis 2 6 2 6" xfId="1689" xr:uid="{E20BCF20-B512-47AD-9291-6FB0BD3FC5B2}"/>
    <cellStyle name="Ergebnis 2 6 3" xfId="431" xr:uid="{27A72691-4DB1-44BA-A03F-CC51D6EE83E8}"/>
    <cellStyle name="Ergebnis 2 6 3 2" xfId="788" xr:uid="{83EBA0C5-ADE1-459D-AD85-6562C24407F2}"/>
    <cellStyle name="Ergebnis 2 6 3 2 2" xfId="2012" xr:uid="{1E0B588F-25E8-40E7-B3F5-0233C0687BF6}"/>
    <cellStyle name="Ergebnis 2 6 3 3" xfId="1032" xr:uid="{047B662D-0AA9-4632-9089-E499F3B896D3}"/>
    <cellStyle name="Ergebnis 2 6 3 3 2" xfId="2247" xr:uid="{9172222B-627F-48BE-BEAD-1EB15A871D95}"/>
    <cellStyle name="Ergebnis 2 6 3 4" xfId="1267" xr:uid="{50B3E2C6-D6E5-481A-A28E-1716F71942BA}"/>
    <cellStyle name="Ergebnis 2 6 3 4 2" xfId="2479" xr:uid="{AAE5D952-1C4A-425E-9042-F9A21BA798AC}"/>
    <cellStyle name="Ergebnis 2 6 3 5" xfId="1508" xr:uid="{C6B81314-E550-449D-B610-DD7ECB92FB90}"/>
    <cellStyle name="Ergebnis 2 6 3 5 2" xfId="2655" xr:uid="{416C3E6C-6307-40F3-9D17-A4DA2D0529E9}"/>
    <cellStyle name="Ergebnis 2 6 3 6" xfId="1719" xr:uid="{76D994AA-BD2B-474B-96FA-68A440AF26D2}"/>
    <cellStyle name="Ergebnis 2 6 4" xfId="301" xr:uid="{480EB15D-CA16-4958-B9E5-FADD18F78351}"/>
    <cellStyle name="Ergebnis 2 6 4 2" xfId="659" xr:uid="{EE343418-0C6E-4951-9879-FA94526B5786}"/>
    <cellStyle name="Ergebnis 2 6 4 2 2" xfId="1883" xr:uid="{81DF2428-9670-4A8C-90E3-0E3C0F871517}"/>
    <cellStyle name="Ergebnis 2 6 4 3" xfId="903" xr:uid="{D9C8D54E-D16C-455F-8AB8-2ED4DFB0D8F2}"/>
    <cellStyle name="Ergebnis 2 6 4 3 2" xfId="2118" xr:uid="{AF888DD7-C751-4319-A5EE-D2DC83C87B5E}"/>
    <cellStyle name="Ergebnis 2 6 4 4" xfId="1138" xr:uid="{3F82DA64-F36A-4CA0-99D6-472F1522BC4A}"/>
    <cellStyle name="Ergebnis 2 6 4 4 2" xfId="2350" xr:uid="{A048662C-BB27-4158-8F97-FF2C926977FB}"/>
    <cellStyle name="Ergebnis 2 6 4 5" xfId="1379" xr:uid="{FE9FDFA7-5F5C-48C5-8286-11D4D175CE44}"/>
    <cellStyle name="Ergebnis 2 6 4 5 2" xfId="2582" xr:uid="{7323AF8D-F5C5-45FA-85D7-C64F3BECE2AF}"/>
    <cellStyle name="Ergebnis 2 6 4 6" xfId="1646" xr:uid="{6D89A717-9A81-469D-93D1-86FAEEBBFC53}"/>
    <cellStyle name="Ergebnis 2 6 5" xfId="605" xr:uid="{152557FB-0E19-46BA-823A-5EE1EFA34B01}"/>
    <cellStyle name="Ergebnis 2 6 5 2" xfId="1830" xr:uid="{149EE704-5865-4BF1-B9F1-C8999DD7A00C}"/>
    <cellStyle name="Ergebnis 2 6 6" xfId="852" xr:uid="{475FCC38-5ED8-4A1E-9CE0-BEAC7712182B}"/>
    <cellStyle name="Ergebnis 2 6 6 2" xfId="2070" xr:uid="{97C99AFE-42A6-4587-A207-049012F08EDE}"/>
    <cellStyle name="Ergebnis 2 6 7" xfId="1090" xr:uid="{22FB36DC-3CD9-4CCE-8AA8-961F299F8C77}"/>
    <cellStyle name="Ergebnis 2 6 7 2" xfId="2303" xr:uid="{A048B64A-0C94-411B-B71A-36F9EDB650B3}"/>
    <cellStyle name="Ergebnis 2 6 8" xfId="1332" xr:uid="{D1873437-A20A-4F5B-A1BC-699756071C6D}"/>
    <cellStyle name="Ergebnis 2 6 8 2" xfId="2539" xr:uid="{A9B0E156-EB7F-4591-B4EE-92689B70F4E9}"/>
    <cellStyle name="Ergebnis 2 6 9" xfId="1603" xr:uid="{5048E606-EF1C-4805-85A5-2208BF4B15BB}"/>
    <cellStyle name="Ergebnis 2 7" xfId="238" xr:uid="{1E80DF75-43E3-4F20-B5BE-BF0AC3625BDC}"/>
    <cellStyle name="Ergebnis 2 7 2" xfId="378" xr:uid="{36B140CC-E46A-4495-A4B4-AAE10674F246}"/>
    <cellStyle name="Ergebnis 2 7 2 2" xfId="735" xr:uid="{2A433C5B-337F-4C34-8A3C-F1D0FC3F935E}"/>
    <cellStyle name="Ergebnis 2 7 2 2 2" xfId="1959" xr:uid="{B7DBB778-A917-4C57-ABF5-39845DD61539}"/>
    <cellStyle name="Ergebnis 2 7 2 3" xfId="979" xr:uid="{19773773-00CF-4CC4-8730-6452DC027476}"/>
    <cellStyle name="Ergebnis 2 7 2 3 2" xfId="2194" xr:uid="{F15E1C24-5B0F-4B76-B47A-C11144326D21}"/>
    <cellStyle name="Ergebnis 2 7 2 4" xfId="1214" xr:uid="{FE5638F3-B75D-4712-9F51-05BD057A4615}"/>
    <cellStyle name="Ergebnis 2 7 2 4 2" xfId="2426" xr:uid="{C5D0014C-9AB5-4C04-93B9-64168647D390}"/>
    <cellStyle name="Ergebnis 2 7 2 5" xfId="1455" xr:uid="{9093D2D9-23C8-4914-B1CC-6847E5BC2BB1}"/>
    <cellStyle name="Ergebnis 2 7 2 5 2" xfId="2626" xr:uid="{EA2F9E60-FAF7-4F21-A2ED-785FE4D2DF08}"/>
    <cellStyle name="Ergebnis 2 7 2 6" xfId="1690" xr:uid="{EF42F5C4-87FA-4781-8DCB-214E894EC5D3}"/>
    <cellStyle name="Ergebnis 2 7 3" xfId="432" xr:uid="{5E617BEC-11CD-423F-A385-65C7BCCC109D}"/>
    <cellStyle name="Ergebnis 2 7 3 2" xfId="789" xr:uid="{26E084A1-145E-4E2E-B080-7B3FC08FFAFF}"/>
    <cellStyle name="Ergebnis 2 7 3 2 2" xfId="2013" xr:uid="{C78B53EA-D06D-4FBC-A0DA-6A48C798F9E7}"/>
    <cellStyle name="Ergebnis 2 7 3 3" xfId="1033" xr:uid="{A8BFC614-807C-4B8D-BAA4-E24C78ED9BBC}"/>
    <cellStyle name="Ergebnis 2 7 3 3 2" xfId="2248" xr:uid="{0B285E3B-EB6C-4F98-A61C-4A92FCE07723}"/>
    <cellStyle name="Ergebnis 2 7 3 4" xfId="1268" xr:uid="{4A70880E-2F2E-4244-8D9E-49826F12CDB8}"/>
    <cellStyle name="Ergebnis 2 7 3 4 2" xfId="2480" xr:uid="{C5FA8DC7-6096-48AA-96C9-76CDB99EA764}"/>
    <cellStyle name="Ergebnis 2 7 3 5" xfId="1509" xr:uid="{75865EBB-9A77-4FB7-92D0-85AC50254D6B}"/>
    <cellStyle name="Ergebnis 2 7 3 5 2" xfId="2656" xr:uid="{68E0ACDB-81AC-4B57-90A1-571AC49E10DF}"/>
    <cellStyle name="Ergebnis 2 7 3 6" xfId="1720" xr:uid="{3C758C1A-635F-42FD-9730-E7854BBCC8DD}"/>
    <cellStyle name="Ergebnis 2 7 4" xfId="302" xr:uid="{2C08EA8B-B9ED-4C84-81E6-4AE67E9B1891}"/>
    <cellStyle name="Ergebnis 2 7 4 2" xfId="660" xr:uid="{4565FED5-F4B0-4720-AC50-7F76D7DD9CA8}"/>
    <cellStyle name="Ergebnis 2 7 4 2 2" xfId="1884" xr:uid="{6289D3C5-35C8-4FFC-81CB-79690B3467E0}"/>
    <cellStyle name="Ergebnis 2 7 4 3" xfId="904" xr:uid="{BA94FCE5-B979-49BD-8E8B-141292A648C5}"/>
    <cellStyle name="Ergebnis 2 7 4 3 2" xfId="2119" xr:uid="{19F9AEB7-CF75-4641-97A1-A9B8E3078B7B}"/>
    <cellStyle name="Ergebnis 2 7 4 4" xfId="1139" xr:uid="{E79988BA-DAF5-4B53-A8E1-70173177FE11}"/>
    <cellStyle name="Ergebnis 2 7 4 4 2" xfId="2351" xr:uid="{530942A5-9A5E-44F7-B655-B3C7EAE7F5B9}"/>
    <cellStyle name="Ergebnis 2 7 4 5" xfId="1380" xr:uid="{5DA34E7F-9208-4FAD-B82A-EC0CC2A9AE8F}"/>
    <cellStyle name="Ergebnis 2 7 4 5 2" xfId="2583" xr:uid="{82984DFB-1DEB-4520-AABD-9D3A67C3480B}"/>
    <cellStyle name="Ergebnis 2 7 4 6" xfId="1647" xr:uid="{92A8BDAA-8A73-4555-B478-122547135814}"/>
    <cellStyle name="Ergebnis 2 7 5" xfId="606" xr:uid="{E7D01D38-3FA0-4D2F-AA8D-78D564184854}"/>
    <cellStyle name="Ergebnis 2 7 5 2" xfId="1831" xr:uid="{4BDF4F04-18B2-4E8A-B328-6865CC16B46E}"/>
    <cellStyle name="Ergebnis 2 7 6" xfId="853" xr:uid="{6C1CAFEB-70C6-4AA5-9209-ACE5748B1D52}"/>
    <cellStyle name="Ergebnis 2 7 6 2" xfId="2071" xr:uid="{D38C8116-7085-49FA-B514-82FB95420493}"/>
    <cellStyle name="Ergebnis 2 7 7" xfId="1091" xr:uid="{6074708B-DC3B-47B3-BEAA-61F5CFCEAF59}"/>
    <cellStyle name="Ergebnis 2 7 7 2" xfId="2304" xr:uid="{5A576A9B-CD13-4BE7-9B25-8B2E717EDBF5}"/>
    <cellStyle name="Ergebnis 2 7 8" xfId="1333" xr:uid="{92AD6614-CC82-45E1-9D4C-97FA3FAEF8E7}"/>
    <cellStyle name="Ergebnis 2 7 8 2" xfId="2540" xr:uid="{C6C9D4CA-9537-4252-BB87-5D664637FB80}"/>
    <cellStyle name="Ergebnis 2 7 9" xfId="1604" xr:uid="{45CDCD38-91AA-4829-BE33-3474772A4704}"/>
    <cellStyle name="Ergebnis 2 8" xfId="239" xr:uid="{4C92EBD3-AE3C-4171-8B5E-58C31483076E}"/>
    <cellStyle name="Ergebnis 2 8 2" xfId="379" xr:uid="{F2E55702-8A6F-4B6A-93BD-9652A7FFDC61}"/>
    <cellStyle name="Ergebnis 2 8 2 2" xfId="736" xr:uid="{CD164E2C-1E75-4A79-AC91-BA137B35DDC7}"/>
    <cellStyle name="Ergebnis 2 8 2 2 2" xfId="1960" xr:uid="{8A0D50E4-CDA4-4148-8AAD-0BCFBD3D29CB}"/>
    <cellStyle name="Ergebnis 2 8 2 3" xfId="980" xr:uid="{8FCF932A-11BB-4A1F-8B4C-2A64F7FFA246}"/>
    <cellStyle name="Ergebnis 2 8 2 3 2" xfId="2195" xr:uid="{936685E7-2562-4278-AB4E-F506D1EF74B6}"/>
    <cellStyle name="Ergebnis 2 8 2 4" xfId="1215" xr:uid="{0FD2FFC7-B435-4BD9-A6C1-1454D5E93147}"/>
    <cellStyle name="Ergebnis 2 8 2 4 2" xfId="2427" xr:uid="{33104FCA-B3B5-4AA5-813A-CF95A4264A33}"/>
    <cellStyle name="Ergebnis 2 8 2 5" xfId="1456" xr:uid="{BD2E8282-7564-4230-9565-A095218A1288}"/>
    <cellStyle name="Ergebnis 2 8 2 5 2" xfId="2627" xr:uid="{5C3CFECB-2D99-42FE-906F-D3B9FD210B4E}"/>
    <cellStyle name="Ergebnis 2 8 2 6" xfId="1691" xr:uid="{9D3FDAEF-95B5-4EDB-A15A-2D36A650AA89}"/>
    <cellStyle name="Ergebnis 2 8 3" xfId="433" xr:uid="{4B57B09A-865A-4768-A2AF-5FE0ACE946DB}"/>
    <cellStyle name="Ergebnis 2 8 3 2" xfId="790" xr:uid="{4904B2CE-D6A7-4CE0-B216-ADCCD9F64547}"/>
    <cellStyle name="Ergebnis 2 8 3 2 2" xfId="2014" xr:uid="{CF828873-F6DB-47D9-A1FE-A3583BCF3834}"/>
    <cellStyle name="Ergebnis 2 8 3 3" xfId="1034" xr:uid="{BBAEA5E2-5E1B-4E38-87E1-49B521C4615A}"/>
    <cellStyle name="Ergebnis 2 8 3 3 2" xfId="2249" xr:uid="{F11583C6-2FEF-40CD-BCD0-00A0B8C246F7}"/>
    <cellStyle name="Ergebnis 2 8 3 4" xfId="1269" xr:uid="{CB814E3B-A3B9-4D6C-B5C2-FFD45A642C1A}"/>
    <cellStyle name="Ergebnis 2 8 3 4 2" xfId="2481" xr:uid="{180FAD65-36B7-4FC8-B4F5-E0963B64AEAF}"/>
    <cellStyle name="Ergebnis 2 8 3 5" xfId="1510" xr:uid="{60E19FDB-5B18-47E2-932C-D79A2B9B8FF5}"/>
    <cellStyle name="Ergebnis 2 8 3 5 2" xfId="2657" xr:uid="{43CA2537-154A-4A1A-BB94-7B51100AE5A8}"/>
    <cellStyle name="Ergebnis 2 8 3 6" xfId="1721" xr:uid="{2B3A4297-807A-4BE0-8616-0305A75A0C2C}"/>
    <cellStyle name="Ergebnis 2 8 4" xfId="303" xr:uid="{36958679-EA86-4267-87D6-3E7091EBCB47}"/>
    <cellStyle name="Ergebnis 2 8 4 2" xfId="661" xr:uid="{63C1BD1C-5977-4FFD-B17E-E56A5C82671A}"/>
    <cellStyle name="Ergebnis 2 8 4 2 2" xfId="1885" xr:uid="{20163AE3-760D-41DC-9414-D939359ED0D4}"/>
    <cellStyle name="Ergebnis 2 8 4 3" xfId="905" xr:uid="{365D08F7-B394-4DF8-B986-3CE02327466F}"/>
    <cellStyle name="Ergebnis 2 8 4 3 2" xfId="2120" xr:uid="{59790AAA-8CFA-490F-A551-2ABCC33D4CC2}"/>
    <cellStyle name="Ergebnis 2 8 4 4" xfId="1140" xr:uid="{F00E083A-7379-4697-9C94-1E4511A8278C}"/>
    <cellStyle name="Ergebnis 2 8 4 4 2" xfId="2352" xr:uid="{DCC0D4EE-4E39-4793-B70E-3D27022132D2}"/>
    <cellStyle name="Ergebnis 2 8 4 5" xfId="1381" xr:uid="{4936B5C7-6661-4ACC-8CA3-BBA695E6473E}"/>
    <cellStyle name="Ergebnis 2 8 4 5 2" xfId="2584" xr:uid="{B1697BF8-F1E2-4EF6-9494-30A06DAAFC60}"/>
    <cellStyle name="Ergebnis 2 8 4 6" xfId="1648" xr:uid="{08CE5D27-0661-430B-9250-FE180614E490}"/>
    <cellStyle name="Ergebnis 2 8 5" xfId="607" xr:uid="{8F91E46E-6A40-46DE-81DB-19A5DB8A45C0}"/>
    <cellStyle name="Ergebnis 2 8 5 2" xfId="1832" xr:uid="{3D6E6171-1F60-4EAA-A835-539D3ACD5BFD}"/>
    <cellStyle name="Ergebnis 2 8 6" xfId="854" xr:uid="{9BB3349E-856B-4FA3-BD7D-EEA84B91FFDA}"/>
    <cellStyle name="Ergebnis 2 8 6 2" xfId="2072" xr:uid="{8E7E4A0F-E712-45AF-B67A-27C2438CDC54}"/>
    <cellStyle name="Ergebnis 2 8 7" xfId="1092" xr:uid="{69E4ACA5-B626-44A0-89E7-B0CA7DCF952B}"/>
    <cellStyle name="Ergebnis 2 8 7 2" xfId="2305" xr:uid="{68202207-B227-4481-8BF6-E843655E5DB5}"/>
    <cellStyle name="Ergebnis 2 8 8" xfId="1334" xr:uid="{8B76CC37-4FF3-41D1-B8A5-7B5663DA825B}"/>
    <cellStyle name="Ergebnis 2 8 8 2" xfId="2541" xr:uid="{655A5CF8-E39C-41AB-942D-A9641D3C880D}"/>
    <cellStyle name="Ergebnis 2 8 9" xfId="1605" xr:uid="{549C2622-CE64-433D-ABA6-ADBBAABAB230}"/>
    <cellStyle name="Ergebnis 2 9" xfId="321" xr:uid="{2EB2A33C-3BA7-4EA5-A11F-158B07718446}"/>
    <cellStyle name="Ergebnis 2 9 2" xfId="678" xr:uid="{BDBEDC3A-DA97-4AAD-8CF3-BA57A399C447}"/>
    <cellStyle name="Ergebnis 2 9 2 2" xfId="1902" xr:uid="{FD997872-0D91-4078-AA00-2056C13773C8}"/>
    <cellStyle name="Ergebnis 2 9 3" xfId="922" xr:uid="{69B35D60-4E27-4BF6-A12C-4C11C2BBC025}"/>
    <cellStyle name="Ergebnis 2 9 3 2" xfId="2137" xr:uid="{C790B2F1-11D1-4E3E-AAF5-E21283303100}"/>
    <cellStyle name="Ergebnis 2 9 4" xfId="1157" xr:uid="{BDCA8D73-5CAC-43E2-8323-B14063CBA0FB}"/>
    <cellStyle name="Ergebnis 2 9 4 2" xfId="2369" xr:uid="{48F60261-060A-4841-B816-EB44B639ABF7}"/>
    <cellStyle name="Ergebnis 2 9 5" xfId="1398" xr:uid="{008F2096-2F4A-45C1-88D4-3D3C9BD70137}"/>
    <cellStyle name="Ergebnis 2 9 5 2" xfId="2597" xr:uid="{4A01C359-70C9-4DCE-8239-304824F076FC}"/>
    <cellStyle name="Ergebnis 2 9 6" xfId="1661" xr:uid="{3FC40095-4839-4E01-A00E-4B9CC5926E78}"/>
    <cellStyle name="Erklärender Text 2" xfId="143" xr:uid="{2473E56E-A8DD-405E-B56E-4E90A8581537}"/>
    <cellStyle name="Euro" xfId="25" xr:uid="{00000000-0005-0000-0000-000032000000}"/>
    <cellStyle name="Euro 2" xfId="171" xr:uid="{474D1A86-9F8D-42D0-8656-112C01705F77}"/>
    <cellStyle name="Gut 2" xfId="144" xr:uid="{4A0B24FE-03AA-42B5-A532-32F1EA915644}"/>
    <cellStyle name="Hyperlink_111208_EHB_§28_Nr.3_4_AregV_Strom" xfId="94" xr:uid="{F9CC39F2-0171-4A9E-9EA0-7CDA75AFF340}"/>
    <cellStyle name="Komma 2" xfId="26" xr:uid="{00000000-0005-0000-0000-000033000000}"/>
    <cellStyle name="Komma 3" xfId="34" xr:uid="{00000000-0005-0000-0000-000034000000}"/>
    <cellStyle name="Komma 3 2" xfId="172" xr:uid="{1B621B63-FA55-4809-AFA6-88454E50BF11}"/>
    <cellStyle name="Komma 3 2 2" xfId="267" xr:uid="{F924B8C6-A886-4F3D-9FFE-D71411751975}"/>
    <cellStyle name="Komma 3 3" xfId="182" xr:uid="{EF3FDE50-CDEB-4D41-A7C9-51388862CC37}"/>
    <cellStyle name="Komma 3 3 2" xfId="271" xr:uid="{3B4B3FE8-5ACF-4661-A60A-D5C6879364A0}"/>
    <cellStyle name="Komma 3 4" xfId="251" xr:uid="{3D58308F-AB41-4E53-9487-120D56A85D59}"/>
    <cellStyle name="Komma 4" xfId="489" xr:uid="{A67AF52D-BAA0-4CEC-9EB5-5E529F4B97AD}"/>
    <cellStyle name="Komma 4 2" xfId="1728" xr:uid="{895B5E17-DD32-4A5B-ABF9-4347649547F3}"/>
    <cellStyle name="Link" xfId="66" builtinId="8"/>
    <cellStyle name="Link 2" xfId="93" xr:uid="{8E8F2ED9-4847-499A-867F-56FA77D22807}"/>
    <cellStyle name="Neutral 2" xfId="145" xr:uid="{5C2D2909-C114-4323-86E7-37C2930325DE}"/>
    <cellStyle name="Normal_erfassungsmatrix 04" xfId="30" xr:uid="{00000000-0005-0000-0000-000035000000}"/>
    <cellStyle name="Notiz 2" xfId="146" xr:uid="{2BF8F6D4-908F-4C9A-9A20-15C47311FC72}"/>
    <cellStyle name="Notiz 2 10" xfId="317" xr:uid="{6AD39CF8-347E-447C-A856-9323BB744C63}"/>
    <cellStyle name="Notiz 2 10 2" xfId="674" xr:uid="{FE3DA34B-7E76-429F-BE51-4A08A29FA61E}"/>
    <cellStyle name="Notiz 2 10 2 2" xfId="1898" xr:uid="{A842A887-4E13-4F1C-A0A4-0BBA08E23BBC}"/>
    <cellStyle name="Notiz 2 10 3" xfId="918" xr:uid="{2E4EE50C-981D-4843-8BCF-2DAA392E783D}"/>
    <cellStyle name="Notiz 2 10 3 2" xfId="2133" xr:uid="{F4BD2655-8355-41C5-BADC-30373027E4C7}"/>
    <cellStyle name="Notiz 2 10 4" xfId="1153" xr:uid="{5FAD99D0-E828-447F-83D0-E1162FD0EC30}"/>
    <cellStyle name="Notiz 2 10 4 2" xfId="2365" xr:uid="{D2401EED-A801-4DAD-A5A6-F06D1DF4B5DB}"/>
    <cellStyle name="Notiz 2 10 5" xfId="1394" xr:uid="{31C55CC9-07A8-4BBE-988A-8EDCAE1F89DC}"/>
    <cellStyle name="Notiz 2 10 5 2" xfId="2593" xr:uid="{34840CD4-93C1-4C47-88F9-DA650944DF1E}"/>
    <cellStyle name="Notiz 2 10 6" xfId="1657" xr:uid="{5019DB58-ECA5-4E3B-A110-A028D9B1D290}"/>
    <cellStyle name="Notiz 2 11" xfId="258" xr:uid="{5D00152B-9DA4-4C95-9A98-A6390E4AF568}"/>
    <cellStyle name="Notiz 2 11 2" xfId="621" xr:uid="{6D5C27C3-56BF-4FF0-A7A5-66A7EF90AFBA}"/>
    <cellStyle name="Notiz 2 11 2 2" xfId="1846" xr:uid="{957488F9-5072-4F29-8B5A-DE3EED81D83B}"/>
    <cellStyle name="Notiz 2 11 3" xfId="867" xr:uid="{9D756580-7A53-42E3-9B65-898B2AF7C4E2}"/>
    <cellStyle name="Notiz 2 11 3 2" xfId="2084" xr:uid="{4BAA387F-DCF9-427C-96E2-3B43F523EAEB}"/>
    <cellStyle name="Notiz 2 11 4" xfId="1104" xr:uid="{4C2A2297-5A07-42EE-A133-D9B4DA5F685D}"/>
    <cellStyle name="Notiz 2 11 4 2" xfId="2317" xr:uid="{75FA5FF9-AF8C-432B-9711-40C05560AD4E}"/>
    <cellStyle name="Notiz 2 11 5" xfId="1346" xr:uid="{5F4ADC77-0BF8-4F52-9223-EAF1284C0AD0}"/>
    <cellStyle name="Notiz 2 11 5 2" xfId="2553" xr:uid="{71EFA729-5D62-4C36-91FD-60780834D2E4}"/>
    <cellStyle name="Notiz 2 11 6" xfId="1617" xr:uid="{419F2FEA-5BED-4230-8664-D8D237FB84C5}"/>
    <cellStyle name="Notiz 2 12" xfId="526" xr:uid="{DDFB2646-B51E-4A6C-B7AC-56A39BDFFD8E}"/>
    <cellStyle name="Notiz 2 12 2" xfId="1754" xr:uid="{DB4630D3-0859-425B-9B33-A55C00D01A11}"/>
    <cellStyle name="Notiz 2 13" xfId="518" xr:uid="{80134596-443F-4E0E-913B-DC7F088F66B9}"/>
    <cellStyle name="Notiz 2 13 2" xfId="1747" xr:uid="{06ABD0DE-4034-47D9-9E49-56216891895B}"/>
    <cellStyle name="Notiz 2 14" xfId="80" xr:uid="{0A245E28-C19B-47D2-AA10-2191849C805A}"/>
    <cellStyle name="Notiz 2 14 2" xfId="1554" xr:uid="{C35E8E07-C73D-438B-8F52-C8DA18986394}"/>
    <cellStyle name="Notiz 2 15" xfId="1072" xr:uid="{32067102-15B5-4EA9-824A-EB53493ED774}"/>
    <cellStyle name="Notiz 2 15 2" xfId="2286" xr:uid="{7CDA5ADD-FB09-4AB4-9686-9AD2D565BEFB}"/>
    <cellStyle name="Notiz 2 2" xfId="173" xr:uid="{34124B56-6DD2-47DA-AA61-230B80016C88}"/>
    <cellStyle name="Notiz 2 2 2" xfId="331" xr:uid="{232EAF56-DBCA-41E7-8484-FBDCAFC18D4A}"/>
    <cellStyle name="Notiz 2 2 2 2" xfId="688" xr:uid="{A73AFEBD-CC85-41E9-9899-A0BDB4AA86B1}"/>
    <cellStyle name="Notiz 2 2 2 2 2" xfId="1912" xr:uid="{FBFAA830-2A38-4DC0-8E95-5B180EC11D20}"/>
    <cellStyle name="Notiz 2 2 2 3" xfId="932" xr:uid="{84567E81-5FEA-4AAB-9490-E58B7E4B6DC5}"/>
    <cellStyle name="Notiz 2 2 2 3 2" xfId="2147" xr:uid="{C1ED6ABF-5C81-4CD8-840B-9B3A0BAA5E2C}"/>
    <cellStyle name="Notiz 2 2 2 4" xfId="1167" xr:uid="{E399AEFD-C551-4C8E-8728-401B503BE7E8}"/>
    <cellStyle name="Notiz 2 2 2 4 2" xfId="2379" xr:uid="{56F63143-61BE-4EDD-9CF1-CA7FC7C4BA74}"/>
    <cellStyle name="Notiz 2 2 2 5" xfId="1408" xr:uid="{5F0648B1-E44F-4EF6-820A-D8685E9E3F4D}"/>
    <cellStyle name="Notiz 2 2 2 5 2" xfId="2603" xr:uid="{10017B9B-963C-4F8E-A03E-04AEAAC043E2}"/>
    <cellStyle name="Notiz 2 2 2 6" xfId="1667" xr:uid="{4566F983-8370-4F53-A995-34401C29C97A}"/>
    <cellStyle name="Notiz 2 2 3" xfId="314" xr:uid="{35F727D9-C8DB-417E-93AA-BB36EEE6CE74}"/>
    <cellStyle name="Notiz 2 2 3 2" xfId="671" xr:uid="{CD2CF64B-3280-4206-846E-5AE9D77FD90C}"/>
    <cellStyle name="Notiz 2 2 3 2 2" xfId="1895" xr:uid="{16F04DCA-BBE6-4F76-AD82-EA06E4AF2EFB}"/>
    <cellStyle name="Notiz 2 2 3 3" xfId="915" xr:uid="{D6AD2CA2-F01E-46B3-B6DC-EE5773C5DEB7}"/>
    <cellStyle name="Notiz 2 2 3 3 2" xfId="2130" xr:uid="{669E751B-C308-4559-8AFA-A206609D98E0}"/>
    <cellStyle name="Notiz 2 2 3 4" xfId="1150" xr:uid="{FCD24AD9-8358-41CB-B7AF-4F15B1882C4A}"/>
    <cellStyle name="Notiz 2 2 3 4 2" xfId="2362" xr:uid="{3D0ECA2A-ADB3-4595-B1F0-3280D9D04980}"/>
    <cellStyle name="Notiz 2 2 3 5" xfId="1391" xr:uid="{29989A45-B73E-49B6-BF9E-30242A275D1E}"/>
    <cellStyle name="Notiz 2 2 3 5 2" xfId="2592" xr:uid="{E12DDFBD-973F-4295-8A33-8C54EA80EDB7}"/>
    <cellStyle name="Notiz 2 2 3 6" xfId="1656" xr:uid="{3F46A079-BBC5-412C-82DF-D6EC8FC2E761}"/>
    <cellStyle name="Notiz 2 2 4" xfId="268" xr:uid="{3F7B1644-6D19-49D0-92D9-2E927081B674}"/>
    <cellStyle name="Notiz 2 2 4 2" xfId="631" xr:uid="{66248F7A-7B0C-4D0B-9BF3-9DDF91163FDB}"/>
    <cellStyle name="Notiz 2 2 4 2 2" xfId="1856" xr:uid="{1089BDB5-C7B4-44C7-8F06-A46932586DF5}"/>
    <cellStyle name="Notiz 2 2 4 3" xfId="876" xr:uid="{F39C7BAF-02D5-4D02-BC17-3949FB936C71}"/>
    <cellStyle name="Notiz 2 2 4 3 2" xfId="2093" xr:uid="{46D6B660-55B5-496E-9EEC-DBF7AC6BB344}"/>
    <cellStyle name="Notiz 2 2 4 4" xfId="1113" xr:uid="{9DA28DD2-D664-4339-97B1-56887C327F2B}"/>
    <cellStyle name="Notiz 2 2 4 4 2" xfId="2326" xr:uid="{672A22BD-37D1-47FF-93F7-151D4DE0D8BE}"/>
    <cellStyle name="Notiz 2 2 4 5" xfId="1355" xr:uid="{99927F8F-A1A8-4E38-9341-BB153F4D8789}"/>
    <cellStyle name="Notiz 2 2 4 5 2" xfId="2558" xr:uid="{FABB78D1-B2E1-48A4-9650-E6D1124591C9}"/>
    <cellStyle name="Notiz 2 2 4 6" xfId="1622" xr:uid="{6D507EAB-E71C-44C7-8E2F-0F5FB6D20DD1}"/>
    <cellStyle name="Notiz 2 2 5" xfId="547" xr:uid="{12EF9D9E-C2C5-47F0-B869-69C367BDB336}"/>
    <cellStyle name="Notiz 2 2 5 2" xfId="1774" xr:uid="{8C0D377A-1032-40A0-B621-E1F722309BBE}"/>
    <cellStyle name="Notiz 2 2 6" xfId="116" xr:uid="{4A719876-8930-4B2C-BB96-A2A2749DEE46}"/>
    <cellStyle name="Notiz 2 2 6 2" xfId="1577" xr:uid="{F5612C03-1CCD-4EC4-AE6E-C86C8EE31618}"/>
    <cellStyle name="Notiz 2 2 7" xfId="76" xr:uid="{6633CC72-6AC5-4D6A-99C2-B392DB20CA52}"/>
    <cellStyle name="Notiz 2 2 7 2" xfId="1550" xr:uid="{40BC8F66-15CA-4A6A-A875-CDA17596D2E1}"/>
    <cellStyle name="Notiz 2 2 8" xfId="1075" xr:uid="{29B86F06-2149-4593-A490-8BB292F693AE}"/>
    <cellStyle name="Notiz 2 3" xfId="240" xr:uid="{DDC65C76-3991-4D9B-9AE8-44F37DA8F9E2}"/>
    <cellStyle name="Notiz 2 3 2" xfId="380" xr:uid="{B08A61DC-F402-4368-BC16-8D9AF4F54BFF}"/>
    <cellStyle name="Notiz 2 3 2 2" xfId="737" xr:uid="{E5D53BEA-CA95-411F-9C52-3760061BD53F}"/>
    <cellStyle name="Notiz 2 3 2 2 2" xfId="1961" xr:uid="{A1496C7B-B79D-4756-B884-83633C68F45F}"/>
    <cellStyle name="Notiz 2 3 2 3" xfId="981" xr:uid="{1F0A6FD6-C3EE-4F4A-AF47-4016F23EDDA0}"/>
    <cellStyle name="Notiz 2 3 2 3 2" xfId="2196" xr:uid="{5C743FF5-4CA8-455B-B558-782F9B40E2AB}"/>
    <cellStyle name="Notiz 2 3 2 4" xfId="1216" xr:uid="{C543BBC0-23F1-4546-AC77-20EE8157F09F}"/>
    <cellStyle name="Notiz 2 3 2 4 2" xfId="2428" xr:uid="{E1B1B304-5989-426B-969C-6D64EE166CF8}"/>
    <cellStyle name="Notiz 2 3 2 5" xfId="1457" xr:uid="{782A1456-CAAF-41E3-824D-8884A7828BD9}"/>
    <cellStyle name="Notiz 2 3 2 5 2" xfId="2628" xr:uid="{730D6428-82B9-4363-85CC-2C52E4C3D7E1}"/>
    <cellStyle name="Notiz 2 3 2 6" xfId="1692" xr:uid="{40C56FA5-BCBC-4A29-92F0-97879293F0C7}"/>
    <cellStyle name="Notiz 2 3 3" xfId="434" xr:uid="{02E05506-771C-4EC8-BBBF-7BEFF8F5C97F}"/>
    <cellStyle name="Notiz 2 3 3 2" xfId="791" xr:uid="{05ECF168-B7FD-40FD-87D2-616C503D7F5B}"/>
    <cellStyle name="Notiz 2 3 3 2 2" xfId="2015" xr:uid="{9EBA674C-C591-46C1-A673-8ADA72A094E7}"/>
    <cellStyle name="Notiz 2 3 3 3" xfId="1035" xr:uid="{A6FE3D3A-56FD-4562-B287-6E00EA2E99A9}"/>
    <cellStyle name="Notiz 2 3 3 3 2" xfId="2250" xr:uid="{3A755147-F82D-4F70-8928-94AB7AF81413}"/>
    <cellStyle name="Notiz 2 3 3 4" xfId="1270" xr:uid="{B5686E75-FA70-475C-B3C0-7317330F6FF5}"/>
    <cellStyle name="Notiz 2 3 3 4 2" xfId="2482" xr:uid="{81EB2D26-1C38-4B91-ABC2-CEA54A0C9A83}"/>
    <cellStyle name="Notiz 2 3 3 5" xfId="1511" xr:uid="{BA14F2F0-1D01-4637-B41C-03BF502797D7}"/>
    <cellStyle name="Notiz 2 3 3 5 2" xfId="2658" xr:uid="{67834666-C121-4805-8C03-A8CD0B120ED8}"/>
    <cellStyle name="Notiz 2 3 3 6" xfId="1722" xr:uid="{7CC4DBEC-0BA8-4814-B5E1-A77D9AA939EC}"/>
    <cellStyle name="Notiz 2 3 4" xfId="304" xr:uid="{B0709DB2-CE5A-43E2-AC6F-03C5A798A157}"/>
    <cellStyle name="Notiz 2 3 4 2" xfId="662" xr:uid="{4CE552B8-0EB2-4E28-BBA4-8C0F02C5F125}"/>
    <cellStyle name="Notiz 2 3 4 2 2" xfId="1886" xr:uid="{5DBEC6FA-AC7E-4997-B8D7-509E89E83410}"/>
    <cellStyle name="Notiz 2 3 4 3" xfId="906" xr:uid="{E59DBC2B-E3C8-4FCA-97C0-54D6ABBE7F02}"/>
    <cellStyle name="Notiz 2 3 4 3 2" xfId="2121" xr:uid="{F51725BE-4A36-4013-BB7B-8051ADD3A76F}"/>
    <cellStyle name="Notiz 2 3 4 4" xfId="1141" xr:uid="{F7E65861-89F5-4F3C-900E-B944BD0BE102}"/>
    <cellStyle name="Notiz 2 3 4 4 2" xfId="2353" xr:uid="{2D091A21-4753-401D-A8E4-907065BA3A5F}"/>
    <cellStyle name="Notiz 2 3 4 5" xfId="1382" xr:uid="{59BFB13E-1833-4440-A613-26403BFCE52B}"/>
    <cellStyle name="Notiz 2 3 4 5 2" xfId="2585" xr:uid="{542B92C4-657F-44C8-8978-882521BF93EF}"/>
    <cellStyle name="Notiz 2 3 4 6" xfId="1649" xr:uid="{9754D566-FFB5-4ECA-98D3-680E91EB5D97}"/>
    <cellStyle name="Notiz 2 3 5" xfId="608" xr:uid="{FDB8B266-B5B2-4428-9E47-70169A75BDDB}"/>
    <cellStyle name="Notiz 2 3 5 2" xfId="1833" xr:uid="{AF9E8546-974D-49A9-BFBE-7BD94EA9C663}"/>
    <cellStyle name="Notiz 2 3 6" xfId="855" xr:uid="{EB51A8C9-EDBF-411A-994F-320002FD63BD}"/>
    <cellStyle name="Notiz 2 3 6 2" xfId="2073" xr:uid="{48A07589-0F76-487E-B8B0-086A8EBD873E}"/>
    <cellStyle name="Notiz 2 3 7" xfId="1093" xr:uid="{98E9A056-FF99-4A7C-8B4A-B98F2F8B1842}"/>
    <cellStyle name="Notiz 2 3 7 2" xfId="2306" xr:uid="{FB980E0E-7879-4E6A-BB39-6346C7967059}"/>
    <cellStyle name="Notiz 2 3 8" xfId="1335" xr:uid="{F8D395D7-FA77-4B15-87C7-9A03E7AE38BF}"/>
    <cellStyle name="Notiz 2 3 8 2" xfId="2542" xr:uid="{D0896BDA-BB08-4B1B-99DD-1539825F9752}"/>
    <cellStyle name="Notiz 2 3 9" xfId="1606" xr:uid="{74CBFB0D-8B49-4909-ABC2-DAFEB859BF65}"/>
    <cellStyle name="Notiz 2 4" xfId="241" xr:uid="{5734D681-DCC9-4133-A153-FC4B23DA2610}"/>
    <cellStyle name="Notiz 2 4 2" xfId="381" xr:uid="{08026C20-9DF0-497F-B5A8-39DEE29776E5}"/>
    <cellStyle name="Notiz 2 4 2 2" xfId="738" xr:uid="{EA5AD3BE-5D14-4611-8653-61F95AFC25D5}"/>
    <cellStyle name="Notiz 2 4 2 2 2" xfId="1962" xr:uid="{CCCB400A-7DBA-45BE-84AE-4DD81BAE1DD1}"/>
    <cellStyle name="Notiz 2 4 2 3" xfId="982" xr:uid="{01B82888-5A86-40D9-9D16-E2B2438CC49F}"/>
    <cellStyle name="Notiz 2 4 2 3 2" xfId="2197" xr:uid="{7D4CEA7F-0FA3-40B6-854B-3300E8C212B4}"/>
    <cellStyle name="Notiz 2 4 2 4" xfId="1217" xr:uid="{32C717F1-F5B4-48FC-8AB3-8ECA267670E3}"/>
    <cellStyle name="Notiz 2 4 2 4 2" xfId="2429" xr:uid="{27801D60-8476-47BF-9999-707D011496D6}"/>
    <cellStyle name="Notiz 2 4 2 5" xfId="1458" xr:uid="{C7CFD76C-18FA-4246-AB22-E9FFE2AD3C55}"/>
    <cellStyle name="Notiz 2 4 2 5 2" xfId="2629" xr:uid="{64569CFC-9797-47C6-A33B-5E62ADA602BA}"/>
    <cellStyle name="Notiz 2 4 2 6" xfId="1693" xr:uid="{FBC35EC1-293B-4C34-9569-0B8E1D6295B1}"/>
    <cellStyle name="Notiz 2 4 3" xfId="435" xr:uid="{29B57439-1170-4CBF-8D3A-1E341FD138CA}"/>
    <cellStyle name="Notiz 2 4 3 2" xfId="792" xr:uid="{0EF78A3F-0E27-45CA-A562-07388967443B}"/>
    <cellStyle name="Notiz 2 4 3 2 2" xfId="2016" xr:uid="{3E0B3BED-6816-444E-86F1-166AB44F928B}"/>
    <cellStyle name="Notiz 2 4 3 3" xfId="1036" xr:uid="{FB06995F-4774-4958-AD03-9EDBA67FE97E}"/>
    <cellStyle name="Notiz 2 4 3 3 2" xfId="2251" xr:uid="{E4751336-7531-46E4-94C3-C89369D94238}"/>
    <cellStyle name="Notiz 2 4 3 4" xfId="1271" xr:uid="{AEFC69B4-6014-4CB5-BAE9-1EE4582C1CFF}"/>
    <cellStyle name="Notiz 2 4 3 4 2" xfId="2483" xr:uid="{7568FACA-BA92-4F21-BA25-6BF8907D97E8}"/>
    <cellStyle name="Notiz 2 4 3 5" xfId="1512" xr:uid="{9471175E-9784-43CE-A1B8-F5923B3436DE}"/>
    <cellStyle name="Notiz 2 4 3 5 2" xfId="2659" xr:uid="{D26AD07E-DF77-43C3-B7C7-6DB2EA080A6D}"/>
    <cellStyle name="Notiz 2 4 3 6" xfId="1723" xr:uid="{9688DA53-24B4-48C5-A206-F01763FEE546}"/>
    <cellStyle name="Notiz 2 4 4" xfId="305" xr:uid="{48B7B0AD-9CEC-4F1E-9CAA-4E9066C598FD}"/>
    <cellStyle name="Notiz 2 4 4 2" xfId="663" xr:uid="{5F6A88BD-0D0E-4686-915D-798549F7A30B}"/>
    <cellStyle name="Notiz 2 4 4 2 2" xfId="1887" xr:uid="{F8225097-E67E-4080-846B-6D2B30F2AB3A}"/>
    <cellStyle name="Notiz 2 4 4 3" xfId="907" xr:uid="{92B28A49-3824-48EE-8458-7212BE2D538D}"/>
    <cellStyle name="Notiz 2 4 4 3 2" xfId="2122" xr:uid="{05E8185F-DF57-4E29-AEE3-5B24F25A6549}"/>
    <cellStyle name="Notiz 2 4 4 4" xfId="1142" xr:uid="{44887BF5-AC4F-4591-AF08-8B692391A9DD}"/>
    <cellStyle name="Notiz 2 4 4 4 2" xfId="2354" xr:uid="{17BD8AEA-4DB6-4C10-9C95-D5851C91917A}"/>
    <cellStyle name="Notiz 2 4 4 5" xfId="1383" xr:uid="{933FF4CD-9883-4563-9E1C-6A56D9BBD5BA}"/>
    <cellStyle name="Notiz 2 4 4 5 2" xfId="2586" xr:uid="{42BE7351-2777-432D-B13C-DF7BC4E95E8E}"/>
    <cellStyle name="Notiz 2 4 4 6" xfId="1650" xr:uid="{CC918A60-94E1-4854-8F9A-6DC3661D333A}"/>
    <cellStyle name="Notiz 2 4 5" xfId="609" xr:uid="{F04CBFB2-6ABE-4C2F-9134-74EB9D082222}"/>
    <cellStyle name="Notiz 2 4 5 2" xfId="1834" xr:uid="{35AA6015-4E73-4305-91AB-9D6E6955068F}"/>
    <cellStyle name="Notiz 2 4 6" xfId="856" xr:uid="{A518DFC3-C392-4391-9A19-3A2F95946947}"/>
    <cellStyle name="Notiz 2 4 6 2" xfId="2074" xr:uid="{FF7ADD4F-5521-4861-9ED4-4B26EF765BFD}"/>
    <cellStyle name="Notiz 2 4 7" xfId="1094" xr:uid="{7F1A0C8E-4BED-4FF6-A786-0281F82CF3AD}"/>
    <cellStyle name="Notiz 2 4 7 2" xfId="2307" xr:uid="{D9B288D4-10E1-45B3-AA3B-80517283394F}"/>
    <cellStyle name="Notiz 2 4 8" xfId="1336" xr:uid="{9F9B79D9-65ED-44A4-99D3-35E677CBABDF}"/>
    <cellStyle name="Notiz 2 4 8 2" xfId="2543" xr:uid="{57FAEC22-4904-4D7B-AF19-9CAF6CDFB1C4}"/>
    <cellStyle name="Notiz 2 4 9" xfId="1607" xr:uid="{E167D289-A40A-457F-8FDB-7B0F3930DDC4}"/>
    <cellStyle name="Notiz 2 5" xfId="242" xr:uid="{0C91704D-5B7D-4A2B-88CF-DA7D102F5BF8}"/>
    <cellStyle name="Notiz 2 5 2" xfId="382" xr:uid="{104CA3EE-56AD-4D81-B966-30504358EB84}"/>
    <cellStyle name="Notiz 2 5 2 2" xfId="739" xr:uid="{62339394-C6DF-4E89-B495-E42CA410663F}"/>
    <cellStyle name="Notiz 2 5 2 2 2" xfId="1963" xr:uid="{0C1EABA8-325A-4DE5-8877-BEA869417B42}"/>
    <cellStyle name="Notiz 2 5 2 3" xfId="983" xr:uid="{51C4D807-1C06-4E58-B02C-543897EF1142}"/>
    <cellStyle name="Notiz 2 5 2 3 2" xfId="2198" xr:uid="{0B4EFF9C-6472-4F08-A0B2-78ECD1D3056E}"/>
    <cellStyle name="Notiz 2 5 2 4" xfId="1218" xr:uid="{224F3E39-A571-41DC-B359-981E7B0C2604}"/>
    <cellStyle name="Notiz 2 5 2 4 2" xfId="2430" xr:uid="{27906DAC-43D6-432C-BF1A-752E946BAB9C}"/>
    <cellStyle name="Notiz 2 5 2 5" xfId="1459" xr:uid="{1DE5ECD7-FE99-47BF-8896-D0C83151A7B5}"/>
    <cellStyle name="Notiz 2 5 2 5 2" xfId="2630" xr:uid="{05575F88-CA82-450C-ACF8-F39BDBAF33AC}"/>
    <cellStyle name="Notiz 2 5 2 6" xfId="1694" xr:uid="{A63ECF39-C5E9-408E-B2C3-AD8D4AB06410}"/>
    <cellStyle name="Notiz 2 5 3" xfId="436" xr:uid="{B5C25968-312B-4775-AAA0-B2D22BE3A407}"/>
    <cellStyle name="Notiz 2 5 3 2" xfId="793" xr:uid="{70EDBCED-E1E6-495E-BE4F-2EC0E9A7DD89}"/>
    <cellStyle name="Notiz 2 5 3 2 2" xfId="2017" xr:uid="{F9A0DC2E-2069-4B10-B2AD-41ED84BFAE02}"/>
    <cellStyle name="Notiz 2 5 3 3" xfId="1037" xr:uid="{2D4828BA-6872-4DFA-B2EA-311469BBF788}"/>
    <cellStyle name="Notiz 2 5 3 3 2" xfId="2252" xr:uid="{2E4D6756-C097-402E-83E1-9ADB97283E05}"/>
    <cellStyle name="Notiz 2 5 3 4" xfId="1272" xr:uid="{AC2EAD31-8DDA-431A-8308-A1788113E773}"/>
    <cellStyle name="Notiz 2 5 3 4 2" xfId="2484" xr:uid="{98BB39B0-5581-4F27-B9EE-AF6ADE47A49E}"/>
    <cellStyle name="Notiz 2 5 3 5" xfId="1513" xr:uid="{7F1E6A5A-6B51-4396-8CDE-9B9985F93843}"/>
    <cellStyle name="Notiz 2 5 3 5 2" xfId="2660" xr:uid="{F2A58850-BAE0-4DBE-8407-EEB710690C05}"/>
    <cellStyle name="Notiz 2 5 3 6" xfId="1724" xr:uid="{40ADC220-2992-43B5-9491-D2EDB68391F6}"/>
    <cellStyle name="Notiz 2 5 4" xfId="306" xr:uid="{E2FC8CE9-1DDB-4F29-B495-6DEA0F905A28}"/>
    <cellStyle name="Notiz 2 5 4 2" xfId="664" xr:uid="{06476AFA-B5EE-44AB-8962-DF70ED95D2C4}"/>
    <cellStyle name="Notiz 2 5 4 2 2" xfId="1888" xr:uid="{D5D105DB-173B-40AA-9BF0-3A6E922DD8E4}"/>
    <cellStyle name="Notiz 2 5 4 3" xfId="908" xr:uid="{D17546DB-DCEA-4D5D-843F-28B7DFD408D0}"/>
    <cellStyle name="Notiz 2 5 4 3 2" xfId="2123" xr:uid="{FAB8E9AC-D238-4058-8F89-0EA464B25F3C}"/>
    <cellStyle name="Notiz 2 5 4 4" xfId="1143" xr:uid="{A266923D-69D5-4295-BF5E-132728DB17E8}"/>
    <cellStyle name="Notiz 2 5 4 4 2" xfId="2355" xr:uid="{9EEF36F5-7AD4-4C00-A68A-DE943CDC1109}"/>
    <cellStyle name="Notiz 2 5 4 5" xfId="1384" xr:uid="{503947A2-3884-4965-8DE3-E6EA05E009C1}"/>
    <cellStyle name="Notiz 2 5 4 5 2" xfId="2587" xr:uid="{F0F1D4D1-9F73-408B-A644-46CA1AF69461}"/>
    <cellStyle name="Notiz 2 5 4 6" xfId="1651" xr:uid="{E1803AE5-FDE4-4EFC-BFF9-49BFA52EEA84}"/>
    <cellStyle name="Notiz 2 5 5" xfId="610" xr:uid="{9B801E5C-9CCB-4CA5-893B-5B0C7043AEBF}"/>
    <cellStyle name="Notiz 2 5 5 2" xfId="1835" xr:uid="{FF49F4C9-6715-4246-B0E6-883740BEC0F9}"/>
    <cellStyle name="Notiz 2 5 6" xfId="857" xr:uid="{84C87208-FCCB-4642-A307-2D759F0AC7D2}"/>
    <cellStyle name="Notiz 2 5 6 2" xfId="2075" xr:uid="{63E7FCCD-B9CF-4893-986D-1491295016A3}"/>
    <cellStyle name="Notiz 2 5 7" xfId="1095" xr:uid="{3608E20F-8DC9-4F03-A27F-DBE3D5A88FCE}"/>
    <cellStyle name="Notiz 2 5 7 2" xfId="2308" xr:uid="{854B99E4-2D53-43A6-8E23-972F39687B5C}"/>
    <cellStyle name="Notiz 2 5 8" xfId="1337" xr:uid="{7D28214D-74DF-40AE-8406-70C23352E5B3}"/>
    <cellStyle name="Notiz 2 5 8 2" xfId="2544" xr:uid="{F6166A51-CF5F-4B92-964E-DE0929487E0F}"/>
    <cellStyle name="Notiz 2 5 9" xfId="1608" xr:uid="{4AF4D827-0508-41BB-AB8A-30FA19799337}"/>
    <cellStyle name="Notiz 2 6" xfId="243" xr:uid="{C332E868-9293-4749-AC17-136CF627A720}"/>
    <cellStyle name="Notiz 2 6 2" xfId="383" xr:uid="{E38391C3-8D2B-4D47-84C1-BC423A07C9BD}"/>
    <cellStyle name="Notiz 2 6 2 2" xfId="740" xr:uid="{5D308B06-B74A-4107-8CD9-B6C14BBA8A6E}"/>
    <cellStyle name="Notiz 2 6 2 2 2" xfId="1964" xr:uid="{17FC26C9-4120-477C-BDDA-C9B21266D4A2}"/>
    <cellStyle name="Notiz 2 6 2 3" xfId="984" xr:uid="{2BE27024-A072-4BA7-9CC8-23F59AD30BD6}"/>
    <cellStyle name="Notiz 2 6 2 3 2" xfId="2199" xr:uid="{CD139BD5-7763-448A-99FF-4CE1C9CB1608}"/>
    <cellStyle name="Notiz 2 6 2 4" xfId="1219" xr:uid="{7AB1B259-93FD-480F-8BA1-625DCA813887}"/>
    <cellStyle name="Notiz 2 6 2 4 2" xfId="2431" xr:uid="{C4D8C6F6-B640-4E5A-B8B8-73863288F2D3}"/>
    <cellStyle name="Notiz 2 6 2 5" xfId="1460" xr:uid="{77547FE2-1AFD-4272-87C8-4AF5A0EEC2DD}"/>
    <cellStyle name="Notiz 2 6 2 5 2" xfId="2631" xr:uid="{4E5AC7EE-C0EC-4057-966D-EE64282CBDD4}"/>
    <cellStyle name="Notiz 2 6 2 6" xfId="1695" xr:uid="{24B5EFE7-C256-456D-B4BE-6EF2C09E0E9B}"/>
    <cellStyle name="Notiz 2 6 3" xfId="437" xr:uid="{015A3055-80B2-46BD-83C3-53E725B45874}"/>
    <cellStyle name="Notiz 2 6 3 2" xfId="794" xr:uid="{51824550-AE4D-4F53-9BDA-10A5DFCBB3D7}"/>
    <cellStyle name="Notiz 2 6 3 2 2" xfId="2018" xr:uid="{4D2FA3C5-155A-41CA-9692-A2622A3362FC}"/>
    <cellStyle name="Notiz 2 6 3 3" xfId="1038" xr:uid="{BA443FAA-D0D5-40D4-B6AC-41F41E0956B6}"/>
    <cellStyle name="Notiz 2 6 3 3 2" xfId="2253" xr:uid="{B03F0B7D-5629-41C6-9103-E24964D3A8A3}"/>
    <cellStyle name="Notiz 2 6 3 4" xfId="1273" xr:uid="{962453B7-C938-4EA2-B22E-2B2A48F4B88A}"/>
    <cellStyle name="Notiz 2 6 3 4 2" xfId="2485" xr:uid="{45DDB67A-B049-4DFD-A89E-8E026F5D6A3A}"/>
    <cellStyle name="Notiz 2 6 3 5" xfId="1514" xr:uid="{F86A5CA1-1207-44C8-8008-E1849993B625}"/>
    <cellStyle name="Notiz 2 6 3 5 2" xfId="2661" xr:uid="{8A2FACFF-8DCF-48D2-AC97-F6D71B026A94}"/>
    <cellStyle name="Notiz 2 6 3 6" xfId="1725" xr:uid="{5CC7E8DD-41D7-4981-8DAF-A959E73F2C27}"/>
    <cellStyle name="Notiz 2 6 4" xfId="307" xr:uid="{5CA098DE-0A52-4DA3-BB84-0A27DEFFBD0B}"/>
    <cellStyle name="Notiz 2 6 4 2" xfId="665" xr:uid="{425F92F9-34F2-46E4-8961-F5D5A8399A15}"/>
    <cellStyle name="Notiz 2 6 4 2 2" xfId="1889" xr:uid="{963312CD-3DF3-4915-A99B-2225E3F96977}"/>
    <cellStyle name="Notiz 2 6 4 3" xfId="909" xr:uid="{A728FA10-DE91-468F-850C-5B880AE8AD5A}"/>
    <cellStyle name="Notiz 2 6 4 3 2" xfId="2124" xr:uid="{B871617A-A870-4353-9912-EFCC78A2EE87}"/>
    <cellStyle name="Notiz 2 6 4 4" xfId="1144" xr:uid="{FF6B3836-9689-468A-A3DC-484406D0A8D6}"/>
    <cellStyle name="Notiz 2 6 4 4 2" xfId="2356" xr:uid="{AFEF733D-7937-4639-9FF0-041B54217742}"/>
    <cellStyle name="Notiz 2 6 4 5" xfId="1385" xr:uid="{BAF8D595-5E82-406E-B7B8-EBE1C3BD7986}"/>
    <cellStyle name="Notiz 2 6 4 5 2" xfId="2588" xr:uid="{61F3E923-34E8-4CB3-8396-2D95BA5E52FD}"/>
    <cellStyle name="Notiz 2 6 4 6" xfId="1652" xr:uid="{9D22DF75-969B-4735-809E-F51762CA7D7E}"/>
    <cellStyle name="Notiz 2 6 5" xfId="611" xr:uid="{71AF1CB4-8BD5-448B-9A69-928746D20CFE}"/>
    <cellStyle name="Notiz 2 6 5 2" xfId="1836" xr:uid="{1397E599-5B1D-4DB6-8A42-12815EF033B8}"/>
    <cellStyle name="Notiz 2 6 6" xfId="858" xr:uid="{A840A89F-A069-497E-AC87-E9D3D5A8876A}"/>
    <cellStyle name="Notiz 2 6 6 2" xfId="2076" xr:uid="{A3F78AC5-8517-44C4-BDBE-00DC375CE002}"/>
    <cellStyle name="Notiz 2 6 7" xfId="1096" xr:uid="{2A18EF03-6FE4-4775-A4AE-77B2CC7EE648}"/>
    <cellStyle name="Notiz 2 6 7 2" xfId="2309" xr:uid="{183F16DB-EA67-48D3-949D-F43B69BA9DF8}"/>
    <cellStyle name="Notiz 2 6 8" xfId="1338" xr:uid="{4F824DFA-4073-4806-BEAD-9204AC21D10F}"/>
    <cellStyle name="Notiz 2 6 8 2" xfId="2545" xr:uid="{A54C3AF8-5F05-4BCB-B04D-9E998CADD579}"/>
    <cellStyle name="Notiz 2 6 9" xfId="1609" xr:uid="{C8C2186B-B55C-4129-8477-138DEE37A65B}"/>
    <cellStyle name="Notiz 2 7" xfId="244" xr:uid="{63891AE6-1540-4231-91A3-572A6F7D0783}"/>
    <cellStyle name="Notiz 2 7 2" xfId="384" xr:uid="{D85E1643-6393-4793-8922-4003A130E7A5}"/>
    <cellStyle name="Notiz 2 7 2 2" xfId="741" xr:uid="{B8E25F02-0751-4A3F-9B61-9A2A0A1F578C}"/>
    <cellStyle name="Notiz 2 7 2 2 2" xfId="1965" xr:uid="{8F5C7E9E-67C6-4F40-9951-2BF53BEF1C91}"/>
    <cellStyle name="Notiz 2 7 2 3" xfId="985" xr:uid="{15CC1D33-7708-4371-B9DC-5A6D5AD38C44}"/>
    <cellStyle name="Notiz 2 7 2 3 2" xfId="2200" xr:uid="{D83D726F-F627-410D-B2E2-436FDE5D0DAB}"/>
    <cellStyle name="Notiz 2 7 2 4" xfId="1220" xr:uid="{B463EAA2-5AB7-4E10-8E54-ABCD11C470E1}"/>
    <cellStyle name="Notiz 2 7 2 4 2" xfId="2432" xr:uid="{B6E72699-6E23-4D66-946E-DD014DCF3615}"/>
    <cellStyle name="Notiz 2 7 2 5" xfId="1461" xr:uid="{4BEEB297-F4E5-4FDA-8D84-BC8A800D0388}"/>
    <cellStyle name="Notiz 2 7 2 5 2" xfId="2632" xr:uid="{D25FD799-3F2B-4A66-940C-B278EB8A48E7}"/>
    <cellStyle name="Notiz 2 7 2 6" xfId="1696" xr:uid="{DAC89CFF-CD44-4B0D-9CCE-76D1939BE6B9}"/>
    <cellStyle name="Notiz 2 7 3" xfId="438" xr:uid="{CA0AA5B0-58A2-4D1C-9026-4BCDE7FB40E0}"/>
    <cellStyle name="Notiz 2 7 3 2" xfId="795" xr:uid="{47FEE458-1BC9-42CA-A636-C49045CE3CB0}"/>
    <cellStyle name="Notiz 2 7 3 2 2" xfId="2019" xr:uid="{B9BF8328-7528-45B7-A01E-75A2D72F498D}"/>
    <cellStyle name="Notiz 2 7 3 3" xfId="1039" xr:uid="{DBEF358A-9D2F-4D2E-A314-18B4AC1F0C4C}"/>
    <cellStyle name="Notiz 2 7 3 3 2" xfId="2254" xr:uid="{D8F68B83-1DA3-4037-A907-EB10F2414040}"/>
    <cellStyle name="Notiz 2 7 3 4" xfId="1274" xr:uid="{1407E5C5-26F6-4FA4-BED8-F161FB8A0EED}"/>
    <cellStyle name="Notiz 2 7 3 4 2" xfId="2486" xr:uid="{34F690C9-A8F9-462B-A0EB-0BC9220A8408}"/>
    <cellStyle name="Notiz 2 7 3 5" xfId="1515" xr:uid="{D1D5BD51-8BCA-4079-B03C-F3838753F5B3}"/>
    <cellStyle name="Notiz 2 7 3 5 2" xfId="2662" xr:uid="{D1843EBD-586F-4326-897A-C9CC93F0FF8D}"/>
    <cellStyle name="Notiz 2 7 3 6" xfId="1726" xr:uid="{41D98D1A-9BAC-4355-A91A-A5DF308CAA89}"/>
    <cellStyle name="Notiz 2 7 4" xfId="308" xr:uid="{5B5908C8-D555-456F-A0C0-81172E7410FE}"/>
    <cellStyle name="Notiz 2 7 4 2" xfId="666" xr:uid="{BCFBE3D6-9762-45C7-BA1B-F6EF6D7517B8}"/>
    <cellStyle name="Notiz 2 7 4 2 2" xfId="1890" xr:uid="{BE2BD697-A008-497F-8CFE-3269F1997DDF}"/>
    <cellStyle name="Notiz 2 7 4 3" xfId="910" xr:uid="{FBD4031C-53D2-4DE0-98D2-9ABB1A7F07D5}"/>
    <cellStyle name="Notiz 2 7 4 3 2" xfId="2125" xr:uid="{EE0D53DE-B290-4294-BAAB-001D75D23A7B}"/>
    <cellStyle name="Notiz 2 7 4 4" xfId="1145" xr:uid="{2D4D61F5-9EA0-48FB-A3A2-F0DE1799B37E}"/>
    <cellStyle name="Notiz 2 7 4 4 2" xfId="2357" xr:uid="{240C9E6D-9A51-4E30-AF84-946D4C0A783E}"/>
    <cellStyle name="Notiz 2 7 4 5" xfId="1386" xr:uid="{A2DFA462-E9AE-4D1C-AEFB-CCF0FB96CA0C}"/>
    <cellStyle name="Notiz 2 7 4 5 2" xfId="2589" xr:uid="{E3BAE906-1036-4B9F-A314-87E737A52E4A}"/>
    <cellStyle name="Notiz 2 7 4 6" xfId="1653" xr:uid="{E628D886-53D5-41FC-958A-A971F3B4EEF0}"/>
    <cellStyle name="Notiz 2 7 5" xfId="612" xr:uid="{0A86C3FE-7AF2-45D0-AC5A-86292AA47074}"/>
    <cellStyle name="Notiz 2 7 5 2" xfId="1837" xr:uid="{D12BF7CA-4FFF-4D0F-9944-2AEECDD99A07}"/>
    <cellStyle name="Notiz 2 7 6" xfId="859" xr:uid="{C1AC5FA3-F2DC-4223-B45F-4B1EB400ED9C}"/>
    <cellStyle name="Notiz 2 7 6 2" xfId="2077" xr:uid="{DD528734-FCCC-4CFE-982A-B64000A37170}"/>
    <cellStyle name="Notiz 2 7 7" xfId="1097" xr:uid="{B5EE2057-C6DF-4A88-8135-7C91C01C7A79}"/>
    <cellStyle name="Notiz 2 7 7 2" xfId="2310" xr:uid="{515B55F1-B3E8-42B5-BA10-FF4E7D466176}"/>
    <cellStyle name="Notiz 2 7 8" xfId="1339" xr:uid="{09D4EF7F-A9DE-494D-BDA8-24F2849EE831}"/>
    <cellStyle name="Notiz 2 7 8 2" xfId="2546" xr:uid="{95C692F3-0758-4AAF-88D2-D3245CE7ED64}"/>
    <cellStyle name="Notiz 2 7 9" xfId="1610" xr:uid="{D98587EC-B2BF-415D-B690-39449CC265AB}"/>
    <cellStyle name="Notiz 2 8" xfId="245" xr:uid="{EF2ECB14-642C-4AC9-B475-771D16C558A5}"/>
    <cellStyle name="Notiz 2 8 2" xfId="385" xr:uid="{34099E83-413B-49F0-868F-5EE199BCEFFB}"/>
    <cellStyle name="Notiz 2 8 2 2" xfId="742" xr:uid="{55F129D1-BDF6-4FF4-A3A6-11F2DDD081A9}"/>
    <cellStyle name="Notiz 2 8 2 2 2" xfId="1966" xr:uid="{283469E5-A087-4CE3-B772-5DE84AC0D896}"/>
    <cellStyle name="Notiz 2 8 2 3" xfId="986" xr:uid="{05474A0C-6729-40A6-9680-B5DC69D231E5}"/>
    <cellStyle name="Notiz 2 8 2 3 2" xfId="2201" xr:uid="{BF85371F-B953-4E2F-BDDF-2271E8409467}"/>
    <cellStyle name="Notiz 2 8 2 4" xfId="1221" xr:uid="{AF108279-F3DC-4C04-AECB-42DD6D5FB762}"/>
    <cellStyle name="Notiz 2 8 2 4 2" xfId="2433" xr:uid="{CE13F0AE-ACD0-4EF0-87A1-29A4ED8F8C8E}"/>
    <cellStyle name="Notiz 2 8 2 5" xfId="1462" xr:uid="{D30CE3A4-0FD1-4035-AAEB-4717A51D3C47}"/>
    <cellStyle name="Notiz 2 8 2 5 2" xfId="2633" xr:uid="{0885547F-3406-4899-86F7-C376C681714B}"/>
    <cellStyle name="Notiz 2 8 2 6" xfId="1697" xr:uid="{87838A93-F770-4E22-9BD0-C9CA4CEC9130}"/>
    <cellStyle name="Notiz 2 8 3" xfId="439" xr:uid="{70AAAC59-9786-40F5-A72D-AB33469D576C}"/>
    <cellStyle name="Notiz 2 8 3 2" xfId="796" xr:uid="{2ED96E65-D321-4A47-83DA-04EC38DEC0D0}"/>
    <cellStyle name="Notiz 2 8 3 2 2" xfId="2020" xr:uid="{62B9D5EB-0BD0-4639-BE7E-3676A4DEBEEB}"/>
    <cellStyle name="Notiz 2 8 3 3" xfId="1040" xr:uid="{32BB126A-D137-4C07-80E6-8AEC0E19F21F}"/>
    <cellStyle name="Notiz 2 8 3 3 2" xfId="2255" xr:uid="{BE87602B-FEB6-4B4E-8077-853DF720CBE8}"/>
    <cellStyle name="Notiz 2 8 3 4" xfId="1275" xr:uid="{357A7145-737A-42DD-A111-3A7428B2EAFB}"/>
    <cellStyle name="Notiz 2 8 3 4 2" xfId="2487" xr:uid="{E287BB95-DD8D-4439-AE13-5BC51D5769D7}"/>
    <cellStyle name="Notiz 2 8 3 5" xfId="1516" xr:uid="{8A947821-E460-4921-8FEB-4153A8C74429}"/>
    <cellStyle name="Notiz 2 8 3 5 2" xfId="2663" xr:uid="{B44AEE6D-5AA4-4D73-B844-AFD502E9A2F4}"/>
    <cellStyle name="Notiz 2 8 3 6" xfId="1727" xr:uid="{4DC9C6B8-FD40-46A5-9BDB-245F45B965DD}"/>
    <cellStyle name="Notiz 2 8 4" xfId="309" xr:uid="{85DCC8B7-499A-4858-8E59-B58FE5CFCF6D}"/>
    <cellStyle name="Notiz 2 8 4 2" xfId="667" xr:uid="{526B850C-B175-4D71-BBFE-09B93880DCD2}"/>
    <cellStyle name="Notiz 2 8 4 2 2" xfId="1891" xr:uid="{B326F5E4-E101-478D-B04A-830FE9B572AA}"/>
    <cellStyle name="Notiz 2 8 4 3" xfId="911" xr:uid="{7C5C5F4C-96BF-40E4-9428-5E7330BB3863}"/>
    <cellStyle name="Notiz 2 8 4 3 2" xfId="2126" xr:uid="{81775AFA-3951-4E3F-8876-210E5EEDE195}"/>
    <cellStyle name="Notiz 2 8 4 4" xfId="1146" xr:uid="{7E49CCA4-A559-46F7-B8CF-3E32062B0CD9}"/>
    <cellStyle name="Notiz 2 8 4 4 2" xfId="2358" xr:uid="{2CA68DD0-AF3D-4431-BC4B-9337108A31BC}"/>
    <cellStyle name="Notiz 2 8 4 5" xfId="1387" xr:uid="{6B6C3E02-FB07-4BDE-BEAD-B470FA8C3257}"/>
    <cellStyle name="Notiz 2 8 4 5 2" xfId="2590" xr:uid="{FA2150CA-FBE5-49DB-8831-81113812E8CD}"/>
    <cellStyle name="Notiz 2 8 4 6" xfId="1654" xr:uid="{1AD41EFD-BCA4-4391-88CB-5F9E20C452EF}"/>
    <cellStyle name="Notiz 2 8 5" xfId="613" xr:uid="{7D2B7721-DC7B-4C3C-B7E3-39C00A997924}"/>
    <cellStyle name="Notiz 2 8 5 2" xfId="1838" xr:uid="{FEB22CB1-D69D-411C-B89C-E01839AE4216}"/>
    <cellStyle name="Notiz 2 8 6" xfId="860" xr:uid="{F2AABA4A-B152-45D0-8314-A795CB20F17B}"/>
    <cellStyle name="Notiz 2 8 6 2" xfId="2078" xr:uid="{2DC3446B-13A9-4710-A010-DEDCB41C6CE6}"/>
    <cellStyle name="Notiz 2 8 7" xfId="1098" xr:uid="{58A2A6CD-3414-4B0B-A62D-60D7F06BE1F3}"/>
    <cellStyle name="Notiz 2 8 7 2" xfId="2311" xr:uid="{72DE0FDA-C5BB-4CC4-BF11-C846A9AF38D0}"/>
    <cellStyle name="Notiz 2 8 8" xfId="1340" xr:uid="{5C38B17E-CC73-4558-866B-B11302AF7C4B}"/>
    <cellStyle name="Notiz 2 8 8 2" xfId="2547" xr:uid="{9E1265F2-AF88-4D60-B3D3-C3FA4AE91929}"/>
    <cellStyle name="Notiz 2 8 9" xfId="1611" xr:uid="{5FAA4C57-0AD5-4AE9-B331-8012F5A154FB}"/>
    <cellStyle name="Notiz 2 9" xfId="322" xr:uid="{7C326587-0127-43EA-AB62-B50CAA407746}"/>
    <cellStyle name="Notiz 2 9 2" xfId="679" xr:uid="{8789712C-5110-4D3A-82AC-69D0EFB64CA5}"/>
    <cellStyle name="Notiz 2 9 2 2" xfId="1903" xr:uid="{2A8F2374-E17B-435A-AFE1-8AE1E9F1A7CA}"/>
    <cellStyle name="Notiz 2 9 3" xfId="923" xr:uid="{848341FF-8973-432D-BCA0-501CFC07378B}"/>
    <cellStyle name="Notiz 2 9 3 2" xfId="2138" xr:uid="{C862AF19-6839-456B-924D-56EBBBE158BB}"/>
    <cellStyle name="Notiz 2 9 4" xfId="1158" xr:uid="{BE0519C1-53FB-4818-9338-66D539D0C0D5}"/>
    <cellStyle name="Notiz 2 9 4 2" xfId="2370" xr:uid="{0D298125-8F5D-4AD7-88CB-F53B4634AB14}"/>
    <cellStyle name="Notiz 2 9 5" xfId="1399" xr:uid="{A495EF90-F0A9-4EE6-B30D-F1D6C885E73D}"/>
    <cellStyle name="Notiz 2 9 5 2" xfId="2598" xr:uid="{FE6546FB-6C15-4238-9C81-C892D7D3A4E0}"/>
    <cellStyle name="Notiz 2 9 6" xfId="1662" xr:uid="{5870EB29-FEAB-4968-85DB-192518BAB78D}"/>
    <cellStyle name="Prozent 2" xfId="27" xr:uid="{00000000-0005-0000-0000-000036000000}"/>
    <cellStyle name="Prozent 2 2" xfId="174" xr:uid="{54BE3C14-73A4-4DAB-BF79-49ECD4C8DB04}"/>
    <cellStyle name="Prozent 3" xfId="31" xr:uid="{00000000-0005-0000-0000-000037000000}"/>
    <cellStyle name="Prozent 3 2" xfId="175" xr:uid="{B2624A5C-91CA-4626-9A94-D006F90FEB51}"/>
    <cellStyle name="Prozent 3 3" xfId="107" xr:uid="{2220A72D-0852-41AF-B0DF-AD1E0C27CB9E}"/>
    <cellStyle name="Prozent 4" xfId="191" xr:uid="{F1D58AE7-AE2B-4F7D-BF76-DEABE493BD55}"/>
    <cellStyle name="Prozent 4 2" xfId="279" xr:uid="{7D8C59BD-9772-4ECA-B4AF-ED5022805390}"/>
    <cellStyle name="Prozent 5" xfId="477" xr:uid="{E11EAE4E-5A4E-4C54-BFA6-1B1D1D34DC6F}"/>
    <cellStyle name="Schlecht 2" xfId="147" xr:uid="{D87CD0CE-30EA-4261-B237-732CFFBEA982}"/>
    <cellStyle name="Standard" xfId="0" builtinId="0"/>
    <cellStyle name="Standard 10" xfId="246" xr:uid="{F0EEB29A-8D8D-4742-A2E8-A1839C30F329}"/>
    <cellStyle name="Standard 11" xfId="247" xr:uid="{35521021-9587-4F0B-83BB-3A49EF9E4162}"/>
    <cellStyle name="Standard 11 2" xfId="310" xr:uid="{F640B061-A796-4C97-9DA8-FA533955730B}"/>
    <cellStyle name="Standard 12" xfId="249" xr:uid="{265DD7F2-0226-4812-A81D-39E3C799F4ED}"/>
    <cellStyle name="Standard 13" xfId="248" xr:uid="{270A3FC2-F63B-4615-B589-E145ECF4AFEA}"/>
    <cellStyle name="Standard 14" xfId="466" xr:uid="{97D6F425-8FE9-4E09-8F14-F9802E8FFBA8}"/>
    <cellStyle name="Standard 15" xfId="469" xr:uid="{1344E5E7-9C0B-48EF-98AF-F51B982E39F9}"/>
    <cellStyle name="Standard 15 2" xfId="478" xr:uid="{C80AFBBF-9558-465F-BCDB-1213E381B98E}"/>
    <cellStyle name="Standard 16" xfId="472" xr:uid="{9F03FAD5-5C71-4A87-8D88-EB0AE7737D19}"/>
    <cellStyle name="Standard 17" xfId="485" xr:uid="{27E47C06-DE48-4F99-974C-8E1048E81ABD}"/>
    <cellStyle name="Standard 18" xfId="482" xr:uid="{4C3521EC-AC9D-4C6E-B6E0-9FADB99BB784}"/>
    <cellStyle name="Standard 19" xfId="826" xr:uid="{758DCBF0-8918-4B6F-B2D6-61F2DB6B3295}"/>
    <cellStyle name="Standard 2" xfId="28" xr:uid="{00000000-0005-0000-0000-000039000000}"/>
    <cellStyle name="Standard 2 2" xfId="35" xr:uid="{00000000-0005-0000-0000-00003A000000}"/>
    <cellStyle name="Standard 2 2 2" xfId="177" xr:uid="{775CA065-DC8C-4579-BA88-710F8FD017BF}"/>
    <cellStyle name="Standard 2 3" xfId="176" xr:uid="{96C65B98-3090-4FE6-9645-A1D60189F732}"/>
    <cellStyle name="Standard 2 4 3" xfId="483" xr:uid="{ADE15FEF-5CF3-4DDB-A6AD-35C8C173D781}"/>
    <cellStyle name="Standard 2_EHB_KoPr_I" xfId="148" xr:uid="{45CD9E85-4718-4CE0-A5E2-11F92C72B2B3}"/>
    <cellStyle name="Standard 20" xfId="835" xr:uid="{A3B4F534-C8F8-48F6-B0F3-F250CD7BD93C}"/>
    <cellStyle name="Standard 22" xfId="487" xr:uid="{199D5666-4405-4532-9E45-A37632708E36}"/>
    <cellStyle name="Standard 3" xfId="29" xr:uid="{00000000-0005-0000-0000-00003B000000}"/>
    <cellStyle name="Standard 3 2" xfId="36" xr:uid="{00000000-0005-0000-0000-00003C000000}"/>
    <cellStyle name="Standard 3 2 2" xfId="178" xr:uid="{F50B345A-4624-4387-9237-86A2055C6D31}"/>
    <cellStyle name="Standard 3 2 2 2" xfId="2665" xr:uid="{DCABD1E0-3986-4E78-849D-264A1A66A100}"/>
    <cellStyle name="Standard 3 3" xfId="2666" xr:uid="{344ECAE4-E52E-4129-8B72-26C3D8FF8AD9}"/>
    <cellStyle name="Standard 4" xfId="32" xr:uid="{00000000-0005-0000-0000-00003D000000}"/>
    <cellStyle name="Standard 4 2" xfId="179" xr:uid="{5BD96800-531C-4C6D-8F2C-5C0BDDD6FF49}"/>
    <cellStyle name="Standard 4 2 2" xfId="269" xr:uid="{17483123-8592-4BDC-8E6E-BEC5864D478E}"/>
    <cellStyle name="Standard 4 3" xfId="183" xr:uid="{BA5A291B-35B0-449E-BCCF-7ACF5FC38AA5}"/>
    <cellStyle name="Standard 4 3 2" xfId="272" xr:uid="{BFCC2D7B-CD1C-4573-862D-AED87CFC3C0F}"/>
    <cellStyle name="Standard 4 4" xfId="250" xr:uid="{33EB8E61-6D3F-42B6-B484-DD816DB6BED6}"/>
    <cellStyle name="Standard 4 5" xfId="108" xr:uid="{A1293DCB-DE79-4F59-932E-C1ADA3095245}"/>
    <cellStyle name="Standard 5" xfId="33" xr:uid="{00000000-0005-0000-0000-00003E000000}"/>
    <cellStyle name="Standard 5 2" xfId="180" xr:uid="{133FA5F1-317C-4BFB-B41F-99DFCA0EB3B3}"/>
    <cellStyle name="Standard 6" xfId="117" xr:uid="{5C5171D7-9775-49ED-94C0-C73C7EAA4691}"/>
    <cellStyle name="Standard 6 2" xfId="181" xr:uid="{2637B5E3-BFD0-4E03-BE0C-14ED413B783E}"/>
    <cellStyle name="Standard 6 2 2" xfId="270" xr:uid="{34ADDEC9-8B41-40FF-835D-671E515523C1}"/>
    <cellStyle name="Standard 6 3" xfId="184" xr:uid="{A6DB7BBD-5CEF-4E35-A0B2-4A153257DBB5}"/>
    <cellStyle name="Standard 6 3 2" xfId="273" xr:uid="{7D02314E-4A36-4D1A-A9D0-56FB91761351}"/>
    <cellStyle name="Standard 6 4" xfId="253" xr:uid="{BC6D0241-7C6E-445A-881F-F289F4B9FDAA}"/>
    <cellStyle name="Standard 6 5" xfId="2664" xr:uid="{D1A42C11-B5ED-4F65-AECB-DE99689688F9}"/>
    <cellStyle name="Standard 6 6" xfId="481" xr:uid="{4279AE83-1508-47E2-A48F-A9803CE52A4B}"/>
    <cellStyle name="Standard 7" xfId="160" xr:uid="{1908F6EF-7926-4751-915B-9795A3D5885A}"/>
    <cellStyle name="Standard 8" xfId="187" xr:uid="{D171D3EC-C622-4A83-9C33-4455FBC46CB2}"/>
    <cellStyle name="Standard 8 2" xfId="275" xr:uid="{32279C74-2820-4200-96E4-05D3EF4F2547}"/>
    <cellStyle name="Standard 9" xfId="189" xr:uid="{8EF1CF9B-AB18-4A63-AFE4-3C8D325B37C6}"/>
    <cellStyle name="Standard 9 2" xfId="277" xr:uid="{375C02AA-6564-4937-B8E6-007D3AFC5193}"/>
    <cellStyle name="Standard_EHB_NEU_Gas_Entwurf_27_Version 26 ohne Werte" xfId="65" xr:uid="{00000000-0005-0000-0000-00003F000000}"/>
    <cellStyle name="Standard_ErhebbgnBetrberGasversorgnetze14945xls(1)" xfId="64" xr:uid="{00000000-0005-0000-0000-000040000000}"/>
    <cellStyle name="Tablehead1" xfId="473" xr:uid="{144B1EC5-3E37-4045-9FAF-940AE4452750}"/>
    <cellStyle name="Tablehead2" xfId="484" xr:uid="{EB7B1E29-9448-4955-8DA8-5A58C2B33822}"/>
    <cellStyle name="Tablehead3" xfId="474" xr:uid="{415DB211-3B20-4D74-8C88-02D2B2A6AD7E}"/>
    <cellStyle name="Überschrift 1 2" xfId="149" xr:uid="{2CDD82C6-8577-4231-BC18-26747155D3B0}"/>
    <cellStyle name="Überschrift 2 2" xfId="150" xr:uid="{888E9EDF-8F17-4164-888C-0D2DE49CDDF2}"/>
    <cellStyle name="Überschrift 3 2" xfId="151" xr:uid="{8E46F05D-5FCC-4D6C-8ED5-FDD0FAE78FFB}"/>
    <cellStyle name="Überschrift 4 2" xfId="152" xr:uid="{CF52EBA6-85FA-4FC9-907C-5727E12153AC}"/>
    <cellStyle name="Überschrift 5" xfId="153" xr:uid="{DB28B548-1784-4FE1-86E0-001A21201560}"/>
    <cellStyle name="Überschrift 6" xfId="185" xr:uid="{B5C12FB2-C7AE-4A58-BB6D-B930F7D3AB9E}"/>
    <cellStyle name="Undefiniert" xfId="63" xr:uid="{00000000-0005-0000-0000-000042000000}"/>
    <cellStyle name="Verknüpfte Zelle 2" xfId="154" xr:uid="{241512B9-C613-4DD7-899C-97AB03EB2067}"/>
    <cellStyle name="Währung" xfId="2667" builtinId="4"/>
    <cellStyle name="Währung 2" xfId="155" xr:uid="{DA922ACD-9E67-4D90-AED6-BFF5D027AD1F}"/>
    <cellStyle name="Währung 2 2" xfId="1578" xr:uid="{80168773-6519-420D-88B0-362432D85DBD}"/>
    <cellStyle name="Währung 3" xfId="156" xr:uid="{6204E16C-EEE5-4784-9858-44FF0FE236DE}"/>
    <cellStyle name="Währung 3 2" xfId="1579" xr:uid="{AE4DEC24-B89D-4AF8-88A1-58DF6AF0633F}"/>
    <cellStyle name="Währung 4" xfId="157" xr:uid="{CBE332A0-4A14-42DA-91F7-5139A4D8DCAC}"/>
    <cellStyle name="Währung 4 2" xfId="1580" xr:uid="{34A666DE-C6D7-4F3D-ACF8-4E4CCA122820}"/>
    <cellStyle name="Warnender Text 2" xfId="158" xr:uid="{C2E86608-01E7-4EA7-99C0-583DDDCE1440}"/>
    <cellStyle name="Zelle überprüfen 2" xfId="159" xr:uid="{CEB1AD58-A88E-4034-85A7-7F5FA964E36F}"/>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10002992</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T65"/>
  <sheetViews>
    <sheetView showGridLines="0" zoomScale="70" zoomScaleNormal="70" workbookViewId="0">
      <selection activeCell="B1" sqref="B1"/>
    </sheetView>
  </sheetViews>
  <sheetFormatPr baseColWidth="10" defaultColWidth="11.42578125" defaultRowHeight="15.75"/>
  <cols>
    <col min="1" max="1" width="10.7109375" style="45" customWidth="1"/>
    <col min="2" max="2" width="90.7109375" style="108" customWidth="1"/>
    <col min="3" max="4" width="19.140625" style="45" customWidth="1"/>
    <col min="5" max="5" width="23.28515625" style="45" customWidth="1"/>
    <col min="6" max="17" width="19.140625" style="45" customWidth="1"/>
    <col min="18" max="19" width="19.140625" style="45" bestFit="1" customWidth="1"/>
    <col min="20" max="20" width="183.5703125" style="45" bestFit="1" customWidth="1"/>
    <col min="21" max="16384" width="11.42578125" style="45"/>
  </cols>
  <sheetData>
    <row r="1" spans="1:20"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20" ht="18.75" customHeight="1">
      <c r="A2" s="85" t="s">
        <v>20</v>
      </c>
      <c r="B2" s="101" t="s">
        <v>0</v>
      </c>
      <c r="C2" s="48"/>
      <c r="D2" s="48"/>
      <c r="E2" s="48"/>
      <c r="F2" s="48"/>
      <c r="G2" s="48"/>
      <c r="H2" s="48"/>
      <c r="I2" s="48"/>
      <c r="J2" s="48"/>
      <c r="K2" s="48"/>
      <c r="L2" s="48"/>
      <c r="M2" s="48"/>
      <c r="N2" s="48"/>
      <c r="O2" s="48"/>
      <c r="P2" s="48"/>
      <c r="Q2" s="48"/>
      <c r="R2" s="48"/>
      <c r="S2" s="48"/>
    </row>
    <row r="3" spans="1:20" ht="18.75" customHeight="1">
      <c r="A3" s="93">
        <v>1</v>
      </c>
      <c r="B3" s="97" t="s">
        <v>59</v>
      </c>
      <c r="C3" s="26">
        <v>584550</v>
      </c>
      <c r="D3" s="26">
        <v>24542.9</v>
      </c>
      <c r="E3" s="26">
        <v>27021</v>
      </c>
      <c r="F3" s="26">
        <v>27349</v>
      </c>
      <c r="G3" s="26">
        <v>28585</v>
      </c>
      <c r="H3" s="26">
        <v>32040</v>
      </c>
      <c r="I3" s="26">
        <v>665730</v>
      </c>
      <c r="J3" s="26">
        <v>710395</v>
      </c>
      <c r="K3" s="26">
        <v>700377</v>
      </c>
      <c r="L3" s="26">
        <v>688620</v>
      </c>
      <c r="M3" s="26">
        <v>671694</v>
      </c>
      <c r="N3" s="26">
        <v>658527</v>
      </c>
      <c r="O3" s="26">
        <v>687458.58</v>
      </c>
      <c r="P3" s="26">
        <v>712908.21</v>
      </c>
      <c r="Q3" s="26">
        <v>773694.2</v>
      </c>
      <c r="R3" s="26">
        <v>837355.81</v>
      </c>
      <c r="S3" s="26">
        <v>853051.2</v>
      </c>
    </row>
    <row r="4" spans="1:20" ht="18.75" customHeight="1">
      <c r="A4" s="93">
        <v>2</v>
      </c>
      <c r="B4" s="97" t="s">
        <v>31</v>
      </c>
      <c r="C4" s="26">
        <v>389.7</v>
      </c>
      <c r="D4" s="26">
        <v>15.4</v>
      </c>
      <c r="E4" s="26">
        <v>16.399999999999999</v>
      </c>
      <c r="F4" s="26">
        <v>17.399999999999999</v>
      </c>
      <c r="G4" s="26">
        <v>18.399999999999999</v>
      </c>
      <c r="H4" s="26">
        <v>22.5</v>
      </c>
      <c r="I4" s="26">
        <v>456.8</v>
      </c>
      <c r="J4" s="26">
        <v>465.4</v>
      </c>
      <c r="K4" s="26">
        <v>450.1</v>
      </c>
      <c r="L4" s="26">
        <v>432.5</v>
      </c>
      <c r="M4" s="26">
        <v>423</v>
      </c>
      <c r="N4" s="26">
        <v>432.8</v>
      </c>
      <c r="O4" s="26">
        <v>439.2</v>
      </c>
      <c r="P4" s="26">
        <v>468.9</v>
      </c>
      <c r="Q4" s="26">
        <v>510.8</v>
      </c>
      <c r="R4" s="26">
        <v>536.70000000000005</v>
      </c>
      <c r="S4" s="26">
        <v>555.70000000000005</v>
      </c>
    </row>
    <row r="5" spans="1:20" ht="18.75" customHeight="1">
      <c r="A5" s="94" t="s">
        <v>2</v>
      </c>
      <c r="B5" s="102" t="s">
        <v>1</v>
      </c>
      <c r="C5" s="48"/>
      <c r="D5" s="48"/>
      <c r="E5" s="48"/>
      <c r="F5" s="48"/>
      <c r="G5" s="48"/>
      <c r="H5" s="48"/>
      <c r="I5" s="48"/>
      <c r="J5" s="48"/>
      <c r="K5" s="48"/>
      <c r="L5" s="48"/>
      <c r="M5" s="48"/>
      <c r="N5" s="48"/>
      <c r="O5" s="48"/>
      <c r="P5" s="48"/>
      <c r="Q5" s="48"/>
      <c r="R5" s="48"/>
      <c r="S5" s="48"/>
    </row>
    <row r="6" spans="1:20" ht="18.75" customHeight="1">
      <c r="A6" s="95">
        <v>1</v>
      </c>
      <c r="B6" s="103" t="s">
        <v>158</v>
      </c>
      <c r="C6" s="27">
        <v>199692322</v>
      </c>
      <c r="D6" s="27">
        <v>230361516</v>
      </c>
      <c r="E6" s="27">
        <v>270978692</v>
      </c>
      <c r="F6" s="27">
        <v>306657816</v>
      </c>
      <c r="G6" s="27">
        <v>305186729</v>
      </c>
      <c r="H6" s="27">
        <v>331022964</v>
      </c>
      <c r="I6" s="27">
        <v>377958039</v>
      </c>
      <c r="J6" s="27">
        <v>389157567</v>
      </c>
      <c r="K6" s="27">
        <v>389001550</v>
      </c>
      <c r="L6" s="27">
        <v>435789812</v>
      </c>
      <c r="M6" s="27">
        <v>452837190</v>
      </c>
      <c r="N6" s="27">
        <v>458122016.49434298</v>
      </c>
      <c r="O6" s="27">
        <v>473147560</v>
      </c>
      <c r="P6" s="27">
        <v>486295727</v>
      </c>
      <c r="Q6" s="27">
        <v>515944512</v>
      </c>
      <c r="R6" s="27">
        <v>458022428</v>
      </c>
      <c r="S6" s="27">
        <v>392506337</v>
      </c>
    </row>
    <row r="7" spans="1:20" ht="18.75" customHeight="1">
      <c r="A7" s="95" t="s">
        <v>75</v>
      </c>
      <c r="B7" s="103" t="s">
        <v>159</v>
      </c>
      <c r="C7" s="27">
        <v>50851901</v>
      </c>
      <c r="D7" s="27">
        <v>82765036</v>
      </c>
      <c r="E7" s="27">
        <v>72546289</v>
      </c>
      <c r="F7" s="27">
        <v>106625690</v>
      </c>
      <c r="G7" s="27">
        <v>111621696</v>
      </c>
      <c r="H7" s="27">
        <v>128940363</v>
      </c>
      <c r="I7" s="27">
        <v>154599597</v>
      </c>
      <c r="J7" s="27">
        <v>168464984.41999999</v>
      </c>
      <c r="K7" s="27">
        <v>181929841.13000011</v>
      </c>
      <c r="L7" s="27">
        <v>207412107.8000001</v>
      </c>
      <c r="M7" s="27">
        <v>221261006.11000001</v>
      </c>
      <c r="N7" s="27">
        <v>219534938.37</v>
      </c>
      <c r="O7" s="27">
        <v>226837261.05000001</v>
      </c>
      <c r="P7" s="27">
        <v>248449344.60000011</v>
      </c>
      <c r="Q7" s="27">
        <v>264040533.04000011</v>
      </c>
      <c r="R7" s="27">
        <v>191668898.05000001</v>
      </c>
      <c r="S7" s="27">
        <v>128390654</v>
      </c>
    </row>
    <row r="8" spans="1:20" ht="18.75" customHeight="1">
      <c r="A8" s="95" t="s">
        <v>89</v>
      </c>
      <c r="B8" s="103" t="s">
        <v>160</v>
      </c>
      <c r="C8" s="27">
        <v>18082862</v>
      </c>
      <c r="D8" s="27">
        <v>18157320</v>
      </c>
      <c r="E8" s="27">
        <v>17107294</v>
      </c>
      <c r="F8" s="27">
        <v>17349068</v>
      </c>
      <c r="G8" s="27">
        <v>17683181</v>
      </c>
      <c r="H8" s="27">
        <v>17516878</v>
      </c>
      <c r="I8" s="27">
        <v>17017117</v>
      </c>
      <c r="J8" s="27">
        <v>16440446.58</v>
      </c>
      <c r="K8" s="27">
        <v>16329383.8699999</v>
      </c>
      <c r="L8" s="27">
        <v>15141014.199999901</v>
      </c>
      <c r="M8" s="27">
        <v>15464670</v>
      </c>
      <c r="N8" s="27">
        <v>15566007.470000001</v>
      </c>
      <c r="O8" s="27">
        <v>14739633.949999999</v>
      </c>
      <c r="P8" s="27">
        <v>14748313.3999999</v>
      </c>
      <c r="Q8" s="27">
        <v>14465472.9599999</v>
      </c>
      <c r="R8" s="27">
        <v>15010100.949999999</v>
      </c>
      <c r="S8" s="27">
        <v>14974745</v>
      </c>
      <c r="T8" s="124"/>
    </row>
    <row r="9" spans="1:20">
      <c r="A9" s="95" t="s">
        <v>100</v>
      </c>
      <c r="B9" s="103" t="s">
        <v>87</v>
      </c>
      <c r="C9" s="27">
        <v>148840421</v>
      </c>
      <c r="D9" s="27">
        <v>147596480</v>
      </c>
      <c r="E9" s="27">
        <v>198432403</v>
      </c>
      <c r="F9" s="27">
        <v>200032126</v>
      </c>
      <c r="G9" s="27">
        <v>193565033</v>
      </c>
      <c r="H9" s="27">
        <v>202082601</v>
      </c>
      <c r="I9" s="27">
        <v>223358442</v>
      </c>
      <c r="J9" s="27">
        <v>220692582.58000001</v>
      </c>
      <c r="K9" s="27">
        <v>207071708.86999989</v>
      </c>
      <c r="L9" s="27">
        <v>228377704.1999999</v>
      </c>
      <c r="M9" s="27">
        <v>231576183.88999999</v>
      </c>
      <c r="N9" s="27">
        <v>238587078.12434298</v>
      </c>
      <c r="O9" s="27">
        <v>246310298.94999999</v>
      </c>
      <c r="P9" s="27">
        <v>237846382.39999989</v>
      </c>
      <c r="Q9" s="27">
        <v>251903978.95999989</v>
      </c>
      <c r="R9" s="27">
        <v>266353529.94999999</v>
      </c>
      <c r="S9" s="27">
        <v>264115683</v>
      </c>
    </row>
    <row r="10" spans="1:20" ht="30">
      <c r="A10" s="95">
        <v>2</v>
      </c>
      <c r="B10" s="97" t="s">
        <v>36</v>
      </c>
      <c r="C10" s="27">
        <v>0</v>
      </c>
      <c r="D10" s="27">
        <v>0</v>
      </c>
      <c r="E10" s="27">
        <v>0</v>
      </c>
      <c r="F10" s="27">
        <v>0</v>
      </c>
      <c r="G10" s="27">
        <v>0</v>
      </c>
      <c r="H10" s="27">
        <v>0</v>
      </c>
      <c r="I10" s="27">
        <v>0</v>
      </c>
      <c r="J10" s="27">
        <v>0</v>
      </c>
      <c r="K10" s="27">
        <v>0</v>
      </c>
      <c r="L10" s="27">
        <v>0</v>
      </c>
      <c r="M10" s="27">
        <v>0</v>
      </c>
      <c r="N10" s="27">
        <v>0</v>
      </c>
      <c r="O10" s="27">
        <v>0</v>
      </c>
      <c r="P10" s="27">
        <v>0</v>
      </c>
      <c r="Q10" s="27">
        <v>-253734</v>
      </c>
      <c r="R10" s="27">
        <v>-140101</v>
      </c>
      <c r="S10" s="27">
        <v>-48903</v>
      </c>
      <c r="T10" s="126"/>
    </row>
    <row r="11" spans="1:20" ht="18.75" customHeight="1">
      <c r="A11" s="93">
        <v>3</v>
      </c>
      <c r="B11" s="97" t="s">
        <v>58</v>
      </c>
      <c r="C11" s="27">
        <v>2501456</v>
      </c>
      <c r="D11" s="27">
        <v>0</v>
      </c>
      <c r="E11" s="27">
        <v>14422</v>
      </c>
      <c r="F11" s="27">
        <v>121649</v>
      </c>
      <c r="G11" s="27">
        <v>0</v>
      </c>
      <c r="H11" s="27">
        <v>0</v>
      </c>
      <c r="I11" s="27">
        <v>5878009</v>
      </c>
      <c r="J11" s="27">
        <v>4968164</v>
      </c>
      <c r="K11" s="27">
        <v>5739860</v>
      </c>
      <c r="L11" s="27">
        <v>8490776</v>
      </c>
      <c r="M11" s="27">
        <v>8720653</v>
      </c>
      <c r="N11" s="27">
        <v>9143340</v>
      </c>
      <c r="O11" s="27">
        <v>11352281</v>
      </c>
      <c r="P11" s="27">
        <v>11998369</v>
      </c>
      <c r="Q11" s="27">
        <v>12811699</v>
      </c>
      <c r="R11" s="27">
        <v>16162295</v>
      </c>
      <c r="S11" s="27">
        <v>17636827</v>
      </c>
    </row>
    <row r="12" spans="1:20" ht="18.75" customHeight="1">
      <c r="A12" s="94" t="s">
        <v>3</v>
      </c>
      <c r="B12" s="102" t="s">
        <v>5</v>
      </c>
      <c r="C12" s="48"/>
      <c r="D12" s="48"/>
      <c r="E12" s="48"/>
      <c r="F12" s="48"/>
      <c r="G12" s="48"/>
      <c r="H12" s="48"/>
      <c r="I12" s="48"/>
      <c r="J12" s="48"/>
      <c r="K12" s="48"/>
      <c r="L12" s="48"/>
      <c r="M12" s="48"/>
      <c r="N12" s="48"/>
      <c r="O12" s="48"/>
      <c r="P12" s="48"/>
      <c r="Q12" s="48"/>
      <c r="R12" s="48"/>
      <c r="S12" s="48"/>
    </row>
    <row r="13" spans="1:20" ht="18.75" customHeight="1">
      <c r="A13" s="93">
        <v>1</v>
      </c>
      <c r="B13" s="97" t="s">
        <v>37</v>
      </c>
      <c r="C13" s="27">
        <v>77629612</v>
      </c>
      <c r="D13" s="27">
        <v>46705948</v>
      </c>
      <c r="E13" s="27">
        <v>24724773</v>
      </c>
      <c r="F13" s="27">
        <v>25385032</v>
      </c>
      <c r="G13" s="27">
        <v>18739755</v>
      </c>
      <c r="H13" s="27">
        <v>20219368</v>
      </c>
      <c r="I13" s="27">
        <v>24652490</v>
      </c>
      <c r="J13" s="27">
        <v>31738223</v>
      </c>
      <c r="K13" s="27">
        <v>26257555</v>
      </c>
      <c r="L13" s="27">
        <v>26572562</v>
      </c>
      <c r="M13" s="27">
        <v>38122846</v>
      </c>
      <c r="N13" s="27">
        <v>47609477.830000997</v>
      </c>
      <c r="O13" s="27">
        <v>37463469</v>
      </c>
      <c r="P13" s="27">
        <v>30808976</v>
      </c>
      <c r="Q13" s="27">
        <v>25699132</v>
      </c>
      <c r="R13" s="27">
        <v>26786113</v>
      </c>
      <c r="S13" s="27">
        <v>31077960.169999998</v>
      </c>
    </row>
    <row r="14" spans="1:20"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c r="T14" s="126"/>
    </row>
    <row r="15" spans="1:20" ht="18.75" customHeight="1">
      <c r="A15" s="96" t="s">
        <v>89</v>
      </c>
      <c r="B15" s="97" t="s">
        <v>90</v>
      </c>
      <c r="C15" s="27">
        <v>17571089</v>
      </c>
      <c r="D15" s="27">
        <v>23237905</v>
      </c>
      <c r="E15" s="27">
        <v>14211718</v>
      </c>
      <c r="F15" s="27">
        <v>14149337</v>
      </c>
      <c r="G15" s="27">
        <v>14246322</v>
      </c>
      <c r="H15" s="27">
        <v>12598738</v>
      </c>
      <c r="I15" s="27">
        <v>15965265</v>
      </c>
      <c r="J15" s="27">
        <v>23487810</v>
      </c>
      <c r="K15" s="27">
        <v>14860913</v>
      </c>
      <c r="L15" s="27">
        <v>20964708</v>
      </c>
      <c r="M15" s="27">
        <v>16015081</v>
      </c>
      <c r="N15" s="27">
        <v>31128953.719999999</v>
      </c>
      <c r="O15" s="27">
        <v>22921761</v>
      </c>
      <c r="P15" s="27">
        <v>10054772</v>
      </c>
      <c r="Q15" s="27">
        <v>9057545</v>
      </c>
      <c r="R15" s="27">
        <v>10150762</v>
      </c>
      <c r="S15" s="27">
        <v>9944702</v>
      </c>
    </row>
    <row r="16" spans="1:20" ht="18.75" customHeight="1">
      <c r="A16" s="94" t="s">
        <v>4</v>
      </c>
      <c r="B16" s="102" t="s">
        <v>32</v>
      </c>
      <c r="C16" s="48"/>
      <c r="D16" s="48"/>
      <c r="E16" s="48"/>
      <c r="F16" s="48"/>
      <c r="G16" s="48"/>
      <c r="H16" s="48"/>
      <c r="I16" s="48"/>
      <c r="J16" s="48"/>
      <c r="K16" s="48"/>
      <c r="L16" s="48"/>
      <c r="M16" s="48"/>
      <c r="N16" s="48"/>
      <c r="O16" s="48"/>
      <c r="P16" s="48"/>
      <c r="Q16" s="48"/>
      <c r="R16" s="48"/>
      <c r="S16" s="48"/>
    </row>
    <row r="17" spans="1:20" ht="18.75" customHeight="1">
      <c r="A17" s="93">
        <v>1</v>
      </c>
      <c r="B17" s="97" t="s">
        <v>165</v>
      </c>
      <c r="C17" s="27">
        <v>41483056</v>
      </c>
      <c r="D17" s="27">
        <v>1748155</v>
      </c>
      <c r="E17" s="27">
        <v>1367501</v>
      </c>
      <c r="F17" s="27">
        <v>1642491</v>
      </c>
      <c r="G17" s="27">
        <v>1756307</v>
      </c>
      <c r="H17" s="27">
        <v>2045608</v>
      </c>
      <c r="I17" s="27">
        <v>33228417</v>
      </c>
      <c r="J17" s="27">
        <v>40111884</v>
      </c>
      <c r="K17" s="27">
        <v>27564926</v>
      </c>
      <c r="L17" s="27">
        <v>37766880</v>
      </c>
      <c r="M17" s="27">
        <v>32149607</v>
      </c>
      <c r="N17" s="125">
        <v>34396766.050333336</v>
      </c>
      <c r="O17" s="27">
        <v>33175842</v>
      </c>
      <c r="P17" s="27">
        <v>38947778</v>
      </c>
      <c r="Q17" s="27">
        <v>38440607</v>
      </c>
      <c r="R17" s="27">
        <v>43261999</v>
      </c>
      <c r="S17" s="27">
        <v>48349197</v>
      </c>
    </row>
    <row r="18" spans="1:20" ht="18.75" customHeight="1">
      <c r="A18" s="98">
        <v>2</v>
      </c>
      <c r="B18" s="97" t="s">
        <v>38</v>
      </c>
      <c r="C18" s="27">
        <v>70389452</v>
      </c>
      <c r="D18" s="27">
        <v>118255461</v>
      </c>
      <c r="E18" s="27">
        <v>172847255</v>
      </c>
      <c r="F18" s="27">
        <v>188107009</v>
      </c>
      <c r="G18" s="27">
        <v>175772610</v>
      </c>
      <c r="H18" s="27">
        <v>184983103</v>
      </c>
      <c r="I18" s="27">
        <v>89455504</v>
      </c>
      <c r="J18" s="27">
        <v>61207292</v>
      </c>
      <c r="K18" s="27">
        <v>71155335</v>
      </c>
      <c r="L18" s="27">
        <v>89637136</v>
      </c>
      <c r="M18" s="27">
        <v>78847098</v>
      </c>
      <c r="N18" s="27">
        <v>78245680.291377008</v>
      </c>
      <c r="O18" s="27">
        <v>108734847</v>
      </c>
      <c r="P18" s="27">
        <v>107365540</v>
      </c>
      <c r="Q18" s="27">
        <v>113261127</v>
      </c>
      <c r="R18" s="27">
        <v>112785207</v>
      </c>
      <c r="S18" s="27">
        <v>122886871.6233007</v>
      </c>
      <c r="T18" s="124"/>
    </row>
    <row r="19" spans="1:20" ht="18.75" customHeight="1">
      <c r="A19" s="96" t="s">
        <v>97</v>
      </c>
      <c r="B19" s="97" t="s">
        <v>39</v>
      </c>
      <c r="C19" s="27">
        <v>0</v>
      </c>
      <c r="D19" s="27">
        <v>21930500</v>
      </c>
      <c r="E19" s="27">
        <v>43985940</v>
      </c>
      <c r="F19" s="27">
        <v>55364300</v>
      </c>
      <c r="G19" s="27">
        <v>56543544</v>
      </c>
      <c r="H19" s="27">
        <v>63171496</v>
      </c>
      <c r="I19" s="27">
        <v>530001</v>
      </c>
      <c r="J19" s="27">
        <v>570355</v>
      </c>
      <c r="K19" s="27">
        <v>113066</v>
      </c>
      <c r="L19" s="27">
        <v>85298</v>
      </c>
      <c r="M19" s="27">
        <v>89666</v>
      </c>
      <c r="N19" s="27">
        <v>398876.5</v>
      </c>
      <c r="O19" s="27">
        <v>397872</v>
      </c>
      <c r="P19" s="27">
        <v>402588</v>
      </c>
      <c r="Q19" s="27">
        <v>402706</v>
      </c>
      <c r="R19" s="27">
        <v>565550</v>
      </c>
      <c r="S19" s="27">
        <v>532960.57000000007</v>
      </c>
    </row>
    <row r="20" spans="1:20" ht="30">
      <c r="A20" s="96" t="s">
        <v>98</v>
      </c>
      <c r="B20" s="97" t="s">
        <v>79</v>
      </c>
      <c r="C20" s="27">
        <v>34728067</v>
      </c>
      <c r="D20" s="27">
        <v>36062905</v>
      </c>
      <c r="E20" s="27">
        <v>29442979</v>
      </c>
      <c r="F20" s="27">
        <v>32961703</v>
      </c>
      <c r="G20" s="27">
        <v>28018315</v>
      </c>
      <c r="H20" s="27">
        <v>30337807</v>
      </c>
      <c r="I20" s="27">
        <v>44188843</v>
      </c>
      <c r="J20" s="27">
        <v>22881257</v>
      </c>
      <c r="K20" s="27">
        <v>42822250</v>
      </c>
      <c r="L20" s="27">
        <v>59802790</v>
      </c>
      <c r="M20" s="27">
        <v>58994412</v>
      </c>
      <c r="N20" s="27">
        <v>55839814.030000001</v>
      </c>
      <c r="O20" s="27">
        <v>82371016</v>
      </c>
      <c r="P20" s="27">
        <v>73727366</v>
      </c>
      <c r="Q20" s="27">
        <v>81663126</v>
      </c>
      <c r="R20" s="27">
        <v>78562575</v>
      </c>
      <c r="S20" s="27">
        <v>88613625</v>
      </c>
    </row>
    <row r="21" spans="1:20" ht="18.75" customHeight="1">
      <c r="A21" s="93">
        <v>3</v>
      </c>
      <c r="B21" s="97" t="s">
        <v>40</v>
      </c>
      <c r="C21" s="27">
        <v>52745227</v>
      </c>
      <c r="D21" s="27">
        <v>25274209</v>
      </c>
      <c r="E21" s="27">
        <v>29199445</v>
      </c>
      <c r="F21" s="27">
        <v>29671186</v>
      </c>
      <c r="G21" s="27">
        <v>33168234</v>
      </c>
      <c r="H21" s="27">
        <v>31619854</v>
      </c>
      <c r="I21" s="27">
        <v>54290005</v>
      </c>
      <c r="J21" s="27">
        <v>46057464</v>
      </c>
      <c r="K21" s="27">
        <v>39288774</v>
      </c>
      <c r="L21" s="27">
        <v>36778472</v>
      </c>
      <c r="M21" s="27">
        <v>33818964</v>
      </c>
      <c r="N21" s="27">
        <v>30571528.469999999</v>
      </c>
      <c r="O21" s="27">
        <v>28354127</v>
      </c>
      <c r="P21" s="27">
        <v>31591471</v>
      </c>
      <c r="Q21" s="27">
        <v>32934360</v>
      </c>
      <c r="R21" s="27">
        <v>34449165</v>
      </c>
      <c r="S21" s="27">
        <v>34560242.56624949</v>
      </c>
      <c r="T21" s="126"/>
    </row>
    <row r="22" spans="1:20" ht="18.75" customHeight="1">
      <c r="A22" s="96" t="s">
        <v>99</v>
      </c>
      <c r="B22" s="97" t="s">
        <v>57</v>
      </c>
      <c r="C22" s="27">
        <v>18082862</v>
      </c>
      <c r="D22" s="27">
        <v>18157320</v>
      </c>
      <c r="E22" s="27">
        <v>17107294</v>
      </c>
      <c r="F22" s="27">
        <v>17349068</v>
      </c>
      <c r="G22" s="27">
        <v>17683181</v>
      </c>
      <c r="H22" s="27">
        <v>17516878</v>
      </c>
      <c r="I22" s="27">
        <v>17017117</v>
      </c>
      <c r="J22" s="27">
        <v>16440447</v>
      </c>
      <c r="K22" s="27">
        <v>16329384</v>
      </c>
      <c r="L22" s="27">
        <v>15141014</v>
      </c>
      <c r="M22" s="27">
        <v>15464670</v>
      </c>
      <c r="N22" s="27">
        <v>15566007.470000001</v>
      </c>
      <c r="O22" s="27">
        <v>14739634</v>
      </c>
      <c r="P22" s="27">
        <v>14748313</v>
      </c>
      <c r="Q22" s="27">
        <v>14465473</v>
      </c>
      <c r="R22" s="27">
        <v>15010101</v>
      </c>
      <c r="S22" s="27">
        <v>14974745</v>
      </c>
    </row>
    <row r="23" spans="1:20"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20" ht="30">
      <c r="A24" s="93">
        <v>4</v>
      </c>
      <c r="B24" s="97" t="s">
        <v>41</v>
      </c>
      <c r="C24" s="27">
        <v>21350628</v>
      </c>
      <c r="D24" s="27">
        <v>33453</v>
      </c>
      <c r="E24" s="27">
        <v>0</v>
      </c>
      <c r="F24" s="27">
        <v>56409</v>
      </c>
      <c r="G24" s="27">
        <v>122465</v>
      </c>
      <c r="H24" s="27">
        <v>189092</v>
      </c>
      <c r="I24" s="27">
        <v>20050907</v>
      </c>
      <c r="J24" s="27">
        <v>20184626</v>
      </c>
      <c r="K24" s="27">
        <v>20376020</v>
      </c>
      <c r="L24" s="27">
        <v>22174014</v>
      </c>
      <c r="M24" s="27">
        <v>23342978</v>
      </c>
      <c r="N24" s="27">
        <v>24384164.265903778</v>
      </c>
      <c r="O24" s="27">
        <v>24756670</v>
      </c>
      <c r="P24" s="27">
        <v>26708055</v>
      </c>
      <c r="Q24" s="27">
        <v>28016687</v>
      </c>
      <c r="R24" s="27">
        <v>29493624</v>
      </c>
      <c r="S24" s="27">
        <v>32453963.603399999</v>
      </c>
    </row>
    <row r="25" spans="1:20" ht="18.75" customHeight="1">
      <c r="A25" s="93">
        <v>5</v>
      </c>
      <c r="B25" s="97" t="s">
        <v>42</v>
      </c>
      <c r="C25" s="27">
        <v>1212</v>
      </c>
      <c r="D25" s="27">
        <v>73497</v>
      </c>
      <c r="E25" s="27">
        <v>504755</v>
      </c>
      <c r="F25" s="27">
        <v>676989</v>
      </c>
      <c r="G25" s="27">
        <v>332428</v>
      </c>
      <c r="H25" s="27">
        <v>389170</v>
      </c>
      <c r="I25" s="27">
        <v>550097</v>
      </c>
      <c r="J25" s="27">
        <v>420431</v>
      </c>
      <c r="K25" s="27">
        <v>862896</v>
      </c>
      <c r="L25" s="27">
        <v>685307</v>
      </c>
      <c r="M25" s="27">
        <v>228902</v>
      </c>
      <c r="N25" s="27">
        <v>121384</v>
      </c>
      <c r="O25" s="27">
        <v>35734</v>
      </c>
      <c r="P25" s="27">
        <v>33149</v>
      </c>
      <c r="Q25" s="27">
        <v>10669</v>
      </c>
      <c r="R25" s="27">
        <v>10767</v>
      </c>
      <c r="S25" s="27">
        <v>32654.528829204501</v>
      </c>
    </row>
    <row r="26" spans="1:20" ht="18.75" customHeight="1">
      <c r="A26" s="93">
        <v>6</v>
      </c>
      <c r="B26" s="97" t="s">
        <v>43</v>
      </c>
      <c r="C26" s="27">
        <v>0</v>
      </c>
      <c r="D26" s="27">
        <v>133579</v>
      </c>
      <c r="E26" s="27">
        <v>242926</v>
      </c>
      <c r="F26" s="27">
        <v>309738</v>
      </c>
      <c r="G26" s="27">
        <v>1457391</v>
      </c>
      <c r="H26" s="27">
        <v>1589603</v>
      </c>
      <c r="I26" s="27">
        <v>8216262</v>
      </c>
      <c r="J26" s="27">
        <v>9450324</v>
      </c>
      <c r="K26" s="27">
        <v>13281566</v>
      </c>
      <c r="L26" s="27">
        <v>19278698</v>
      </c>
      <c r="M26" s="27">
        <v>3733065</v>
      </c>
      <c r="N26" s="27">
        <v>11641604.81858854</v>
      </c>
      <c r="O26" s="27">
        <v>15541747</v>
      </c>
      <c r="P26" s="27">
        <v>18193486</v>
      </c>
      <c r="Q26" s="27">
        <v>17140556</v>
      </c>
      <c r="R26" s="27">
        <v>19601440</v>
      </c>
      <c r="S26" s="27">
        <v>8242756.631680876</v>
      </c>
    </row>
    <row r="27" spans="1:20" ht="18.75" customHeight="1">
      <c r="A27" s="93">
        <v>7</v>
      </c>
      <c r="B27" s="97" t="s">
        <v>60</v>
      </c>
      <c r="C27" s="27">
        <v>23945860</v>
      </c>
      <c r="D27" s="27">
        <v>701244</v>
      </c>
      <c r="E27" s="27">
        <v>12365671</v>
      </c>
      <c r="F27" s="27">
        <v>9280285</v>
      </c>
      <c r="G27" s="27">
        <v>7672061</v>
      </c>
      <c r="H27" s="27">
        <v>9346010</v>
      </c>
      <c r="I27" s="27">
        <v>22267580</v>
      </c>
      <c r="J27" s="27">
        <v>14121997</v>
      </c>
      <c r="K27" s="27">
        <v>11172935</v>
      </c>
      <c r="L27" s="27">
        <v>31070838</v>
      </c>
      <c r="M27" s="27">
        <v>16186675</v>
      </c>
      <c r="N27" s="27">
        <v>27204375.8192164</v>
      </c>
      <c r="O27" s="27">
        <v>23766603</v>
      </c>
      <c r="P27" s="27">
        <v>26121023</v>
      </c>
      <c r="Q27" s="27">
        <v>18688919</v>
      </c>
      <c r="R27" s="27">
        <v>15539841</v>
      </c>
      <c r="S27" s="27">
        <v>6286397.1958497697</v>
      </c>
    </row>
    <row r="28" spans="1:20"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20" ht="18.75" customHeight="1">
      <c r="A29" s="99" t="s">
        <v>106</v>
      </c>
      <c r="B29" s="105" t="s">
        <v>107</v>
      </c>
      <c r="C29" s="27">
        <v>0</v>
      </c>
      <c r="D29" s="27">
        <v>0</v>
      </c>
      <c r="E29" s="27">
        <v>0</v>
      </c>
      <c r="F29" s="27">
        <v>0</v>
      </c>
      <c r="G29" s="27">
        <v>0</v>
      </c>
      <c r="H29" s="27">
        <v>0</v>
      </c>
      <c r="I29" s="27">
        <v>2477835</v>
      </c>
      <c r="J29" s="27">
        <v>3202049</v>
      </c>
      <c r="K29" s="27">
        <v>7194413</v>
      </c>
      <c r="L29" s="27">
        <v>3222999</v>
      </c>
      <c r="M29" s="27">
        <v>566481</v>
      </c>
      <c r="N29" s="27">
        <v>1849130</v>
      </c>
      <c r="O29" s="27">
        <v>0</v>
      </c>
      <c r="P29" s="27">
        <v>0</v>
      </c>
      <c r="Q29" s="27">
        <v>1138442.5</v>
      </c>
      <c r="R29" s="27">
        <v>0</v>
      </c>
      <c r="S29" s="27">
        <v>0</v>
      </c>
      <c r="T29" s="124"/>
    </row>
    <row r="30" spans="1:20" ht="18.75" customHeight="1">
      <c r="A30" s="85" t="s">
        <v>21</v>
      </c>
      <c r="B30" s="101" t="s">
        <v>73</v>
      </c>
      <c r="C30" s="48"/>
      <c r="D30" s="48"/>
      <c r="E30" s="48"/>
      <c r="F30" s="48"/>
      <c r="G30" s="48"/>
      <c r="H30" s="48"/>
      <c r="I30" s="48"/>
      <c r="J30" s="48"/>
      <c r="K30" s="48"/>
      <c r="L30" s="48"/>
      <c r="M30" s="48"/>
      <c r="N30" s="48"/>
      <c r="O30" s="48"/>
      <c r="P30" s="48"/>
      <c r="Q30" s="48"/>
      <c r="R30" s="48"/>
      <c r="S30" s="48"/>
    </row>
    <row r="31" spans="1:20" s="50" customFormat="1" ht="18.75" customHeight="1">
      <c r="A31" s="49">
        <v>1</v>
      </c>
      <c r="B31" s="106" t="s">
        <v>167</v>
      </c>
      <c r="C31" s="27">
        <f>C32+C33</f>
        <v>85450683</v>
      </c>
      <c r="D31" s="27">
        <v>100000</v>
      </c>
      <c r="E31" s="27">
        <v>100000</v>
      </c>
      <c r="F31" s="27">
        <v>100000</v>
      </c>
      <c r="G31" s="27">
        <v>100000</v>
      </c>
      <c r="H31" s="27">
        <v>100000</v>
      </c>
      <c r="I31" s="27">
        <v>113571663.97</v>
      </c>
      <c r="J31" s="27">
        <f>49258777+62629248</f>
        <v>111888025</v>
      </c>
      <c r="K31" s="27">
        <f>K32+K33</f>
        <v>111401957</v>
      </c>
      <c r="L31" s="27">
        <f>L32+L33</f>
        <v>111355000</v>
      </c>
      <c r="M31" s="27">
        <f>M32+M33</f>
        <v>111089138</v>
      </c>
      <c r="N31" s="27">
        <v>111168821</v>
      </c>
      <c r="O31" s="27">
        <v>111050373</v>
      </c>
      <c r="P31" s="27">
        <v>111073087</v>
      </c>
      <c r="Q31" s="27">
        <v>110982230</v>
      </c>
      <c r="R31" s="27">
        <v>110558140</v>
      </c>
      <c r="S31" s="27">
        <v>110537319</v>
      </c>
    </row>
    <row r="32" spans="1:20" s="50" customFormat="1" ht="18.75" customHeight="1">
      <c r="A32" s="66" t="s">
        <v>75</v>
      </c>
      <c r="B32" s="106" t="s">
        <v>168</v>
      </c>
      <c r="C32" s="27">
        <v>82896654</v>
      </c>
      <c r="D32" s="27">
        <v>100000</v>
      </c>
      <c r="E32" s="27">
        <v>100000</v>
      </c>
      <c r="F32" s="27">
        <v>100000</v>
      </c>
      <c r="G32" s="27">
        <v>100000</v>
      </c>
      <c r="H32" s="27">
        <v>100000</v>
      </c>
      <c r="I32" s="27">
        <v>50000000</v>
      </c>
      <c r="J32" s="27">
        <v>49258777</v>
      </c>
      <c r="K32" s="27">
        <v>49044785</v>
      </c>
      <c r="L32" s="27">
        <f>49024000</f>
        <v>49024000</v>
      </c>
      <c r="M32" s="27">
        <v>48907066</v>
      </c>
      <c r="N32" s="27">
        <v>48942147</v>
      </c>
      <c r="O32" s="27">
        <v>48890000</v>
      </c>
      <c r="P32" s="27">
        <v>48900000</v>
      </c>
      <c r="Q32" s="27">
        <v>48860000</v>
      </c>
      <c r="R32" s="27">
        <v>48673294</v>
      </c>
      <c r="S32" s="27">
        <v>48664128</v>
      </c>
    </row>
    <row r="33" spans="1:20" s="50" customFormat="1" ht="18.75" customHeight="1">
      <c r="A33" s="66" t="s">
        <v>89</v>
      </c>
      <c r="B33" s="106" t="s">
        <v>169</v>
      </c>
      <c r="C33" s="27">
        <v>2554029</v>
      </c>
      <c r="D33" s="27">
        <v>0</v>
      </c>
      <c r="E33" s="27">
        <v>0</v>
      </c>
      <c r="F33" s="27">
        <v>0</v>
      </c>
      <c r="G33" s="27">
        <v>0</v>
      </c>
      <c r="H33" s="27">
        <v>0</v>
      </c>
      <c r="I33" s="27">
        <v>63571663.969999999</v>
      </c>
      <c r="J33" s="27">
        <v>62629248</v>
      </c>
      <c r="K33" s="27">
        <v>62357172</v>
      </c>
      <c r="L33" s="27">
        <v>62331000</v>
      </c>
      <c r="M33" s="27">
        <v>62182072</v>
      </c>
      <c r="N33" s="27">
        <v>62226674</v>
      </c>
      <c r="O33" s="27">
        <v>62160373</v>
      </c>
      <c r="P33" s="27">
        <v>62173087</v>
      </c>
      <c r="Q33" s="27">
        <v>62122230</v>
      </c>
      <c r="R33" s="27">
        <v>61884846</v>
      </c>
      <c r="S33" s="27">
        <v>61873191</v>
      </c>
    </row>
    <row r="34" spans="1:20" s="50" customFormat="1" ht="18.75" customHeight="1">
      <c r="A34" s="66" t="s">
        <v>100</v>
      </c>
      <c r="B34" s="106" t="s">
        <v>170</v>
      </c>
      <c r="C34" s="27">
        <v>61057859</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20"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20" s="50" customFormat="1" ht="18.75" customHeight="1">
      <c r="A36" s="66" t="s">
        <v>102</v>
      </c>
      <c r="B36" s="106" t="s">
        <v>172</v>
      </c>
      <c r="C36" s="27">
        <v>7700982</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20" s="50" customFormat="1" ht="18.75" customHeight="1">
      <c r="A37" s="49">
        <v>2</v>
      </c>
      <c r="B37" s="106" t="s">
        <v>173</v>
      </c>
      <c r="C37" s="27">
        <v>107874892</v>
      </c>
      <c r="D37" s="27">
        <f>2986000+34472000</f>
        <v>37458000</v>
      </c>
      <c r="E37" s="27">
        <v>25833000</v>
      </c>
      <c r="F37" s="27">
        <v>20348613.329999998</v>
      </c>
      <c r="G37" s="27">
        <v>21309292.09</v>
      </c>
      <c r="H37" s="27">
        <v>37255000</v>
      </c>
      <c r="I37" s="27">
        <v>131423000</v>
      </c>
      <c r="J37" s="27">
        <v>145488949.59999999</v>
      </c>
      <c r="K37" s="27">
        <v>171315283.30000001</v>
      </c>
      <c r="L37" s="27">
        <v>197151000</v>
      </c>
      <c r="M37" s="27">
        <v>205107159</v>
      </c>
      <c r="N37" s="27">
        <v>235811969</v>
      </c>
      <c r="O37" s="27">
        <v>235634782</v>
      </c>
      <c r="P37" s="27">
        <v>249065395</v>
      </c>
      <c r="Q37" s="27">
        <v>247006355</v>
      </c>
      <c r="R37" s="27">
        <v>260360056</v>
      </c>
      <c r="S37" s="27">
        <v>323442243.13</v>
      </c>
    </row>
    <row r="38" spans="1:20" s="50" customFormat="1" ht="18.75" customHeight="1">
      <c r="A38" s="49">
        <v>3</v>
      </c>
      <c r="B38" s="106" t="s">
        <v>174</v>
      </c>
      <c r="C38" s="27">
        <v>17732435</v>
      </c>
      <c r="D38" s="27">
        <v>10354000</v>
      </c>
      <c r="E38" s="27">
        <v>29236000</v>
      </c>
      <c r="F38" s="27">
        <v>13144029.35</v>
      </c>
      <c r="G38" s="27">
        <v>7348314.0199999996</v>
      </c>
      <c r="H38" s="27">
        <v>9864000</v>
      </c>
      <c r="I38" s="27">
        <v>91875000</v>
      </c>
      <c r="J38" s="27">
        <v>89715548.120000005</v>
      </c>
      <c r="K38" s="27">
        <v>63375924.32</v>
      </c>
      <c r="L38" s="27">
        <v>46175000</v>
      </c>
      <c r="M38" s="27">
        <v>37243696</v>
      </c>
      <c r="N38" s="27">
        <v>18015272</v>
      </c>
      <c r="O38" s="27">
        <v>23696308</v>
      </c>
      <c r="P38" s="27">
        <v>40014778</v>
      </c>
      <c r="Q38" s="27">
        <v>80495383</v>
      </c>
      <c r="R38" s="27">
        <v>104651753</v>
      </c>
      <c r="S38" s="27">
        <v>113814046.59999999</v>
      </c>
    </row>
    <row r="39" spans="1:20"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20"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20" ht="18.75" customHeight="1">
      <c r="A41" s="52" t="s">
        <v>72</v>
      </c>
      <c r="B41" s="107" t="s">
        <v>74</v>
      </c>
      <c r="C41" s="48"/>
      <c r="D41" s="48"/>
      <c r="E41" s="48"/>
      <c r="F41" s="48"/>
      <c r="G41" s="48"/>
      <c r="H41" s="48"/>
      <c r="I41" s="48"/>
      <c r="J41" s="48"/>
      <c r="K41" s="48"/>
      <c r="L41" s="48"/>
      <c r="M41" s="48"/>
      <c r="N41" s="48"/>
      <c r="O41" s="48"/>
      <c r="P41" s="48"/>
      <c r="Q41" s="48"/>
      <c r="R41" s="48"/>
      <c r="S41" s="48"/>
    </row>
    <row r="42" spans="1:20" s="50" customFormat="1" ht="30.75">
      <c r="A42" s="49">
        <v>1</v>
      </c>
      <c r="B42" s="106" t="s">
        <v>177</v>
      </c>
      <c r="C42" s="51">
        <v>0</v>
      </c>
      <c r="D42" s="51">
        <v>900000</v>
      </c>
      <c r="E42" s="51">
        <v>8254321.8200000003</v>
      </c>
      <c r="F42" s="51">
        <v>23550000</v>
      </c>
      <c r="G42" s="51">
        <v>30800000</v>
      </c>
      <c r="H42" s="51">
        <v>33300000</v>
      </c>
      <c r="I42" s="51">
        <v>33687813</v>
      </c>
      <c r="J42" s="51">
        <v>46229295.890000001</v>
      </c>
      <c r="K42" s="51">
        <v>14418409</v>
      </c>
      <c r="L42" s="51">
        <v>5976</v>
      </c>
      <c r="M42" s="51">
        <v>27552174</v>
      </c>
      <c r="N42" s="51">
        <v>-3286151</v>
      </c>
      <c r="O42" s="51">
        <v>2404435</v>
      </c>
      <c r="P42" s="51">
        <v>22254776</v>
      </c>
      <c r="Q42" s="51">
        <v>62480226</v>
      </c>
      <c r="R42" s="51">
        <v>85553411</v>
      </c>
      <c r="S42" s="131">
        <v>83218632</v>
      </c>
      <c r="T42" s="45"/>
    </row>
    <row r="43" spans="1:20" ht="18.75" customHeight="1">
      <c r="A43" s="85" t="s">
        <v>144</v>
      </c>
      <c r="B43" s="101" t="s">
        <v>157</v>
      </c>
      <c r="C43" s="48"/>
      <c r="D43" s="48"/>
      <c r="E43" s="48"/>
      <c r="F43" s="48"/>
      <c r="G43" s="48"/>
      <c r="H43" s="48"/>
      <c r="I43" s="48"/>
      <c r="J43" s="48"/>
      <c r="K43" s="48"/>
      <c r="L43" s="48"/>
      <c r="M43" s="48"/>
      <c r="N43" s="48"/>
      <c r="O43" s="48"/>
      <c r="P43" s="48"/>
      <c r="Q43" s="48"/>
      <c r="R43" s="48"/>
      <c r="S43" s="48"/>
    </row>
    <row r="44" spans="1:20"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20" ht="39.950000000000003" customHeight="1">
      <c r="A45" s="110" t="s">
        <v>199</v>
      </c>
      <c r="B45" s="111" t="s">
        <v>204</v>
      </c>
      <c r="C45" s="51">
        <v>35777383.675050929</v>
      </c>
      <c r="D45" s="51">
        <v>37758207.880000003</v>
      </c>
      <c r="E45" s="51">
        <v>54876553.869999997</v>
      </c>
      <c r="F45" s="51">
        <v>87709772.170000002</v>
      </c>
      <c r="G45" s="51">
        <v>102290099.04000001</v>
      </c>
      <c r="H45" s="51">
        <v>127407334.64</v>
      </c>
      <c r="I45" s="51">
        <v>150405279.47</v>
      </c>
      <c r="J45" s="51">
        <v>152291910.15000001</v>
      </c>
      <c r="K45" s="51">
        <v>167798479.53</v>
      </c>
      <c r="L45" s="51">
        <v>197453667.63999999</v>
      </c>
      <c r="M45" s="51">
        <v>200737509.16</v>
      </c>
      <c r="N45" s="51">
        <v>197945085.75</v>
      </c>
      <c r="O45" s="51">
        <v>203250070.63999999</v>
      </c>
      <c r="P45" s="51">
        <v>223528074.81999999</v>
      </c>
      <c r="Q45" s="51">
        <v>240544522.44999999</v>
      </c>
      <c r="R45" s="51">
        <v>166827589.90000001</v>
      </c>
      <c r="S45" s="51">
        <v>101058408</v>
      </c>
    </row>
    <row r="46" spans="1:20" ht="39.950000000000003" customHeight="1">
      <c r="A46" s="112" t="s">
        <v>89</v>
      </c>
      <c r="B46" s="111" t="s">
        <v>188</v>
      </c>
      <c r="C46" s="51">
        <v>36446668.859964781</v>
      </c>
      <c r="D46" s="51">
        <v>37758207.880000003</v>
      </c>
      <c r="E46" s="51">
        <v>54876553.869999997</v>
      </c>
      <c r="F46" s="51">
        <v>87705533.530000001</v>
      </c>
      <c r="G46" s="51">
        <v>102307139.09999999</v>
      </c>
      <c r="H46" s="51">
        <v>127407334.64</v>
      </c>
      <c r="I46" s="51">
        <v>150405279.47</v>
      </c>
      <c r="J46" s="51">
        <v>150842370.91</v>
      </c>
      <c r="K46" s="51">
        <v>167798479.53</v>
      </c>
      <c r="L46" s="51">
        <v>195953973.13999999</v>
      </c>
      <c r="M46" s="51">
        <v>200721128.02000001</v>
      </c>
      <c r="N46" s="51">
        <v>197946115.19</v>
      </c>
      <c r="O46" s="51">
        <v>203250070.63999999</v>
      </c>
      <c r="P46" s="51">
        <v>223528074.81999999</v>
      </c>
      <c r="Q46" s="51">
        <v>240544522.44999999</v>
      </c>
      <c r="R46" s="51">
        <v>166827589.90000001</v>
      </c>
      <c r="S46" s="51">
        <v>101058408</v>
      </c>
    </row>
    <row r="47" spans="1:20"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20" ht="45">
      <c r="A48" s="110" t="s">
        <v>201</v>
      </c>
      <c r="B48" s="111" t="s">
        <v>215</v>
      </c>
      <c r="C48" s="51">
        <v>0</v>
      </c>
      <c r="D48" s="51">
        <v>0</v>
      </c>
      <c r="E48" s="51">
        <v>0</v>
      </c>
      <c r="F48" s="51">
        <v>0</v>
      </c>
      <c r="G48" s="51">
        <v>0</v>
      </c>
      <c r="H48" s="51">
        <v>0</v>
      </c>
      <c r="I48" s="51">
        <v>0</v>
      </c>
      <c r="J48" s="51">
        <v>0</v>
      </c>
      <c r="K48" s="51">
        <v>0</v>
      </c>
      <c r="L48" s="51">
        <v>0</v>
      </c>
      <c r="M48" s="51">
        <v>0</v>
      </c>
      <c r="N48" s="51">
        <v>144832.78999999899</v>
      </c>
      <c r="O48" s="51">
        <v>146729.99</v>
      </c>
      <c r="P48" s="51">
        <v>184652.3</v>
      </c>
      <c r="Q48" s="51">
        <v>568105.24</v>
      </c>
      <c r="R48" s="51">
        <v>591053.86</v>
      </c>
      <c r="S48" s="51">
        <v>225788.39</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0</v>
      </c>
      <c r="N49" s="51">
        <v>133956.66999999899</v>
      </c>
      <c r="O49" s="51">
        <v>193158.51</v>
      </c>
      <c r="P49" s="51">
        <v>184652.3</v>
      </c>
      <c r="Q49" s="51">
        <v>568105.24</v>
      </c>
      <c r="R49" s="51">
        <v>591053.86</v>
      </c>
      <c r="S49" s="51">
        <v>225788.39</v>
      </c>
    </row>
    <row r="50" spans="1:19" ht="39.950000000000003" customHeight="1">
      <c r="A50" s="116" t="s">
        <v>97</v>
      </c>
      <c r="B50" s="115" t="s">
        <v>179</v>
      </c>
      <c r="C50" s="51">
        <v>0</v>
      </c>
      <c r="D50" s="51">
        <v>0</v>
      </c>
      <c r="E50" s="51">
        <v>0</v>
      </c>
      <c r="F50" s="51">
        <v>0</v>
      </c>
      <c r="G50" s="51">
        <v>0</v>
      </c>
      <c r="H50" s="51">
        <v>0</v>
      </c>
      <c r="I50" s="51">
        <v>2892967.2</v>
      </c>
      <c r="J50" s="51">
        <v>5442264.3299999898</v>
      </c>
      <c r="K50" s="51">
        <v>3178296.42</v>
      </c>
      <c r="L50" s="51">
        <v>4190365.34</v>
      </c>
      <c r="M50" s="51">
        <v>6781806.5700000003</v>
      </c>
      <c r="N50" s="51">
        <v>6876827.0099999998</v>
      </c>
      <c r="O50" s="51">
        <v>6543169.1100000003</v>
      </c>
      <c r="P50" s="51">
        <v>5361658.54</v>
      </c>
      <c r="Q50" s="51">
        <v>6046417.8999999901</v>
      </c>
      <c r="R50" s="51">
        <v>7437147.9500000002</v>
      </c>
      <c r="S50" s="51">
        <v>7506956.2000000002</v>
      </c>
    </row>
    <row r="51" spans="1:19" ht="39.950000000000003" customHeight="1">
      <c r="A51" s="116" t="s">
        <v>98</v>
      </c>
      <c r="B51" s="115" t="s">
        <v>178</v>
      </c>
      <c r="C51" s="51">
        <v>0</v>
      </c>
      <c r="D51" s="51">
        <v>0</v>
      </c>
      <c r="E51" s="51">
        <v>0</v>
      </c>
      <c r="F51" s="51">
        <v>0</v>
      </c>
      <c r="G51" s="51">
        <v>0</v>
      </c>
      <c r="H51" s="51">
        <v>0</v>
      </c>
      <c r="I51" s="51">
        <v>3013750</v>
      </c>
      <c r="J51" s="51">
        <v>5472021.4799999902</v>
      </c>
      <c r="K51" s="51">
        <v>3178296.42</v>
      </c>
      <c r="L51" s="51">
        <v>4757094.97</v>
      </c>
      <c r="M51" s="51">
        <v>7211132.5800000001</v>
      </c>
      <c r="N51" s="51">
        <v>7251130.1299999896</v>
      </c>
      <c r="O51" s="51">
        <v>7355195.8499999996</v>
      </c>
      <c r="P51" s="51">
        <v>6329639.6599999899</v>
      </c>
      <c r="Q51" s="51">
        <v>5986690.6699999999</v>
      </c>
      <c r="R51" s="51">
        <v>7772147.9500000002</v>
      </c>
      <c r="S51" s="51">
        <v>7747085.3100000005</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556886.17000000004</v>
      </c>
      <c r="J53" s="51">
        <v>868945.679999999</v>
      </c>
      <c r="K53" s="51">
        <v>1056493.68</v>
      </c>
      <c r="L53" s="51">
        <v>1520128.3299999901</v>
      </c>
      <c r="M53" s="51">
        <v>1083345.8199999901</v>
      </c>
      <c r="N53" s="51">
        <v>8216161.54</v>
      </c>
      <c r="O53" s="51">
        <v>6295796.7300000004</v>
      </c>
      <c r="P53" s="51">
        <v>7055781.5799999898</v>
      </c>
      <c r="Q53" s="51">
        <v>5951028.6799999904</v>
      </c>
      <c r="R53" s="51">
        <v>7013951.1799999997</v>
      </c>
      <c r="S53" s="51">
        <v>7854578.1500000004</v>
      </c>
    </row>
    <row r="54" spans="1:19" ht="39.950000000000003" customHeight="1">
      <c r="A54" s="114" t="s">
        <v>99</v>
      </c>
      <c r="B54" s="113" t="s">
        <v>191</v>
      </c>
      <c r="C54" s="51">
        <v>2235980.3813529047</v>
      </c>
      <c r="D54" s="51">
        <v>2359776.02</v>
      </c>
      <c r="E54" s="51">
        <v>4320963.4000000004</v>
      </c>
      <c r="F54" s="51">
        <v>3426388.55</v>
      </c>
      <c r="G54" s="51">
        <v>2735129.55</v>
      </c>
      <c r="H54" s="51">
        <v>474577.61</v>
      </c>
      <c r="I54" s="51">
        <v>135084.51999999999</v>
      </c>
      <c r="J54" s="51">
        <v>3334535.42</v>
      </c>
      <c r="K54" s="51">
        <v>2787688.32</v>
      </c>
      <c r="L54" s="51">
        <v>4171214.9999999902</v>
      </c>
      <c r="M54" s="51">
        <v>5337410.3999999901</v>
      </c>
      <c r="N54" s="51">
        <v>7185439.2299999902</v>
      </c>
      <c r="O54" s="51">
        <v>10029545.2299999</v>
      </c>
      <c r="P54" s="51">
        <v>5875084.9799999902</v>
      </c>
      <c r="Q54" s="51">
        <v>2360004.31</v>
      </c>
      <c r="R54" s="51">
        <v>4027116.1899999902</v>
      </c>
      <c r="S54" s="51">
        <v>3071295</v>
      </c>
    </row>
    <row r="55" spans="1:19" ht="39.950000000000003" customHeight="1">
      <c r="A55" s="114" t="s">
        <v>103</v>
      </c>
      <c r="B55" s="113" t="s">
        <v>192</v>
      </c>
      <c r="C55" s="51">
        <v>2277808.7206353294</v>
      </c>
      <c r="D55" s="51">
        <v>2359776.02</v>
      </c>
      <c r="E55" s="51">
        <v>4320963.4000000004</v>
      </c>
      <c r="F55" s="51">
        <v>3426388.55</v>
      </c>
      <c r="G55" s="51">
        <v>2060470.55</v>
      </c>
      <c r="H55" s="51">
        <v>602758.62</v>
      </c>
      <c r="I55" s="51">
        <v>228238.04</v>
      </c>
      <c r="J55" s="51">
        <v>3334535.42</v>
      </c>
      <c r="K55" s="51">
        <v>2787688.32</v>
      </c>
      <c r="L55" s="51">
        <v>3877202.71</v>
      </c>
      <c r="M55" s="51">
        <v>4911482.5999999996</v>
      </c>
      <c r="N55" s="51">
        <v>6814549.3799999896</v>
      </c>
      <c r="O55" s="51">
        <v>8870666.1799999997</v>
      </c>
      <c r="P55" s="51">
        <v>4870603.93</v>
      </c>
      <c r="Q55" s="51">
        <v>3302252.5599999898</v>
      </c>
      <c r="R55" s="51">
        <v>3854778.2099999902</v>
      </c>
      <c r="S55" s="51">
        <v>3051951.53</v>
      </c>
    </row>
    <row r="56" spans="1:19" ht="39.950000000000003" customHeight="1">
      <c r="A56" s="114" t="s">
        <v>145</v>
      </c>
      <c r="B56" s="113" t="s">
        <v>180</v>
      </c>
      <c r="C56" s="51">
        <v>2891282.9435961638</v>
      </c>
      <c r="D56" s="51">
        <v>3051359.58</v>
      </c>
      <c r="E56" s="51">
        <v>3929763.61</v>
      </c>
      <c r="F56" s="51">
        <v>4495416.63</v>
      </c>
      <c r="G56" s="51">
        <v>2940000</v>
      </c>
      <c r="H56" s="51">
        <v>760379.58</v>
      </c>
      <c r="I56" s="51">
        <v>2161098.48</v>
      </c>
      <c r="J56" s="51">
        <v>2306823.86</v>
      </c>
      <c r="K56" s="51">
        <v>3357361.28</v>
      </c>
      <c r="L56" s="51">
        <v>4639149.96</v>
      </c>
      <c r="M56" s="51">
        <v>8250616.3600000003</v>
      </c>
      <c r="N56" s="51">
        <v>8027785.2499999898</v>
      </c>
      <c r="O56" s="51">
        <v>6827014.9799999902</v>
      </c>
      <c r="P56" s="51">
        <v>5830032.4400000004</v>
      </c>
      <c r="Q56" s="51">
        <v>4582332.53</v>
      </c>
      <c r="R56" s="51">
        <v>5131856.6399999997</v>
      </c>
      <c r="S56" s="51">
        <v>8030282.9400000004</v>
      </c>
    </row>
    <row r="57" spans="1:19" ht="39.950000000000003" customHeight="1">
      <c r="A57" s="114" t="s">
        <v>146</v>
      </c>
      <c r="B57" s="113" t="s">
        <v>181</v>
      </c>
      <c r="C57" s="51">
        <v>2107243.4193998883</v>
      </c>
      <c r="D57" s="51">
        <v>2183072.9</v>
      </c>
      <c r="E57" s="51">
        <v>3207372.99</v>
      </c>
      <c r="F57" s="51">
        <v>4258984.87</v>
      </c>
      <c r="G57" s="51">
        <v>2790000</v>
      </c>
      <c r="H57" s="51">
        <v>930269.71</v>
      </c>
      <c r="I57" s="51">
        <v>622717.84</v>
      </c>
      <c r="J57" s="51">
        <v>2532231.36</v>
      </c>
      <c r="K57" s="51">
        <v>3144248.96</v>
      </c>
      <c r="L57" s="51">
        <v>3897804.69</v>
      </c>
      <c r="M57" s="51">
        <v>7847616.3600000003</v>
      </c>
      <c r="N57" s="51">
        <v>7644941.8899999997</v>
      </c>
      <c r="O57" s="51">
        <v>6612014.9799999902</v>
      </c>
      <c r="P57" s="51">
        <v>5641746.0499999998</v>
      </c>
      <c r="Q57" s="51">
        <v>4709703.78</v>
      </c>
      <c r="R57" s="51">
        <v>5006856.63</v>
      </c>
      <c r="S57" s="51">
        <v>7808358.5099999998</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4864043.4000000004</v>
      </c>
      <c r="K60" s="51">
        <v>4777164.97</v>
      </c>
      <c r="L60" s="51">
        <v>-45554.029999999897</v>
      </c>
      <c r="M60" s="51">
        <v>1302995.99999999</v>
      </c>
      <c r="N60" s="51">
        <v>-163155.21</v>
      </c>
      <c r="O60" s="51">
        <v>900077.27999999898</v>
      </c>
      <c r="P60" s="51">
        <v>8977402.4199999999</v>
      </c>
      <c r="Q60" s="51">
        <v>8547198.9900000002</v>
      </c>
      <c r="R60" s="51">
        <v>7905935.1699999999</v>
      </c>
      <c r="S60" s="51">
        <v>8976217.6199999992</v>
      </c>
    </row>
    <row r="61" spans="1:19" ht="39.950000000000003" customHeight="1">
      <c r="A61" s="117" t="s">
        <v>152</v>
      </c>
      <c r="B61" s="118" t="s">
        <v>185</v>
      </c>
      <c r="C61" s="51">
        <v>0</v>
      </c>
      <c r="D61" s="51">
        <v>0</v>
      </c>
      <c r="E61" s="51">
        <v>0</v>
      </c>
      <c r="F61" s="51">
        <v>0</v>
      </c>
      <c r="G61" s="51">
        <v>0</v>
      </c>
      <c r="H61" s="51">
        <v>0</v>
      </c>
      <c r="I61" s="51">
        <v>0</v>
      </c>
      <c r="J61" s="51">
        <v>4864043.3999999901</v>
      </c>
      <c r="K61" s="51">
        <v>4777164.97</v>
      </c>
      <c r="L61" s="51">
        <v>-658982.51</v>
      </c>
      <c r="M61" s="51">
        <v>999393.50999999896</v>
      </c>
      <c r="N61" s="51">
        <v>-56403.109999999899</v>
      </c>
      <c r="O61" s="51">
        <v>1053037.53</v>
      </c>
      <c r="P61" s="51">
        <v>8725809.5600000005</v>
      </c>
      <c r="Q61" s="51">
        <v>8683565.1499999892</v>
      </c>
      <c r="R61" s="51">
        <v>7705935.3700000001</v>
      </c>
      <c r="S61" s="51">
        <v>8976217.6199999992</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243963.02</v>
      </c>
      <c r="L64" s="51">
        <v>174412.31999999899</v>
      </c>
      <c r="M64" s="51">
        <v>-413322.91</v>
      </c>
      <c r="N64" s="51">
        <v>175416.02</v>
      </c>
      <c r="O64" s="51">
        <v>328137.96999999997</v>
      </c>
      <c r="P64" s="51">
        <v>113880.299999999</v>
      </c>
      <c r="Q64" s="51">
        <v>184175.83</v>
      </c>
      <c r="R64" s="51">
        <v>245535.82</v>
      </c>
      <c r="S64" s="51">
        <v>81641.929999999993</v>
      </c>
    </row>
    <row r="65" spans="1:19" ht="39.950000000000003" customHeight="1">
      <c r="A65" s="119" t="s">
        <v>156</v>
      </c>
      <c r="B65" s="120" t="s">
        <v>184</v>
      </c>
      <c r="C65" s="51">
        <v>0</v>
      </c>
      <c r="D65" s="51">
        <v>0</v>
      </c>
      <c r="E65" s="51">
        <v>0</v>
      </c>
      <c r="F65" s="51">
        <v>0</v>
      </c>
      <c r="G65" s="51">
        <v>0</v>
      </c>
      <c r="H65" s="51">
        <v>0</v>
      </c>
      <c r="I65" s="51">
        <v>0</v>
      </c>
      <c r="J65" s="51">
        <v>0</v>
      </c>
      <c r="K65" s="51">
        <v>243963.019999999</v>
      </c>
      <c r="L65" s="51">
        <v>151744.679999999</v>
      </c>
      <c r="M65" s="51">
        <v>-420.94999999999601</v>
      </c>
      <c r="N65" s="51">
        <v>174951.34</v>
      </c>
      <c r="O65" s="51">
        <v>315142.89999999898</v>
      </c>
      <c r="P65" s="51">
        <v>136799.019999999</v>
      </c>
      <c r="Q65" s="51">
        <v>185965.7</v>
      </c>
      <c r="R65" s="51">
        <v>245535.82</v>
      </c>
      <c r="S65" s="51">
        <v>81641.929999999993</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activeCell="A2" sqref="A2"/>
    </sheetView>
  </sheetViews>
  <sheetFormatPr baseColWidth="10" defaultColWidth="11.42578125" defaultRowHeight="12.75"/>
  <cols>
    <col min="1" max="1" width="41.855468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1495374.25</v>
      </c>
    </row>
    <row r="4" spans="1:19">
      <c r="A4" s="38"/>
      <c r="B4" s="6">
        <v>2021</v>
      </c>
      <c r="C4" s="36"/>
      <c r="D4" s="36"/>
      <c r="E4" s="36"/>
      <c r="F4" s="36"/>
      <c r="G4" s="36"/>
      <c r="H4" s="36"/>
      <c r="I4" s="36"/>
      <c r="J4" s="36"/>
      <c r="K4" s="36"/>
      <c r="L4" s="36"/>
      <c r="M4" s="36"/>
      <c r="N4" s="36"/>
      <c r="O4" s="36"/>
      <c r="P4" s="36"/>
      <c r="Q4" s="36"/>
      <c r="R4" s="37">
        <v>136185.47</v>
      </c>
      <c r="S4" s="37">
        <v>136185.47</v>
      </c>
    </row>
    <row r="5" spans="1:19">
      <c r="B5" s="6">
        <v>2020</v>
      </c>
      <c r="C5" s="36"/>
      <c r="D5" s="36"/>
      <c r="E5" s="36"/>
      <c r="F5" s="36"/>
      <c r="G5" s="36"/>
      <c r="H5" s="36"/>
      <c r="I5" s="36"/>
      <c r="J5" s="36"/>
      <c r="K5" s="36"/>
      <c r="L5" s="36"/>
      <c r="M5" s="36"/>
      <c r="N5" s="36"/>
      <c r="O5" s="36"/>
      <c r="P5" s="36"/>
      <c r="Q5" s="37">
        <v>11244</v>
      </c>
      <c r="R5" s="37">
        <v>11244</v>
      </c>
      <c r="S5" s="37">
        <v>11244</v>
      </c>
    </row>
    <row r="6" spans="1:19">
      <c r="B6" s="6">
        <v>2019</v>
      </c>
      <c r="C6" s="36"/>
      <c r="D6" s="36"/>
      <c r="E6" s="36"/>
      <c r="F6" s="36"/>
      <c r="G6" s="36"/>
      <c r="H6" s="36"/>
      <c r="I6" s="36"/>
      <c r="J6" s="36"/>
      <c r="K6" s="36"/>
      <c r="L6" s="36"/>
      <c r="M6" s="36"/>
      <c r="N6" s="36"/>
      <c r="O6" s="36"/>
      <c r="P6" s="37">
        <v>222.23000000000002</v>
      </c>
      <c r="Q6" s="37">
        <v>222.23000000000002</v>
      </c>
      <c r="R6" s="37">
        <v>222.23000000000002</v>
      </c>
      <c r="S6" s="37">
        <v>222.23000000000002</v>
      </c>
    </row>
    <row r="7" spans="1:19">
      <c r="B7" s="6">
        <v>2018</v>
      </c>
      <c r="C7" s="36"/>
      <c r="D7" s="36"/>
      <c r="E7" s="36"/>
      <c r="F7" s="36"/>
      <c r="G7" s="36"/>
      <c r="H7" s="36"/>
      <c r="I7" s="36"/>
      <c r="J7" s="36"/>
      <c r="K7" s="36"/>
      <c r="L7" s="36"/>
      <c r="M7" s="36"/>
      <c r="N7" s="36"/>
      <c r="O7" s="37">
        <v>34451.660000000003</v>
      </c>
      <c r="P7" s="37">
        <v>34451.660000000003</v>
      </c>
      <c r="Q7" s="37">
        <v>34451.660000000003</v>
      </c>
      <c r="R7" s="37">
        <v>34451.660000000003</v>
      </c>
      <c r="S7" s="37">
        <v>34451.660000000003</v>
      </c>
    </row>
    <row r="8" spans="1:19">
      <c r="B8" s="6">
        <v>2017</v>
      </c>
      <c r="C8" s="36"/>
      <c r="D8" s="36"/>
      <c r="E8" s="36"/>
      <c r="F8" s="36"/>
      <c r="G8" s="36"/>
      <c r="H8" s="36"/>
      <c r="I8" s="36"/>
      <c r="J8" s="36"/>
      <c r="K8" s="36"/>
      <c r="L8" s="36"/>
      <c r="M8" s="36"/>
      <c r="N8" s="37">
        <v>51816.46</v>
      </c>
      <c r="O8" s="37">
        <v>51816.46</v>
      </c>
      <c r="P8" s="37">
        <v>51816.46</v>
      </c>
      <c r="Q8" s="37">
        <v>51816.46</v>
      </c>
      <c r="R8" s="37">
        <v>51816.46</v>
      </c>
      <c r="S8" s="37">
        <v>51816.46</v>
      </c>
    </row>
    <row r="9" spans="1:19">
      <c r="B9" s="6">
        <v>2016</v>
      </c>
      <c r="C9" s="36"/>
      <c r="D9" s="36"/>
      <c r="E9" s="36"/>
      <c r="F9" s="36"/>
      <c r="G9" s="36"/>
      <c r="H9" s="36"/>
      <c r="I9" s="36"/>
      <c r="J9" s="36"/>
      <c r="K9" s="36"/>
      <c r="L9" s="36"/>
      <c r="M9" s="37">
        <v>505.69</v>
      </c>
      <c r="N9" s="37">
        <v>505.69</v>
      </c>
      <c r="O9" s="37">
        <v>505.69</v>
      </c>
      <c r="P9" s="37">
        <v>505.69</v>
      </c>
      <c r="Q9" s="37">
        <v>505.69</v>
      </c>
      <c r="R9" s="37">
        <v>0</v>
      </c>
      <c r="S9" s="37">
        <v>0</v>
      </c>
    </row>
    <row r="10" spans="1:19">
      <c r="B10" s="6">
        <v>2015</v>
      </c>
      <c r="C10" s="36"/>
      <c r="D10" s="36"/>
      <c r="E10" s="36"/>
      <c r="F10" s="36"/>
      <c r="G10" s="36"/>
      <c r="H10" s="36"/>
      <c r="I10" s="36"/>
      <c r="J10" s="36"/>
      <c r="K10" s="36"/>
      <c r="L10" s="37">
        <v>7190</v>
      </c>
      <c r="M10" s="37">
        <v>7190</v>
      </c>
      <c r="N10" s="37">
        <v>7756.9</v>
      </c>
      <c r="O10" s="37">
        <v>7756.9</v>
      </c>
      <c r="P10" s="37">
        <v>7756.9</v>
      </c>
      <c r="Q10" s="37">
        <v>7756.9</v>
      </c>
      <c r="R10" s="37">
        <v>7756.9</v>
      </c>
      <c r="S10" s="37">
        <v>7756.9</v>
      </c>
    </row>
    <row r="11" spans="1:19">
      <c r="B11" s="6">
        <v>2014</v>
      </c>
      <c r="C11" s="36"/>
      <c r="D11" s="36"/>
      <c r="E11" s="36"/>
      <c r="F11" s="36"/>
      <c r="G11" s="36"/>
      <c r="H11" s="36"/>
      <c r="I11" s="36"/>
      <c r="J11" s="36"/>
      <c r="K11" s="37">
        <v>825</v>
      </c>
      <c r="L11" s="37">
        <v>825</v>
      </c>
      <c r="M11" s="37">
        <v>825</v>
      </c>
      <c r="N11" s="37">
        <v>825</v>
      </c>
      <c r="O11" s="37">
        <v>825</v>
      </c>
      <c r="P11" s="37">
        <v>825</v>
      </c>
      <c r="Q11" s="37">
        <v>825</v>
      </c>
      <c r="R11" s="37">
        <v>825</v>
      </c>
      <c r="S11" s="37">
        <v>825</v>
      </c>
    </row>
    <row r="12" spans="1:19">
      <c r="B12" s="6">
        <v>2013</v>
      </c>
      <c r="C12" s="36"/>
      <c r="D12" s="36"/>
      <c r="E12" s="36"/>
      <c r="F12" s="36"/>
      <c r="G12" s="36"/>
      <c r="H12" s="36"/>
      <c r="I12" s="36"/>
      <c r="J12" s="37">
        <v>52327.8</v>
      </c>
      <c r="K12" s="37">
        <v>52327.8</v>
      </c>
      <c r="L12" s="37">
        <v>52327.8</v>
      </c>
      <c r="M12" s="37">
        <v>52327.8</v>
      </c>
      <c r="N12" s="37">
        <v>52327.8</v>
      </c>
      <c r="O12" s="37">
        <v>52327.8</v>
      </c>
      <c r="P12" s="37">
        <v>52327.8</v>
      </c>
      <c r="Q12" s="37">
        <v>52327.8</v>
      </c>
      <c r="R12" s="37">
        <v>52327.8</v>
      </c>
      <c r="S12" s="37">
        <v>52327.8</v>
      </c>
    </row>
    <row r="13" spans="1:19">
      <c r="B13" s="6">
        <v>2012</v>
      </c>
      <c r="C13" s="36"/>
      <c r="D13" s="36"/>
      <c r="E13" s="36"/>
      <c r="F13" s="36"/>
      <c r="G13" s="36"/>
      <c r="H13" s="36"/>
      <c r="I13" s="37">
        <v>14211</v>
      </c>
      <c r="J13" s="37">
        <v>14211</v>
      </c>
      <c r="K13" s="37">
        <v>14211</v>
      </c>
      <c r="L13" s="37">
        <v>14211</v>
      </c>
      <c r="M13" s="37">
        <v>14211</v>
      </c>
      <c r="N13" s="37">
        <v>14211</v>
      </c>
      <c r="O13" s="37">
        <v>14211</v>
      </c>
      <c r="P13" s="37">
        <v>14211</v>
      </c>
      <c r="Q13" s="37">
        <v>14211</v>
      </c>
      <c r="R13" s="37">
        <v>14211</v>
      </c>
      <c r="S13" s="37">
        <v>14211</v>
      </c>
    </row>
    <row r="14" spans="1:19">
      <c r="B14" s="6">
        <v>2011</v>
      </c>
      <c r="C14" s="36"/>
      <c r="D14" s="36"/>
      <c r="E14" s="36"/>
      <c r="F14" s="36"/>
      <c r="G14" s="36"/>
      <c r="H14" s="37">
        <v>8401.1</v>
      </c>
      <c r="I14" s="37">
        <v>8619.1</v>
      </c>
      <c r="J14" s="37">
        <v>8619.1</v>
      </c>
      <c r="K14" s="37">
        <v>8619.1</v>
      </c>
      <c r="L14" s="37">
        <v>8619.1</v>
      </c>
      <c r="M14" s="37">
        <v>8619.1</v>
      </c>
      <c r="N14" s="37">
        <v>8619.1</v>
      </c>
      <c r="O14" s="37">
        <v>8619.1</v>
      </c>
      <c r="P14" s="37">
        <v>8619.1</v>
      </c>
      <c r="Q14" s="37">
        <v>8619.1</v>
      </c>
      <c r="R14" s="37">
        <v>8619.1</v>
      </c>
      <c r="S14" s="37">
        <v>8619.1</v>
      </c>
    </row>
    <row r="15" spans="1:19">
      <c r="B15" s="6">
        <v>2010</v>
      </c>
      <c r="C15" s="36"/>
      <c r="D15" s="36"/>
      <c r="E15" s="36"/>
      <c r="F15" s="36"/>
      <c r="G15" s="37">
        <v>17675.05</v>
      </c>
      <c r="H15" s="37">
        <v>17675.05</v>
      </c>
      <c r="I15" s="37">
        <v>17675.05</v>
      </c>
      <c r="J15" s="37">
        <v>17675.05</v>
      </c>
      <c r="K15" s="37">
        <v>17675.05</v>
      </c>
      <c r="L15" s="37">
        <v>17675.05</v>
      </c>
      <c r="M15" s="37">
        <v>17675.05</v>
      </c>
      <c r="N15" s="37">
        <v>14529</v>
      </c>
      <c r="O15" s="37">
        <v>14529</v>
      </c>
      <c r="P15" s="37">
        <v>14529</v>
      </c>
      <c r="Q15" s="37">
        <v>14529</v>
      </c>
      <c r="R15" s="37">
        <v>14529</v>
      </c>
      <c r="S15" s="37">
        <v>14529</v>
      </c>
    </row>
    <row r="16" spans="1:19">
      <c r="B16" s="6">
        <v>2009</v>
      </c>
      <c r="C16" s="36"/>
      <c r="D16" s="36"/>
      <c r="E16" s="36"/>
      <c r="F16" s="37">
        <v>1151205.1399999999</v>
      </c>
      <c r="G16" s="37">
        <v>1156257.55</v>
      </c>
      <c r="H16" s="37">
        <v>1156717.55</v>
      </c>
      <c r="I16" s="37">
        <v>282770.71000000002</v>
      </c>
      <c r="J16" s="37">
        <v>282770.71000000002</v>
      </c>
      <c r="K16" s="37">
        <v>282770.71000000002</v>
      </c>
      <c r="L16" s="37">
        <v>282770.71000000002</v>
      </c>
      <c r="M16" s="37">
        <v>282770.71000000002</v>
      </c>
      <c r="N16" s="37">
        <v>282770.71000000002</v>
      </c>
      <c r="O16" s="37">
        <v>282770.71000000002</v>
      </c>
      <c r="P16" s="37">
        <v>282770.71000000002</v>
      </c>
      <c r="Q16" s="37">
        <v>282770.71000000002</v>
      </c>
      <c r="R16" s="37">
        <v>282770.71000000002</v>
      </c>
      <c r="S16" s="37">
        <v>282770.71000000002</v>
      </c>
    </row>
    <row r="17" spans="2:19">
      <c r="B17" s="6">
        <v>2008</v>
      </c>
      <c r="C17" s="36"/>
      <c r="D17" s="36"/>
      <c r="E17" s="37">
        <v>105330.78</v>
      </c>
      <c r="F17" s="37">
        <v>105330.78</v>
      </c>
      <c r="G17" s="37">
        <v>105330.78</v>
      </c>
      <c r="H17" s="37">
        <v>105330.78</v>
      </c>
      <c r="I17" s="37">
        <v>105330.78</v>
      </c>
      <c r="J17" s="37">
        <v>105330.78</v>
      </c>
      <c r="K17" s="37">
        <v>105330.78</v>
      </c>
      <c r="L17" s="37">
        <v>105330.78</v>
      </c>
      <c r="M17" s="37">
        <v>105330.78</v>
      </c>
      <c r="N17" s="37">
        <v>105330.78</v>
      </c>
      <c r="O17" s="37">
        <v>105330.78</v>
      </c>
      <c r="P17" s="37">
        <v>105330.78</v>
      </c>
      <c r="Q17" s="37">
        <v>105330.78</v>
      </c>
      <c r="R17" s="37">
        <v>105330.78</v>
      </c>
      <c r="S17" s="37">
        <v>105330.78</v>
      </c>
    </row>
    <row r="18" spans="2:19">
      <c r="B18" s="6">
        <v>2007</v>
      </c>
      <c r="C18" s="36"/>
      <c r="D18" s="37">
        <v>338681.54</v>
      </c>
      <c r="E18" s="37">
        <v>338681.54</v>
      </c>
      <c r="F18" s="37">
        <v>339324.04</v>
      </c>
      <c r="G18" s="37">
        <v>339324.04</v>
      </c>
      <c r="H18" s="37">
        <v>339324.04</v>
      </c>
      <c r="I18" s="37">
        <v>339324.04</v>
      </c>
      <c r="J18" s="37">
        <v>339324.04</v>
      </c>
      <c r="K18" s="37">
        <v>339324.04</v>
      </c>
      <c r="L18" s="37">
        <v>339324.04</v>
      </c>
      <c r="M18" s="37">
        <v>339324.04</v>
      </c>
      <c r="N18" s="37">
        <v>339324.04</v>
      </c>
      <c r="O18" s="37">
        <v>339324.04</v>
      </c>
      <c r="P18" s="37">
        <v>339324.04</v>
      </c>
      <c r="Q18" s="37">
        <v>339324.04</v>
      </c>
      <c r="R18" s="37">
        <v>339324.04</v>
      </c>
      <c r="S18" s="37">
        <v>339324.04</v>
      </c>
    </row>
    <row r="19" spans="2:19">
      <c r="B19" s="6">
        <v>2006</v>
      </c>
      <c r="C19" s="37">
        <v>16664.2</v>
      </c>
      <c r="D19" s="37">
        <v>16664.2</v>
      </c>
      <c r="E19" s="37">
        <v>16664.2</v>
      </c>
      <c r="F19" s="37">
        <v>16664.2</v>
      </c>
      <c r="G19" s="37">
        <v>16664.2</v>
      </c>
      <c r="H19" s="37">
        <v>16664.2</v>
      </c>
      <c r="I19" s="37">
        <v>16664.2</v>
      </c>
      <c r="J19" s="37">
        <v>16664.2</v>
      </c>
      <c r="K19" s="37">
        <v>16664.2</v>
      </c>
      <c r="L19" s="37">
        <v>16664.2</v>
      </c>
      <c r="M19" s="37">
        <v>16664.2</v>
      </c>
      <c r="N19" s="37">
        <v>16664.2</v>
      </c>
      <c r="O19" s="37">
        <v>16664.2</v>
      </c>
      <c r="P19" s="37">
        <v>16664.2</v>
      </c>
      <c r="Q19" s="37">
        <v>16664.2</v>
      </c>
      <c r="R19" s="37">
        <v>16664.2</v>
      </c>
      <c r="S19" s="37">
        <v>16664.2</v>
      </c>
    </row>
    <row r="20" spans="2:19">
      <c r="B20" s="6">
        <v>2005</v>
      </c>
      <c r="C20" s="37">
        <v>21509.02</v>
      </c>
      <c r="D20" s="37">
        <v>21509.02</v>
      </c>
      <c r="E20" s="37">
        <v>21509.02</v>
      </c>
      <c r="F20" s="37">
        <v>21598.980000000003</v>
      </c>
      <c r="G20" s="37">
        <v>21598.980000000003</v>
      </c>
      <c r="H20" s="37">
        <v>21598.980000000003</v>
      </c>
      <c r="I20" s="37">
        <v>21598.980000000003</v>
      </c>
      <c r="J20" s="37">
        <v>21598.98</v>
      </c>
      <c r="K20" s="37">
        <v>21598.98</v>
      </c>
      <c r="L20" s="37">
        <v>21598.98</v>
      </c>
      <c r="M20" s="37">
        <v>21598.980000000003</v>
      </c>
      <c r="N20" s="37">
        <v>21598.980000000003</v>
      </c>
      <c r="O20" s="37">
        <v>21598.98</v>
      </c>
      <c r="P20" s="37">
        <v>21598.980000000003</v>
      </c>
      <c r="Q20" s="37">
        <v>21598.980000000003</v>
      </c>
      <c r="R20" s="37">
        <v>21598.980000000003</v>
      </c>
      <c r="S20" s="37">
        <v>21598.980000000003</v>
      </c>
    </row>
    <row r="21" spans="2:19">
      <c r="B21" s="6">
        <v>2004</v>
      </c>
      <c r="C21" s="37">
        <v>93948.170000000013</v>
      </c>
      <c r="D21" s="37">
        <v>93948.170000000013</v>
      </c>
      <c r="E21" s="37">
        <v>93948.170000000013</v>
      </c>
      <c r="F21" s="37">
        <v>93948.170000000013</v>
      </c>
      <c r="G21" s="37">
        <v>114530.31</v>
      </c>
      <c r="H21" s="37">
        <v>114530.31</v>
      </c>
      <c r="I21" s="37">
        <v>75940.540000000008</v>
      </c>
      <c r="J21" s="37">
        <v>75940.540000000008</v>
      </c>
      <c r="K21" s="37">
        <v>75940.540000000008</v>
      </c>
      <c r="L21" s="37">
        <v>64620.759999999995</v>
      </c>
      <c r="M21" s="37">
        <v>64620.759999999995</v>
      </c>
      <c r="N21" s="37">
        <v>64620.759999999995</v>
      </c>
      <c r="O21" s="37">
        <v>64620.759999999995</v>
      </c>
      <c r="P21" s="37">
        <v>64620.759999999995</v>
      </c>
      <c r="Q21" s="37">
        <v>64620.759999999995</v>
      </c>
      <c r="R21" s="37">
        <v>64620.759999999995</v>
      </c>
      <c r="S21" s="37">
        <v>64620.759999999995</v>
      </c>
    </row>
    <row r="22" spans="2:19">
      <c r="B22" s="6">
        <v>2003</v>
      </c>
      <c r="C22" s="37">
        <v>212790.96</v>
      </c>
      <c r="D22" s="37">
        <v>212790.96</v>
      </c>
      <c r="E22" s="37">
        <v>212790.96</v>
      </c>
      <c r="F22" s="37">
        <v>214058.47</v>
      </c>
      <c r="G22" s="37">
        <v>214058.47</v>
      </c>
      <c r="H22" s="37">
        <v>214058.47</v>
      </c>
      <c r="I22" s="37">
        <v>214058.47</v>
      </c>
      <c r="J22" s="37">
        <v>214058.47</v>
      </c>
      <c r="K22" s="37">
        <v>214058.47</v>
      </c>
      <c r="L22" s="37">
        <v>214058.47</v>
      </c>
      <c r="M22" s="37">
        <v>214058.47</v>
      </c>
      <c r="N22" s="37">
        <v>214058.47</v>
      </c>
      <c r="O22" s="37">
        <v>214058.47</v>
      </c>
      <c r="P22" s="37">
        <v>214058.47</v>
      </c>
      <c r="Q22" s="37">
        <v>214058.47</v>
      </c>
      <c r="R22" s="37">
        <v>214058.47</v>
      </c>
      <c r="S22" s="37">
        <v>214058.47</v>
      </c>
    </row>
    <row r="23" spans="2:19">
      <c r="B23" s="6">
        <v>2002</v>
      </c>
      <c r="C23" s="37">
        <v>21043.32</v>
      </c>
      <c r="D23" s="37">
        <v>21043.32</v>
      </c>
      <c r="E23" s="37">
        <v>21043.32</v>
      </c>
      <c r="F23" s="37">
        <v>21043.32</v>
      </c>
      <c r="G23" s="37">
        <v>21652.75</v>
      </c>
      <c r="H23" s="37">
        <v>21652.75</v>
      </c>
      <c r="I23" s="37">
        <v>21652.75</v>
      </c>
      <c r="J23" s="37">
        <v>21652.750000000004</v>
      </c>
      <c r="K23" s="37">
        <v>21652.750000000004</v>
      </c>
      <c r="L23" s="37">
        <v>21652.750000000004</v>
      </c>
      <c r="M23" s="37">
        <v>21652.75</v>
      </c>
      <c r="N23" s="37">
        <v>21652.75</v>
      </c>
      <c r="O23" s="37">
        <v>21652.750000000004</v>
      </c>
      <c r="P23" s="37">
        <v>21652.75</v>
      </c>
      <c r="Q23" s="37">
        <v>21652.75</v>
      </c>
      <c r="R23" s="37">
        <v>21652.75</v>
      </c>
      <c r="S23" s="37">
        <v>21652.75</v>
      </c>
    </row>
    <row r="24" spans="2:19">
      <c r="B24" s="6">
        <v>2001</v>
      </c>
      <c r="C24" s="37">
        <v>97110.19</v>
      </c>
      <c r="D24" s="37">
        <v>97110.19</v>
      </c>
      <c r="E24" s="37">
        <v>97110.19</v>
      </c>
      <c r="F24" s="37">
        <v>97110.19</v>
      </c>
      <c r="G24" s="37">
        <v>97110.19</v>
      </c>
      <c r="H24" s="37">
        <v>97110.19</v>
      </c>
      <c r="I24" s="37">
        <v>95200.19</v>
      </c>
      <c r="J24" s="37">
        <v>95200.190000000017</v>
      </c>
      <c r="K24" s="37">
        <v>95200.190000000017</v>
      </c>
      <c r="L24" s="37">
        <v>95200.190000000017</v>
      </c>
      <c r="M24" s="37">
        <v>86285.99</v>
      </c>
      <c r="N24" s="37">
        <v>81792.710000000006</v>
      </c>
      <c r="O24" s="37">
        <v>81792.710000000006</v>
      </c>
      <c r="P24" s="37">
        <v>81792.709999999992</v>
      </c>
      <c r="Q24" s="37">
        <v>81792.710000000006</v>
      </c>
      <c r="R24" s="37">
        <v>81528.52</v>
      </c>
      <c r="S24" s="37">
        <v>81528.52</v>
      </c>
    </row>
    <row r="25" spans="2:19">
      <c r="B25" s="6">
        <v>2000</v>
      </c>
      <c r="C25" s="37">
        <v>16204.83</v>
      </c>
      <c r="D25" s="37">
        <v>16387.420000000002</v>
      </c>
      <c r="E25" s="37">
        <v>16387.420000000002</v>
      </c>
      <c r="F25" s="37">
        <v>14602.27</v>
      </c>
      <c r="G25" s="37">
        <v>14602.27</v>
      </c>
      <c r="H25" s="37">
        <v>14803.49</v>
      </c>
      <c r="I25" s="37">
        <v>14803.49</v>
      </c>
      <c r="J25" s="37">
        <v>14803.490000000002</v>
      </c>
      <c r="K25" s="37">
        <v>11973.830000000002</v>
      </c>
      <c r="L25" s="37">
        <v>6635.94</v>
      </c>
      <c r="M25" s="37">
        <v>6635.9400000000005</v>
      </c>
      <c r="N25" s="37">
        <v>6635.9400000000005</v>
      </c>
      <c r="O25" s="37">
        <v>6635.94</v>
      </c>
      <c r="P25" s="37">
        <v>6635.9400000000005</v>
      </c>
      <c r="Q25" s="37">
        <v>6635.9400000000005</v>
      </c>
      <c r="R25" s="37">
        <v>6635.9400000000005</v>
      </c>
      <c r="S25" s="37">
        <v>6635.9400000000005</v>
      </c>
    </row>
    <row r="26" spans="2:19">
      <c r="B26" s="6">
        <v>1999</v>
      </c>
      <c r="C26" s="37">
        <v>56238.080000000002</v>
      </c>
      <c r="D26" s="37">
        <v>56238.080000000002</v>
      </c>
      <c r="E26" s="37">
        <v>56238.080000000002</v>
      </c>
      <c r="F26" s="37">
        <v>56238.080000000002</v>
      </c>
      <c r="G26" s="37">
        <v>49699.06</v>
      </c>
      <c r="H26" s="37">
        <v>49699.06</v>
      </c>
      <c r="I26" s="37">
        <v>49699.06</v>
      </c>
      <c r="J26" s="37">
        <v>49699.06</v>
      </c>
      <c r="K26" s="37">
        <v>49699.06</v>
      </c>
      <c r="L26" s="37">
        <v>49699.06</v>
      </c>
      <c r="M26" s="37">
        <v>49699.06</v>
      </c>
      <c r="N26" s="37">
        <v>49699.06</v>
      </c>
      <c r="O26" s="37">
        <v>49699.06</v>
      </c>
      <c r="P26" s="37">
        <v>49699.06</v>
      </c>
      <c r="Q26" s="37">
        <v>49699.06</v>
      </c>
      <c r="R26" s="37">
        <v>49699.06</v>
      </c>
      <c r="S26" s="37">
        <v>49699.06</v>
      </c>
    </row>
    <row r="27" spans="2:19">
      <c r="B27" s="6">
        <v>1998</v>
      </c>
      <c r="C27" s="37">
        <v>66869.399999999994</v>
      </c>
      <c r="D27" s="37">
        <v>66869.399999999994</v>
      </c>
      <c r="E27" s="37">
        <v>66869.399999999994</v>
      </c>
      <c r="F27" s="37">
        <v>66869.399999999994</v>
      </c>
      <c r="G27" s="37">
        <v>66869.399999999994</v>
      </c>
      <c r="H27" s="37">
        <v>66869.399999999994</v>
      </c>
      <c r="I27" s="37">
        <v>66869.399999999994</v>
      </c>
      <c r="J27" s="37">
        <v>66869.399999999994</v>
      </c>
      <c r="K27" s="37">
        <v>66869.399999999994</v>
      </c>
      <c r="L27" s="37">
        <v>66869.399999999994</v>
      </c>
      <c r="M27" s="37">
        <v>66869.399999999994</v>
      </c>
      <c r="N27" s="37">
        <v>66869.399999999994</v>
      </c>
      <c r="O27" s="37">
        <v>66869.399999999994</v>
      </c>
      <c r="P27" s="37">
        <v>66869.399999999994</v>
      </c>
      <c r="Q27" s="37">
        <v>66869.399999999994</v>
      </c>
      <c r="R27" s="37">
        <v>66869.399999999994</v>
      </c>
      <c r="S27" s="37">
        <v>66869.399999999994</v>
      </c>
    </row>
    <row r="28" spans="2:19">
      <c r="B28" s="6">
        <v>1997</v>
      </c>
      <c r="C28" s="37">
        <v>67151.239999999991</v>
      </c>
      <c r="D28" s="37">
        <v>67151.239999999991</v>
      </c>
      <c r="E28" s="37">
        <v>67193.489999999991</v>
      </c>
      <c r="F28" s="37">
        <v>67193.489999999991</v>
      </c>
      <c r="G28" s="37">
        <v>67193.489999999991</v>
      </c>
      <c r="H28" s="37">
        <v>67193.489999999991</v>
      </c>
      <c r="I28" s="37">
        <v>67193.489999999991</v>
      </c>
      <c r="J28" s="37">
        <v>67193.489999999991</v>
      </c>
      <c r="K28" s="37">
        <v>67193.489999999991</v>
      </c>
      <c r="L28" s="37">
        <v>67193.489999999991</v>
      </c>
      <c r="M28" s="37">
        <v>67193.489999999991</v>
      </c>
      <c r="N28" s="37">
        <v>62619.579999999994</v>
      </c>
      <c r="O28" s="37">
        <v>62619.579999999987</v>
      </c>
      <c r="P28" s="37">
        <v>62619.579999999994</v>
      </c>
      <c r="Q28" s="37">
        <v>61489.229999999989</v>
      </c>
      <c r="R28" s="37">
        <v>61489.229999999989</v>
      </c>
      <c r="S28" s="37">
        <v>61489.229999999989</v>
      </c>
    </row>
    <row r="29" spans="2:19">
      <c r="B29" s="6">
        <v>1996</v>
      </c>
      <c r="C29" s="37">
        <v>63137.909999999996</v>
      </c>
      <c r="D29" s="37">
        <v>63137.909999999996</v>
      </c>
      <c r="E29" s="37">
        <v>63137.909999999996</v>
      </c>
      <c r="F29" s="37">
        <v>63137.909999999996</v>
      </c>
      <c r="G29" s="37">
        <v>63137.909999999996</v>
      </c>
      <c r="H29" s="37">
        <v>63137.909999999996</v>
      </c>
      <c r="I29" s="37">
        <v>63137.909999999996</v>
      </c>
      <c r="J29" s="37">
        <v>63137.91</v>
      </c>
      <c r="K29" s="37">
        <v>63137.91</v>
      </c>
      <c r="L29" s="37">
        <v>55013.120000000003</v>
      </c>
      <c r="M29" s="37">
        <v>55013.119999999995</v>
      </c>
      <c r="N29" s="37">
        <v>55013.119999999995</v>
      </c>
      <c r="O29" s="37">
        <v>55013.120000000003</v>
      </c>
      <c r="P29" s="37">
        <v>55013.119999999995</v>
      </c>
      <c r="Q29" s="37">
        <v>55013.119999999995</v>
      </c>
      <c r="R29" s="37">
        <v>55013.119999999995</v>
      </c>
      <c r="S29" s="37">
        <v>55013.119999999995</v>
      </c>
    </row>
    <row r="30" spans="2:19">
      <c r="B30" s="6">
        <v>1995</v>
      </c>
      <c r="C30" s="37">
        <v>89078.76</v>
      </c>
      <c r="D30" s="37">
        <v>89078.76</v>
      </c>
      <c r="E30" s="37">
        <v>89078.76</v>
      </c>
      <c r="F30" s="37">
        <v>89078.76</v>
      </c>
      <c r="G30" s="37">
        <v>89078.76</v>
      </c>
      <c r="H30" s="37">
        <v>89078.76</v>
      </c>
      <c r="I30" s="37">
        <v>89078.76</v>
      </c>
      <c r="J30" s="37">
        <v>87402.950000000012</v>
      </c>
      <c r="K30" s="37">
        <v>87402.950000000012</v>
      </c>
      <c r="L30" s="37">
        <v>87402.950000000012</v>
      </c>
      <c r="M30" s="37">
        <v>87402.95</v>
      </c>
      <c r="N30" s="37">
        <v>87402.95</v>
      </c>
      <c r="O30" s="37">
        <v>83890.58</v>
      </c>
      <c r="P30" s="37">
        <v>83890.579999999987</v>
      </c>
      <c r="Q30" s="37">
        <v>81650.81</v>
      </c>
      <c r="R30" s="37">
        <v>81650.81</v>
      </c>
      <c r="S30" s="37">
        <v>80096.75</v>
      </c>
    </row>
    <row r="31" spans="2:19">
      <c r="B31" s="6">
        <v>1994</v>
      </c>
      <c r="C31" s="37">
        <v>140415.24000000002</v>
      </c>
      <c r="D31" s="37">
        <v>140415.24000000002</v>
      </c>
      <c r="E31" s="37">
        <v>140415.24000000002</v>
      </c>
      <c r="F31" s="37">
        <v>140415.24000000002</v>
      </c>
      <c r="G31" s="37">
        <v>140415.24000000002</v>
      </c>
      <c r="H31" s="37">
        <v>140415.24000000002</v>
      </c>
      <c r="I31" s="37">
        <v>140415.24000000002</v>
      </c>
      <c r="J31" s="37">
        <v>140415.24000000005</v>
      </c>
      <c r="K31" s="37">
        <v>140415.24000000005</v>
      </c>
      <c r="L31" s="37">
        <v>140415.24000000005</v>
      </c>
      <c r="M31" s="37">
        <v>140415.24000000002</v>
      </c>
      <c r="N31" s="37">
        <v>140415.24000000002</v>
      </c>
      <c r="O31" s="37">
        <v>140415.24000000005</v>
      </c>
      <c r="P31" s="37">
        <v>140415.24000000002</v>
      </c>
      <c r="Q31" s="37">
        <v>140415.24000000002</v>
      </c>
      <c r="R31" s="37">
        <v>140415.24000000002</v>
      </c>
      <c r="S31" s="37">
        <v>140415.24000000002</v>
      </c>
    </row>
    <row r="32" spans="2:19">
      <c r="B32" s="6">
        <v>1993</v>
      </c>
      <c r="C32" s="37">
        <v>205937.98000000004</v>
      </c>
      <c r="D32" s="37">
        <v>205937.98000000004</v>
      </c>
      <c r="E32" s="37">
        <v>205937.98000000004</v>
      </c>
      <c r="F32" s="37">
        <v>204721.36000000002</v>
      </c>
      <c r="G32" s="37">
        <v>204721.36000000002</v>
      </c>
      <c r="H32" s="37">
        <v>204721.36000000002</v>
      </c>
      <c r="I32" s="37">
        <v>204721.36000000002</v>
      </c>
      <c r="J32" s="37">
        <v>204721.36000000002</v>
      </c>
      <c r="K32" s="37">
        <v>204721.36000000002</v>
      </c>
      <c r="L32" s="37">
        <v>202536.66</v>
      </c>
      <c r="M32" s="37">
        <v>202536.66</v>
      </c>
      <c r="N32" s="37">
        <v>196146.13</v>
      </c>
      <c r="O32" s="37">
        <v>196146.13</v>
      </c>
      <c r="P32" s="37">
        <v>196146.13000000003</v>
      </c>
      <c r="Q32" s="37">
        <v>196146.13</v>
      </c>
      <c r="R32" s="37">
        <v>196146.13</v>
      </c>
      <c r="S32" s="37">
        <v>196146.13</v>
      </c>
    </row>
    <row r="33" spans="2:19">
      <c r="B33" s="6">
        <v>1992</v>
      </c>
      <c r="C33" s="37">
        <v>67590.81</v>
      </c>
      <c r="D33" s="37">
        <v>65426.15</v>
      </c>
      <c r="E33" s="37">
        <v>65426.15</v>
      </c>
      <c r="F33" s="37">
        <v>63449.05000000001</v>
      </c>
      <c r="G33" s="37">
        <v>63449.05000000001</v>
      </c>
      <c r="H33" s="37">
        <v>63449.05000000001</v>
      </c>
      <c r="I33" s="37">
        <v>63449.05000000001</v>
      </c>
      <c r="J33" s="37">
        <v>63449.050000000017</v>
      </c>
      <c r="K33" s="37">
        <v>63449.050000000017</v>
      </c>
      <c r="L33" s="37">
        <v>63449.050000000017</v>
      </c>
      <c r="M33" s="37">
        <v>63449.05000000001</v>
      </c>
      <c r="N33" s="37">
        <v>63449.05000000001</v>
      </c>
      <c r="O33" s="37">
        <v>63449.050000000017</v>
      </c>
      <c r="P33" s="37">
        <v>63449.05000000001</v>
      </c>
      <c r="Q33" s="37">
        <v>63037.080000000009</v>
      </c>
      <c r="R33" s="37">
        <v>63037.080000000009</v>
      </c>
      <c r="S33" s="37">
        <v>63037.080000000009</v>
      </c>
    </row>
    <row r="34" spans="2:19">
      <c r="B34" s="6">
        <v>1991</v>
      </c>
      <c r="C34" s="37">
        <v>304996.63</v>
      </c>
      <c r="D34" s="37">
        <v>304996.63</v>
      </c>
      <c r="E34" s="37">
        <v>304996.63</v>
      </c>
      <c r="F34" s="37">
        <v>302474.32</v>
      </c>
      <c r="G34" s="37">
        <v>302474.32</v>
      </c>
      <c r="H34" s="37">
        <v>302474.32</v>
      </c>
      <c r="I34" s="37">
        <v>67767.570000000007</v>
      </c>
      <c r="J34" s="37">
        <v>67767.570000000022</v>
      </c>
      <c r="K34" s="37">
        <v>67767.570000000022</v>
      </c>
      <c r="L34" s="37">
        <v>67767.570000000022</v>
      </c>
      <c r="M34" s="37">
        <v>67767.570000000007</v>
      </c>
      <c r="N34" s="37">
        <v>67767.570000000007</v>
      </c>
      <c r="O34" s="37">
        <v>67767.570000000022</v>
      </c>
      <c r="P34" s="37">
        <v>67767.570000000007</v>
      </c>
      <c r="Q34" s="37">
        <v>22398.43</v>
      </c>
      <c r="R34" s="37">
        <v>22398.43</v>
      </c>
      <c r="S34" s="37">
        <v>22398.43</v>
      </c>
    </row>
    <row r="35" spans="2:19">
      <c r="B35" s="6">
        <v>1990</v>
      </c>
      <c r="C35" s="37">
        <v>63741.619999999981</v>
      </c>
      <c r="D35" s="37">
        <v>63741.619999999981</v>
      </c>
      <c r="E35" s="37">
        <v>63741.619999999981</v>
      </c>
      <c r="F35" s="37">
        <v>63741.619999999981</v>
      </c>
      <c r="G35" s="37">
        <v>63741.619999999981</v>
      </c>
      <c r="H35" s="37">
        <v>63741.619999999981</v>
      </c>
      <c r="I35" s="37">
        <v>63741.619999999981</v>
      </c>
      <c r="J35" s="37">
        <v>63741.619999999995</v>
      </c>
      <c r="K35" s="37">
        <v>63741.619999999995</v>
      </c>
      <c r="L35" s="37">
        <v>63741.619999999995</v>
      </c>
      <c r="M35" s="37">
        <v>63741.619999999981</v>
      </c>
      <c r="N35" s="37">
        <v>58815.319999999978</v>
      </c>
      <c r="O35" s="37">
        <v>58815.319999999992</v>
      </c>
      <c r="P35" s="37">
        <v>58815.319999999978</v>
      </c>
      <c r="Q35" s="37">
        <v>58815.319999999978</v>
      </c>
      <c r="R35" s="37">
        <v>58815.319999999978</v>
      </c>
      <c r="S35" s="37">
        <v>58815.319999999978</v>
      </c>
    </row>
    <row r="36" spans="2:19">
      <c r="B36" s="6">
        <v>1989</v>
      </c>
      <c r="C36" s="37">
        <v>94691.97</v>
      </c>
      <c r="D36" s="37">
        <v>94691.97</v>
      </c>
      <c r="E36" s="37">
        <v>94691.97</v>
      </c>
      <c r="F36" s="37">
        <v>94691.97</v>
      </c>
      <c r="G36" s="37">
        <v>94691.97</v>
      </c>
      <c r="H36" s="37">
        <v>94691.97</v>
      </c>
      <c r="I36" s="37">
        <v>93283.040000000008</v>
      </c>
      <c r="J36" s="37">
        <v>93283.04</v>
      </c>
      <c r="K36" s="37">
        <v>93283.04</v>
      </c>
      <c r="L36" s="37">
        <v>92356.01</v>
      </c>
      <c r="M36" s="37">
        <v>92356.010000000009</v>
      </c>
      <c r="N36" s="37">
        <v>92356.010000000009</v>
      </c>
      <c r="O36" s="37">
        <v>92356.01</v>
      </c>
      <c r="P36" s="37">
        <v>92356.01</v>
      </c>
      <c r="Q36" s="37">
        <v>90752.74000000002</v>
      </c>
      <c r="R36" s="37">
        <v>90752.74000000002</v>
      </c>
      <c r="S36" s="37">
        <v>90752.74000000002</v>
      </c>
    </row>
    <row r="37" spans="2:19">
      <c r="B37" s="6">
        <v>1988</v>
      </c>
      <c r="C37" s="37">
        <v>210921.57000000009</v>
      </c>
      <c r="D37" s="37">
        <v>210921.57000000009</v>
      </c>
      <c r="E37" s="37">
        <v>210921.57000000009</v>
      </c>
      <c r="F37" s="37">
        <v>210921.57000000009</v>
      </c>
      <c r="G37" s="37">
        <v>210921.57000000009</v>
      </c>
      <c r="H37" s="37">
        <v>210921.57000000009</v>
      </c>
      <c r="I37" s="37">
        <v>209979.1100000001</v>
      </c>
      <c r="J37" s="37">
        <v>209979.11000000002</v>
      </c>
      <c r="K37" s="37">
        <v>209979.11000000002</v>
      </c>
      <c r="L37" s="37">
        <v>208734.73</v>
      </c>
      <c r="M37" s="37">
        <v>208734.7300000001</v>
      </c>
      <c r="N37" s="37">
        <v>208734.7300000001</v>
      </c>
      <c r="O37" s="37">
        <v>208734.73</v>
      </c>
      <c r="P37" s="37">
        <v>208734.7300000001</v>
      </c>
      <c r="Q37" s="37">
        <v>203476.14000000007</v>
      </c>
      <c r="R37" s="37">
        <v>203476.14000000004</v>
      </c>
      <c r="S37" s="37">
        <v>203476.14000000004</v>
      </c>
    </row>
    <row r="38" spans="2:19">
      <c r="B38" s="6">
        <v>1987</v>
      </c>
      <c r="C38" s="37">
        <v>132276.00999999998</v>
      </c>
      <c r="D38" s="37">
        <v>132276.00999999998</v>
      </c>
      <c r="E38" s="37">
        <v>132055.63999999998</v>
      </c>
      <c r="F38" s="37">
        <v>128035.87999999996</v>
      </c>
      <c r="G38" s="37">
        <v>128035.87999999996</v>
      </c>
      <c r="H38" s="37">
        <v>127467.87999999996</v>
      </c>
      <c r="I38" s="37">
        <v>127467.87999999996</v>
      </c>
      <c r="J38" s="37">
        <v>127467.87999999996</v>
      </c>
      <c r="K38" s="37">
        <v>124622.59999999996</v>
      </c>
      <c r="L38" s="37">
        <v>124622.59999999996</v>
      </c>
      <c r="M38" s="37">
        <v>124622.59999999996</v>
      </c>
      <c r="N38" s="37">
        <v>123498.66999999997</v>
      </c>
      <c r="O38" s="37">
        <v>123498.66999999997</v>
      </c>
      <c r="P38" s="37">
        <v>123498.66999999998</v>
      </c>
      <c r="Q38" s="37">
        <v>123498.66999999997</v>
      </c>
      <c r="R38" s="37">
        <v>122865.43999999997</v>
      </c>
      <c r="S38" s="37">
        <v>122865.43999999997</v>
      </c>
    </row>
    <row r="39" spans="2:19">
      <c r="B39" s="6">
        <v>1986</v>
      </c>
      <c r="C39" s="37">
        <v>328525.59000000008</v>
      </c>
      <c r="D39" s="37">
        <v>327567.82000000007</v>
      </c>
      <c r="E39" s="37">
        <v>324780.20000000007</v>
      </c>
      <c r="F39" s="37">
        <v>324780.20000000007</v>
      </c>
      <c r="G39" s="37">
        <v>324780.20000000007</v>
      </c>
      <c r="H39" s="37">
        <v>324780.20000000007</v>
      </c>
      <c r="I39" s="37">
        <v>320988.96000000008</v>
      </c>
      <c r="J39" s="37">
        <v>320988.96000000014</v>
      </c>
      <c r="K39" s="37">
        <v>318404.96000000014</v>
      </c>
      <c r="L39" s="37">
        <v>316601.89000000013</v>
      </c>
      <c r="M39" s="37">
        <v>316601.89000000013</v>
      </c>
      <c r="N39" s="37">
        <v>316601.89000000013</v>
      </c>
      <c r="O39" s="37">
        <v>316601.89000000013</v>
      </c>
      <c r="P39" s="37">
        <v>316601.89000000013</v>
      </c>
      <c r="Q39" s="37">
        <v>316601.89000000013</v>
      </c>
      <c r="R39" s="37">
        <v>313747.00000000012</v>
      </c>
      <c r="S39" s="37">
        <v>312589.75000000012</v>
      </c>
    </row>
    <row r="40" spans="2:19">
      <c r="B40" s="6">
        <v>1985</v>
      </c>
      <c r="C40" s="37">
        <v>67667.820000000007</v>
      </c>
      <c r="D40" s="37">
        <v>67667.820000000007</v>
      </c>
      <c r="E40" s="37">
        <v>67667.820000000007</v>
      </c>
      <c r="F40" s="37">
        <v>67667.820000000007</v>
      </c>
      <c r="G40" s="37">
        <v>68049.820000000007</v>
      </c>
      <c r="H40" s="37">
        <v>68049.820000000007</v>
      </c>
      <c r="I40" s="37">
        <v>68049.820000000007</v>
      </c>
      <c r="J40" s="37">
        <v>68049.820000000007</v>
      </c>
      <c r="K40" s="37">
        <v>66348.560000000012</v>
      </c>
      <c r="L40" s="37">
        <v>66348.560000000012</v>
      </c>
      <c r="M40" s="37">
        <v>66348.56</v>
      </c>
      <c r="N40" s="37">
        <v>66348.56</v>
      </c>
      <c r="O40" s="37">
        <v>66348.560000000012</v>
      </c>
      <c r="P40" s="37">
        <v>66348.56</v>
      </c>
      <c r="Q40" s="37">
        <v>64878.83</v>
      </c>
      <c r="R40" s="37">
        <v>64878.83</v>
      </c>
      <c r="S40" s="37">
        <v>64878.83</v>
      </c>
    </row>
    <row r="41" spans="2:19">
      <c r="B41" s="6">
        <v>1984</v>
      </c>
      <c r="C41" s="37">
        <v>554067.50000000012</v>
      </c>
      <c r="D41" s="37">
        <v>556456.70000000007</v>
      </c>
      <c r="E41" s="37">
        <v>558718.49000000011</v>
      </c>
      <c r="F41" s="37">
        <v>559313.24000000011</v>
      </c>
      <c r="G41" s="37">
        <v>552069.3600000001</v>
      </c>
      <c r="H41" s="37">
        <v>552069.3600000001</v>
      </c>
      <c r="I41" s="37">
        <v>550822.19000000018</v>
      </c>
      <c r="J41" s="37">
        <v>550822.19000000018</v>
      </c>
      <c r="K41" s="37">
        <v>550237.88000000012</v>
      </c>
      <c r="L41" s="37">
        <v>548733.66000000015</v>
      </c>
      <c r="M41" s="37">
        <v>547206.39000000013</v>
      </c>
      <c r="N41" s="37">
        <v>546656.85000000009</v>
      </c>
      <c r="O41" s="37">
        <v>546656.85000000021</v>
      </c>
      <c r="P41" s="37">
        <v>546656.85000000021</v>
      </c>
      <c r="Q41" s="37">
        <v>622056.40999999992</v>
      </c>
      <c r="R41" s="37">
        <v>542134.67000000016</v>
      </c>
      <c r="S41" s="37">
        <v>542134.67000000016</v>
      </c>
    </row>
    <row r="42" spans="2:19">
      <c r="B42" s="6">
        <v>1983</v>
      </c>
      <c r="C42" s="37">
        <v>198996.75000000015</v>
      </c>
      <c r="D42" s="37">
        <v>197476.2600000001</v>
      </c>
      <c r="E42" s="37">
        <v>196300.0500000001</v>
      </c>
      <c r="F42" s="37">
        <v>194167.97000000012</v>
      </c>
      <c r="G42" s="37">
        <v>191403.16000000012</v>
      </c>
      <c r="H42" s="37">
        <v>190662.81000000011</v>
      </c>
      <c r="I42" s="37">
        <v>189609.21000000011</v>
      </c>
      <c r="J42" s="37">
        <v>187452.69000000003</v>
      </c>
      <c r="K42" s="37">
        <v>184666.91000000003</v>
      </c>
      <c r="L42" s="37">
        <v>184666.91000000003</v>
      </c>
      <c r="M42" s="37">
        <v>184666.91000000006</v>
      </c>
      <c r="N42" s="37">
        <v>182810.03000000006</v>
      </c>
      <c r="O42" s="37">
        <v>182810.03000000003</v>
      </c>
      <c r="P42" s="37">
        <v>182810.03000000003</v>
      </c>
      <c r="Q42" s="37">
        <v>182810.03000000006</v>
      </c>
      <c r="R42" s="37">
        <v>182143.89000000004</v>
      </c>
      <c r="S42" s="37">
        <v>182143.89000000004</v>
      </c>
    </row>
    <row r="43" spans="2:19">
      <c r="B43" s="6">
        <v>1982</v>
      </c>
      <c r="C43" s="37">
        <v>427210.89999999985</v>
      </c>
      <c r="D43" s="37">
        <v>427210.89999999985</v>
      </c>
      <c r="E43" s="37">
        <v>427210.89999999985</v>
      </c>
      <c r="F43" s="37">
        <v>427210.89999999985</v>
      </c>
      <c r="G43" s="37">
        <v>427466.44999999984</v>
      </c>
      <c r="H43" s="37">
        <v>427466.44999999984</v>
      </c>
      <c r="I43" s="37">
        <v>424854.62999999983</v>
      </c>
      <c r="J43" s="37">
        <v>424854.62999999971</v>
      </c>
      <c r="K43" s="37">
        <v>424854.62999999971</v>
      </c>
      <c r="L43" s="37">
        <v>420742.26999999973</v>
      </c>
      <c r="M43" s="37">
        <v>420201.99999999983</v>
      </c>
      <c r="N43" s="37">
        <v>420201.99999999983</v>
      </c>
      <c r="O43" s="37">
        <v>418987.29999999976</v>
      </c>
      <c r="P43" s="37">
        <v>418987.29999999981</v>
      </c>
      <c r="Q43" s="37">
        <v>417978.13999999984</v>
      </c>
      <c r="R43" s="37">
        <v>418242.32999999984</v>
      </c>
      <c r="S43" s="37">
        <v>418242.32999999984</v>
      </c>
    </row>
    <row r="44" spans="2:19">
      <c r="B44" s="6">
        <v>1981</v>
      </c>
      <c r="C44" s="37">
        <v>57346.04</v>
      </c>
      <c r="D44" s="37">
        <v>55881.61</v>
      </c>
      <c r="E44" s="37">
        <v>55881.61</v>
      </c>
      <c r="F44" s="37">
        <v>55881.61</v>
      </c>
      <c r="G44" s="37">
        <v>55881.61</v>
      </c>
      <c r="H44" s="37">
        <v>55881.61</v>
      </c>
      <c r="I44" s="37">
        <v>55881.61</v>
      </c>
      <c r="J44" s="37">
        <v>55881.609999999993</v>
      </c>
      <c r="K44" s="37">
        <v>55881.609999999993</v>
      </c>
      <c r="L44" s="37">
        <v>55881.609999999993</v>
      </c>
      <c r="M44" s="37">
        <v>55881.61</v>
      </c>
      <c r="N44" s="37">
        <v>55881.61</v>
      </c>
      <c r="O44" s="37">
        <v>55881.609999999993</v>
      </c>
      <c r="P44" s="37">
        <v>55881.61</v>
      </c>
      <c r="Q44" s="37">
        <v>55157.83</v>
      </c>
      <c r="R44" s="37">
        <v>53512.590000000004</v>
      </c>
      <c r="S44" s="37">
        <v>53512.590000000004</v>
      </c>
    </row>
    <row r="45" spans="2:19">
      <c r="B45" s="6">
        <v>1980</v>
      </c>
      <c r="C45" s="37">
        <v>133844.53999999998</v>
      </c>
      <c r="D45" s="37">
        <v>133844.53999999998</v>
      </c>
      <c r="E45" s="37">
        <v>133844.53999999998</v>
      </c>
      <c r="F45" s="37">
        <v>133199.08999999997</v>
      </c>
      <c r="G45" s="37">
        <v>133199.08999999997</v>
      </c>
      <c r="H45" s="37">
        <v>133199.08999999997</v>
      </c>
      <c r="I45" s="37">
        <v>131914.83999999997</v>
      </c>
      <c r="J45" s="37">
        <v>131914.83999999997</v>
      </c>
      <c r="K45" s="37">
        <v>131914.83999999997</v>
      </c>
      <c r="L45" s="37">
        <v>131914.83999999997</v>
      </c>
      <c r="M45" s="37">
        <v>131914.83999999997</v>
      </c>
      <c r="N45" s="37">
        <v>131914.83999999997</v>
      </c>
      <c r="O45" s="37">
        <v>131914.83999999997</v>
      </c>
      <c r="P45" s="37">
        <v>131914.83999999997</v>
      </c>
      <c r="Q45" s="37">
        <v>131914.83999999997</v>
      </c>
      <c r="R45" s="37">
        <v>131914.83999999997</v>
      </c>
      <c r="S45" s="37">
        <v>131914.83999999997</v>
      </c>
    </row>
    <row r="46" spans="2:19">
      <c r="B46" s="6">
        <v>1979</v>
      </c>
      <c r="C46" s="37">
        <v>1113984.7346421883</v>
      </c>
      <c r="D46" s="37">
        <v>1204233.5700000003</v>
      </c>
      <c r="E46" s="37">
        <v>1204233.5700000003</v>
      </c>
      <c r="F46" s="37">
        <v>1203739.7500000002</v>
      </c>
      <c r="G46" s="37">
        <v>1203751.1000000003</v>
      </c>
      <c r="H46" s="37">
        <v>1203751.1000000003</v>
      </c>
      <c r="I46" s="37">
        <v>98166.319999999949</v>
      </c>
      <c r="J46" s="37">
        <v>98166.319999999978</v>
      </c>
      <c r="K46" s="37">
        <v>98166.319999999978</v>
      </c>
      <c r="L46" s="37">
        <v>97536.989999999976</v>
      </c>
      <c r="M46" s="37">
        <v>96852.16999999994</v>
      </c>
      <c r="N46" s="37">
        <v>96852.16999999994</v>
      </c>
      <c r="O46" s="37">
        <v>96852.169999999984</v>
      </c>
      <c r="P46" s="37">
        <v>96056.799999999945</v>
      </c>
      <c r="Q46" s="37">
        <v>95114.859999999942</v>
      </c>
      <c r="R46" s="37">
        <v>95114.859999999942</v>
      </c>
      <c r="S46" s="37">
        <v>95114.859999999942</v>
      </c>
    </row>
    <row r="47" spans="2:19">
      <c r="B47" s="6">
        <v>1978</v>
      </c>
      <c r="C47" s="37">
        <v>292750.91000000003</v>
      </c>
      <c r="D47" s="37">
        <v>292750.91000000003</v>
      </c>
      <c r="E47" s="37">
        <v>292750.91000000003</v>
      </c>
      <c r="F47" s="37">
        <v>292750.91000000003</v>
      </c>
      <c r="G47" s="37">
        <v>297692.55999999988</v>
      </c>
      <c r="H47" s="37">
        <v>297692.55999999988</v>
      </c>
      <c r="I47" s="37">
        <v>295209.15999999986</v>
      </c>
      <c r="J47" s="37">
        <v>284656.39999999997</v>
      </c>
      <c r="K47" s="37">
        <v>284185.49999999994</v>
      </c>
      <c r="L47" s="37">
        <v>284185.49999999994</v>
      </c>
      <c r="M47" s="37">
        <v>284185.5</v>
      </c>
      <c r="N47" s="37">
        <v>283744.17000000004</v>
      </c>
      <c r="O47" s="37">
        <v>283744.16999999993</v>
      </c>
      <c r="P47" s="37">
        <v>279568.63</v>
      </c>
      <c r="Q47" s="37">
        <v>278783.2</v>
      </c>
      <c r="R47" s="37">
        <v>278783.2</v>
      </c>
      <c r="S47" s="37">
        <v>278783.2</v>
      </c>
    </row>
    <row r="48" spans="2:19">
      <c r="B48" s="6">
        <v>1977</v>
      </c>
      <c r="C48" s="37">
        <v>93905.290000000037</v>
      </c>
      <c r="D48" s="37">
        <v>93905.290000000037</v>
      </c>
      <c r="E48" s="37">
        <v>93905.290000000037</v>
      </c>
      <c r="F48" s="37">
        <v>93094.970000000016</v>
      </c>
      <c r="G48" s="37">
        <v>93269.85000000002</v>
      </c>
      <c r="H48" s="37">
        <v>93269.85000000002</v>
      </c>
      <c r="I48" s="37">
        <v>89000.030000000028</v>
      </c>
      <c r="J48" s="37">
        <v>89000.03</v>
      </c>
      <c r="K48" s="37">
        <v>76924.510000000009</v>
      </c>
      <c r="L48" s="37">
        <v>76924.510000000009</v>
      </c>
      <c r="M48" s="37">
        <v>76924.510000000024</v>
      </c>
      <c r="N48" s="37">
        <v>76924.510000000024</v>
      </c>
      <c r="O48" s="37">
        <v>76924.510000000009</v>
      </c>
      <c r="P48" s="37">
        <v>74593.700000000055</v>
      </c>
      <c r="Q48" s="37">
        <v>74593.190000000031</v>
      </c>
      <c r="R48" s="37">
        <v>73347.840000000011</v>
      </c>
      <c r="S48" s="37">
        <v>73347.840000000011</v>
      </c>
    </row>
    <row r="49" spans="2:19">
      <c r="B49" s="6">
        <v>1976</v>
      </c>
      <c r="C49" s="37">
        <v>86724.050000000017</v>
      </c>
      <c r="D49" s="37">
        <v>88313.260000000038</v>
      </c>
      <c r="E49" s="37">
        <v>88313.260000000038</v>
      </c>
      <c r="F49" s="37">
        <v>87689.330000000031</v>
      </c>
      <c r="G49" s="37">
        <v>87689.330000000031</v>
      </c>
      <c r="H49" s="37">
        <v>87689.330000000031</v>
      </c>
      <c r="I49" s="37">
        <v>87689.330000000031</v>
      </c>
      <c r="J49" s="37">
        <v>87689.330000000016</v>
      </c>
      <c r="K49" s="37">
        <v>87689.330000000016</v>
      </c>
      <c r="L49" s="37">
        <v>87689.330000000016</v>
      </c>
      <c r="M49" s="37">
        <v>87689.330000000031</v>
      </c>
      <c r="N49" s="37">
        <v>87689.330000000031</v>
      </c>
      <c r="O49" s="37">
        <v>87689.330000000016</v>
      </c>
      <c r="P49" s="37">
        <v>87689.330000000031</v>
      </c>
      <c r="Q49" s="37">
        <v>87689.330000000031</v>
      </c>
      <c r="R49" s="37">
        <v>87689.330000000031</v>
      </c>
      <c r="S49" s="37">
        <v>87689.330000000031</v>
      </c>
    </row>
    <row r="50" spans="2:19">
      <c r="B50" s="6">
        <v>1975</v>
      </c>
      <c r="C50" s="37">
        <v>233612.48093939209</v>
      </c>
      <c r="D50" s="37">
        <v>260009.77999999994</v>
      </c>
      <c r="E50" s="37">
        <v>260009.77999999994</v>
      </c>
      <c r="F50" s="37">
        <v>260009.77999999994</v>
      </c>
      <c r="G50" s="37">
        <v>260009.77999999994</v>
      </c>
      <c r="H50" s="37">
        <v>259951.37999999995</v>
      </c>
      <c r="I50" s="37">
        <v>50853.759999999995</v>
      </c>
      <c r="J50" s="37">
        <v>50853.760000000002</v>
      </c>
      <c r="K50" s="37">
        <v>50853.760000000002</v>
      </c>
      <c r="L50" s="37">
        <v>50853.760000000002</v>
      </c>
      <c r="M50" s="37">
        <v>50853.759999999995</v>
      </c>
      <c r="N50" s="37">
        <v>50853.759999999995</v>
      </c>
      <c r="O50" s="37">
        <v>50853.760000000002</v>
      </c>
      <c r="P50" s="37">
        <v>50853.759999999995</v>
      </c>
      <c r="Q50" s="37">
        <v>50853.759999999995</v>
      </c>
      <c r="R50" s="37">
        <v>50853.759999999995</v>
      </c>
      <c r="S50" s="37">
        <v>50853.759999999995</v>
      </c>
    </row>
    <row r="51" spans="2:19">
      <c r="B51" s="6">
        <v>1974</v>
      </c>
      <c r="C51" s="37">
        <v>106755.40999999997</v>
      </c>
      <c r="D51" s="37">
        <v>106782.66999999998</v>
      </c>
      <c r="E51" s="37">
        <v>106782.66999999998</v>
      </c>
      <c r="F51" s="37">
        <v>106782.66999999998</v>
      </c>
      <c r="G51" s="37">
        <v>106782.66999999998</v>
      </c>
      <c r="H51" s="37">
        <v>106782.66999999998</v>
      </c>
      <c r="I51" s="37">
        <v>106782.66999999998</v>
      </c>
      <c r="J51" s="37">
        <v>105347.26999999999</v>
      </c>
      <c r="K51" s="37">
        <v>104041.27999999998</v>
      </c>
      <c r="L51" s="37">
        <v>104041.27999999998</v>
      </c>
      <c r="M51" s="37">
        <v>104041.27999999998</v>
      </c>
      <c r="N51" s="37">
        <v>104041.27999999998</v>
      </c>
      <c r="O51" s="37">
        <v>104041.27999999998</v>
      </c>
      <c r="P51" s="37">
        <v>104041.27999999998</v>
      </c>
      <c r="Q51" s="37">
        <v>103787.52999999998</v>
      </c>
      <c r="R51" s="37">
        <v>103787.52999999998</v>
      </c>
      <c r="S51" s="37">
        <v>103787.52999999998</v>
      </c>
    </row>
    <row r="52" spans="2:19">
      <c r="B52" s="6">
        <v>1973</v>
      </c>
      <c r="C52" s="37">
        <v>118469.78999999998</v>
      </c>
      <c r="D52" s="37">
        <v>118469.78999999998</v>
      </c>
      <c r="E52" s="37">
        <v>117840.97999999998</v>
      </c>
      <c r="F52" s="37">
        <v>117892.01999999999</v>
      </c>
      <c r="G52" s="37">
        <v>117892.01999999999</v>
      </c>
      <c r="H52" s="37">
        <v>117892.01999999999</v>
      </c>
      <c r="I52" s="37">
        <v>115861.15999999999</v>
      </c>
      <c r="J52" s="37">
        <v>115861.15999999999</v>
      </c>
      <c r="K52" s="37">
        <v>115861.15999999999</v>
      </c>
      <c r="L52" s="37">
        <v>115463.43</v>
      </c>
      <c r="M52" s="37">
        <v>115463.43</v>
      </c>
      <c r="N52" s="37">
        <v>114311.09</v>
      </c>
      <c r="O52" s="37">
        <v>114311.09</v>
      </c>
      <c r="P52" s="37">
        <v>114311.09</v>
      </c>
      <c r="Q52" s="37">
        <v>114311.09</v>
      </c>
      <c r="R52" s="37">
        <v>114031.56</v>
      </c>
      <c r="S52" s="37">
        <v>114031.56</v>
      </c>
    </row>
    <row r="53" spans="2:19">
      <c r="B53" s="6">
        <v>1972</v>
      </c>
      <c r="C53" s="37">
        <v>93485.780000000013</v>
      </c>
      <c r="D53" s="37">
        <v>93485.780000000013</v>
      </c>
      <c r="E53" s="37">
        <v>93621.080000000016</v>
      </c>
      <c r="F53" s="37">
        <v>93621.080000000016</v>
      </c>
      <c r="G53" s="37">
        <v>93621.080000000016</v>
      </c>
      <c r="H53" s="37">
        <v>93621.080000000016</v>
      </c>
      <c r="I53" s="37">
        <v>93621.080000000016</v>
      </c>
      <c r="J53" s="37">
        <v>93621.08</v>
      </c>
      <c r="K53" s="37">
        <v>91571.510000000009</v>
      </c>
      <c r="L53" s="37">
        <v>87455.610000000015</v>
      </c>
      <c r="M53" s="37">
        <v>86474.130000000034</v>
      </c>
      <c r="N53" s="37">
        <v>86474.130000000034</v>
      </c>
      <c r="O53" s="37">
        <v>86474.130000000019</v>
      </c>
      <c r="P53" s="37">
        <v>86474.130000000034</v>
      </c>
      <c r="Q53" s="37">
        <v>85158.030000000028</v>
      </c>
      <c r="R53" s="37">
        <v>85158.030000000028</v>
      </c>
      <c r="S53" s="37">
        <v>85158.030000000028</v>
      </c>
    </row>
    <row r="54" spans="2:19">
      <c r="B54" s="6">
        <v>1971</v>
      </c>
      <c r="C54" s="37">
        <v>89722.260000000024</v>
      </c>
      <c r="D54" s="37">
        <v>89722.260000000024</v>
      </c>
      <c r="E54" s="37">
        <v>89722.260000000024</v>
      </c>
      <c r="F54" s="37">
        <v>89722.260000000024</v>
      </c>
      <c r="G54" s="37">
        <v>89780.700000000012</v>
      </c>
      <c r="H54" s="37">
        <v>89780.700000000012</v>
      </c>
      <c r="I54" s="37">
        <v>87244.35000000002</v>
      </c>
      <c r="J54" s="37">
        <v>87196.739999999991</v>
      </c>
      <c r="K54" s="37">
        <v>76883.539999999994</v>
      </c>
      <c r="L54" s="37">
        <v>76073.789999999994</v>
      </c>
      <c r="M54" s="37">
        <v>76073.790000000023</v>
      </c>
      <c r="N54" s="37">
        <v>73343.11</v>
      </c>
      <c r="O54" s="37">
        <v>73343.11</v>
      </c>
      <c r="P54" s="37">
        <v>73343.110000000015</v>
      </c>
      <c r="Q54" s="37">
        <v>73343.11</v>
      </c>
      <c r="R54" s="37">
        <v>73343.11</v>
      </c>
      <c r="S54" s="37">
        <v>73343.11</v>
      </c>
    </row>
    <row r="55" spans="2:19">
      <c r="B55" s="6">
        <v>1970</v>
      </c>
      <c r="C55" s="37">
        <v>83973.189999999988</v>
      </c>
      <c r="D55" s="37">
        <v>83973.189999999988</v>
      </c>
      <c r="E55" s="37">
        <v>83973.189999999988</v>
      </c>
      <c r="F55" s="37">
        <v>83973.189999999988</v>
      </c>
      <c r="G55" s="37">
        <v>83973.189999999988</v>
      </c>
      <c r="H55" s="37">
        <v>83973.189999999988</v>
      </c>
      <c r="I55" s="37">
        <v>82515.049999999974</v>
      </c>
      <c r="J55" s="37">
        <v>82515.049999999988</v>
      </c>
      <c r="K55" s="37">
        <v>79193.449999999983</v>
      </c>
      <c r="L55" s="37">
        <v>79193.449999999983</v>
      </c>
      <c r="M55" s="37">
        <v>79193.449999999983</v>
      </c>
      <c r="N55" s="37">
        <v>79193.449999999983</v>
      </c>
      <c r="O55" s="37">
        <v>79193.449999999983</v>
      </c>
      <c r="P55" s="37">
        <v>79193.449999999983</v>
      </c>
      <c r="Q55" s="37">
        <v>77133.489999999976</v>
      </c>
      <c r="R55" s="37">
        <v>76421.189999999973</v>
      </c>
      <c r="S55" s="37">
        <v>75045.079999999987</v>
      </c>
    </row>
    <row r="56" spans="2:19">
      <c r="B56" s="6">
        <v>1969</v>
      </c>
      <c r="C56" s="37">
        <v>209317.83999999997</v>
      </c>
      <c r="D56" s="37">
        <v>209317.83999999997</v>
      </c>
      <c r="E56" s="37">
        <v>209317.83999999997</v>
      </c>
      <c r="F56" s="37">
        <v>207633.11999999997</v>
      </c>
      <c r="G56" s="37">
        <v>207633.11999999997</v>
      </c>
      <c r="H56" s="37">
        <v>207633.11999999997</v>
      </c>
      <c r="I56" s="37">
        <v>207027.59999999995</v>
      </c>
      <c r="J56" s="37">
        <v>205920.46999999997</v>
      </c>
      <c r="K56" s="37">
        <v>205920.46999999997</v>
      </c>
      <c r="L56" s="37">
        <v>205920.46999999997</v>
      </c>
      <c r="M56" s="37">
        <v>205920.46999999994</v>
      </c>
      <c r="N56" s="37">
        <v>154230.03999999998</v>
      </c>
      <c r="O56" s="37">
        <v>154230.04</v>
      </c>
      <c r="P56" s="37">
        <v>154058.64000000001</v>
      </c>
      <c r="Q56" s="37">
        <v>154058.63999999996</v>
      </c>
      <c r="R56" s="37">
        <v>154058.63999999993</v>
      </c>
      <c r="S56" s="37">
        <v>153949.51999999993</v>
      </c>
    </row>
    <row r="57" spans="2:19">
      <c r="B57" s="6">
        <v>1968</v>
      </c>
      <c r="C57" s="37">
        <v>224709.13999999993</v>
      </c>
      <c r="D57" s="37">
        <v>224709.13999999993</v>
      </c>
      <c r="E57" s="37">
        <v>224709.13999999993</v>
      </c>
      <c r="F57" s="37">
        <v>224709.13999999993</v>
      </c>
      <c r="G57" s="37">
        <v>224709.13999999993</v>
      </c>
      <c r="H57" s="37">
        <v>224709.13999999993</v>
      </c>
      <c r="I57" s="37">
        <v>224709.13999999993</v>
      </c>
      <c r="J57" s="37">
        <v>224709.13999999993</v>
      </c>
      <c r="K57" s="37">
        <v>55588.130000000005</v>
      </c>
      <c r="L57" s="37">
        <v>55007.76</v>
      </c>
      <c r="M57" s="37">
        <v>55007.76</v>
      </c>
      <c r="N57" s="37">
        <v>55007.76</v>
      </c>
      <c r="O57" s="37">
        <v>55007.76</v>
      </c>
      <c r="P57" s="37">
        <v>55007.76</v>
      </c>
      <c r="Q57" s="37">
        <v>55007.76</v>
      </c>
      <c r="R57" s="37">
        <v>53865.89</v>
      </c>
      <c r="S57" s="37">
        <v>53865.89</v>
      </c>
    </row>
    <row r="58" spans="2:19">
      <c r="B58" s="6">
        <v>1967</v>
      </c>
      <c r="C58" s="37">
        <v>36736.189999999988</v>
      </c>
      <c r="D58" s="37">
        <v>36643.649999999987</v>
      </c>
      <c r="E58" s="37">
        <v>36679.429999999986</v>
      </c>
      <c r="F58" s="37">
        <v>36679.429999999986</v>
      </c>
      <c r="G58" s="37">
        <v>36679.429999999986</v>
      </c>
      <c r="H58" s="37">
        <v>36679.429999999986</v>
      </c>
      <c r="I58" s="37">
        <v>36679.429999999986</v>
      </c>
      <c r="J58" s="37">
        <v>36679.429999999993</v>
      </c>
      <c r="K58" s="37">
        <v>36679.43</v>
      </c>
      <c r="L58" s="37">
        <v>36400.22</v>
      </c>
      <c r="M58" s="37">
        <v>35555.189999999995</v>
      </c>
      <c r="N58" s="37">
        <v>35040.80999999999</v>
      </c>
      <c r="O58" s="37">
        <v>35040.81</v>
      </c>
      <c r="P58" s="37">
        <v>35040.81</v>
      </c>
      <c r="Q58" s="37">
        <v>35040.80999999999</v>
      </c>
      <c r="R58" s="37">
        <v>35040.80999999999</v>
      </c>
      <c r="S58" s="37">
        <v>34247.649999999994</v>
      </c>
    </row>
    <row r="59" spans="2:19">
      <c r="B59" s="6">
        <v>1966</v>
      </c>
      <c r="C59" s="37">
        <v>55817.19999999999</v>
      </c>
      <c r="D59" s="37">
        <v>55817.19999999999</v>
      </c>
      <c r="E59" s="37">
        <v>55817.19999999999</v>
      </c>
      <c r="F59" s="37">
        <v>54106.119999999995</v>
      </c>
      <c r="G59" s="37">
        <v>54106.119999999995</v>
      </c>
      <c r="H59" s="37">
        <v>54106.119999999995</v>
      </c>
      <c r="I59" s="37">
        <v>54106.119999999995</v>
      </c>
      <c r="J59" s="37">
        <v>54106.120000000017</v>
      </c>
      <c r="K59" s="37">
        <v>59793.74000000002</v>
      </c>
      <c r="L59" s="37">
        <v>59793.74000000002</v>
      </c>
      <c r="M59" s="37">
        <v>59793.74</v>
      </c>
      <c r="N59" s="37">
        <v>59793.74</v>
      </c>
      <c r="O59" s="37">
        <v>59793.74000000002</v>
      </c>
      <c r="P59" s="37">
        <v>59793.74</v>
      </c>
      <c r="Q59" s="37">
        <v>59793.74</v>
      </c>
      <c r="R59" s="37">
        <v>59113.72</v>
      </c>
      <c r="S59" s="37">
        <v>59113.72</v>
      </c>
    </row>
    <row r="60" spans="2:19">
      <c r="B60" s="6">
        <v>1965</v>
      </c>
      <c r="C60" s="37">
        <v>326084.69389887841</v>
      </c>
      <c r="D60" s="37">
        <v>334169.90999999986</v>
      </c>
      <c r="E60" s="37">
        <v>334169.90999999986</v>
      </c>
      <c r="F60" s="37">
        <v>333568.15999999986</v>
      </c>
      <c r="G60" s="37">
        <v>333568.15999999986</v>
      </c>
      <c r="H60" s="37">
        <v>332950.61999999988</v>
      </c>
      <c r="I60" s="37">
        <v>267309.06</v>
      </c>
      <c r="J60" s="37">
        <v>267309.06</v>
      </c>
      <c r="K60" s="37">
        <v>267309.06</v>
      </c>
      <c r="L60" s="37">
        <v>267087.27</v>
      </c>
      <c r="M60" s="37">
        <v>267087.27</v>
      </c>
      <c r="N60" s="37">
        <v>267087.27</v>
      </c>
      <c r="O60" s="37">
        <v>267087.27</v>
      </c>
      <c r="P60" s="37">
        <v>267087.26999999996</v>
      </c>
      <c r="Q60" s="37">
        <v>267087.27</v>
      </c>
      <c r="R60" s="37">
        <v>267087.27</v>
      </c>
      <c r="S60" s="37">
        <v>267087.27</v>
      </c>
    </row>
    <row r="61" spans="2:19">
      <c r="B61" s="6">
        <v>1964</v>
      </c>
      <c r="C61" s="37">
        <v>66701.26999999999</v>
      </c>
      <c r="D61" s="37">
        <v>66701.26999999999</v>
      </c>
      <c r="E61" s="37">
        <v>66701.26999999999</v>
      </c>
      <c r="F61" s="37">
        <v>66701.26999999999</v>
      </c>
      <c r="G61" s="37">
        <v>66701.26999999999</v>
      </c>
      <c r="H61" s="37">
        <v>66701.26999999999</v>
      </c>
      <c r="I61" s="37">
        <v>63093.659999999989</v>
      </c>
      <c r="J61" s="37">
        <v>63093.659999999989</v>
      </c>
      <c r="K61" s="37">
        <v>63093.659999999989</v>
      </c>
      <c r="L61" s="37">
        <v>63093.659999999989</v>
      </c>
      <c r="M61" s="37">
        <v>63093.659999999989</v>
      </c>
      <c r="N61" s="37">
        <v>63093.659999999989</v>
      </c>
      <c r="O61" s="37">
        <v>63093.659999999989</v>
      </c>
      <c r="P61" s="37">
        <v>63093.659999999989</v>
      </c>
      <c r="Q61" s="37">
        <v>62841.819999999992</v>
      </c>
      <c r="R61" s="37">
        <v>62287.81</v>
      </c>
      <c r="S61" s="37">
        <v>61958.35</v>
      </c>
    </row>
    <row r="62" spans="2:19">
      <c r="B62" s="6">
        <v>1963</v>
      </c>
      <c r="C62" s="37">
        <v>433106.42999999976</v>
      </c>
      <c r="D62" s="37">
        <v>433106.42999999976</v>
      </c>
      <c r="E62" s="37">
        <v>433106.42999999976</v>
      </c>
      <c r="F62" s="37">
        <v>432767.02999999974</v>
      </c>
      <c r="G62" s="37">
        <v>432767.02999999974</v>
      </c>
      <c r="H62" s="37">
        <v>432167.47999999975</v>
      </c>
      <c r="I62" s="37">
        <v>134737.78</v>
      </c>
      <c r="J62" s="37">
        <v>134284.01</v>
      </c>
      <c r="K62" s="37">
        <v>134284.01</v>
      </c>
      <c r="L62" s="37">
        <v>124407.82999999999</v>
      </c>
      <c r="M62" s="37">
        <v>124157.58999999998</v>
      </c>
      <c r="N62" s="37">
        <v>124157.58999999998</v>
      </c>
      <c r="O62" s="37">
        <v>124157.58999999998</v>
      </c>
      <c r="P62" s="37">
        <v>124157.58999999998</v>
      </c>
      <c r="Q62" s="37">
        <v>124157.58999999998</v>
      </c>
      <c r="R62" s="37">
        <v>124028.24999999999</v>
      </c>
      <c r="S62" s="37">
        <v>124028.24999999999</v>
      </c>
    </row>
    <row r="63" spans="2:19">
      <c r="B63" s="6">
        <v>1962</v>
      </c>
      <c r="C63" s="37">
        <v>97058.820000000022</v>
      </c>
      <c r="D63" s="37">
        <v>97058.820000000022</v>
      </c>
      <c r="E63" s="37">
        <v>97058.820000000022</v>
      </c>
      <c r="F63" s="37">
        <v>97058.820000000022</v>
      </c>
      <c r="G63" s="37">
        <v>97058.820000000022</v>
      </c>
      <c r="H63" s="37">
        <v>97058.820000000022</v>
      </c>
      <c r="I63" s="37">
        <v>95816.780000000028</v>
      </c>
      <c r="J63" s="37">
        <v>95816.779999999984</v>
      </c>
      <c r="K63" s="37">
        <v>95816.779999999984</v>
      </c>
      <c r="L63" s="37">
        <v>95816.779999999984</v>
      </c>
      <c r="M63" s="37">
        <v>94612.98000000004</v>
      </c>
      <c r="N63" s="37">
        <v>94491.020000000033</v>
      </c>
      <c r="O63" s="37">
        <v>94491.019999999975</v>
      </c>
      <c r="P63" s="37">
        <v>94491.020000000019</v>
      </c>
      <c r="Q63" s="37">
        <v>93972.800000000032</v>
      </c>
      <c r="R63" s="37">
        <v>93707.520000000033</v>
      </c>
      <c r="S63" s="37">
        <v>93707.520000000033</v>
      </c>
    </row>
    <row r="64" spans="2:19">
      <c r="B64" s="6">
        <v>1961</v>
      </c>
      <c r="C64" s="37">
        <v>52643.117200497683</v>
      </c>
      <c r="D64" s="37">
        <v>52375.259999999995</v>
      </c>
      <c r="E64" s="37">
        <v>52375.259999999995</v>
      </c>
      <c r="F64" s="37">
        <v>52375.259999999995</v>
      </c>
      <c r="G64" s="37">
        <v>52375.259999999995</v>
      </c>
      <c r="H64" s="37">
        <v>52375.259999999995</v>
      </c>
      <c r="I64" s="37">
        <v>39898.179999999993</v>
      </c>
      <c r="J64" s="37">
        <v>39898.18</v>
      </c>
      <c r="K64" s="37">
        <v>39756.230000000003</v>
      </c>
      <c r="L64" s="37">
        <v>39756.230000000003</v>
      </c>
      <c r="M64" s="37">
        <v>39582.669999999991</v>
      </c>
      <c r="N64" s="37">
        <v>39582.669999999991</v>
      </c>
      <c r="O64" s="37">
        <v>39582.670000000006</v>
      </c>
      <c r="P64" s="37">
        <v>39582.669999999991</v>
      </c>
      <c r="Q64" s="37">
        <v>39414.419999999991</v>
      </c>
      <c r="R64" s="37">
        <v>38906.299999999996</v>
      </c>
      <c r="S64" s="37">
        <v>38100.99</v>
      </c>
    </row>
    <row r="65" spans="2:19">
      <c r="B65" s="6">
        <v>1960</v>
      </c>
      <c r="C65" s="37">
        <v>165012.47999999992</v>
      </c>
      <c r="D65" s="37">
        <v>165012.47999999992</v>
      </c>
      <c r="E65" s="37">
        <v>165012.47999999992</v>
      </c>
      <c r="F65" s="37">
        <v>165012.47999999992</v>
      </c>
      <c r="G65" s="37">
        <v>165298.14999999994</v>
      </c>
      <c r="H65" s="37">
        <v>165298.14999999994</v>
      </c>
      <c r="I65" s="37">
        <v>165298.14999999994</v>
      </c>
      <c r="J65" s="37">
        <v>165031.62999999995</v>
      </c>
      <c r="K65" s="37">
        <v>144514.28999999995</v>
      </c>
      <c r="L65" s="37">
        <v>141772.38999999996</v>
      </c>
      <c r="M65" s="37">
        <v>141730.45999999996</v>
      </c>
      <c r="N65" s="37">
        <v>141730.45999999996</v>
      </c>
      <c r="O65" s="37">
        <v>141730.45999999996</v>
      </c>
      <c r="P65" s="37">
        <v>141730.45999999996</v>
      </c>
      <c r="Q65" s="37">
        <v>141730.45999999996</v>
      </c>
      <c r="R65" s="37">
        <v>141403.66999999995</v>
      </c>
      <c r="S65" s="37">
        <v>141403.66999999995</v>
      </c>
    </row>
    <row r="66" spans="2:19">
      <c r="B66" s="6">
        <v>1959</v>
      </c>
      <c r="C66" s="37">
        <v>8248.39</v>
      </c>
      <c r="D66" s="37">
        <v>8248.39</v>
      </c>
      <c r="E66" s="37">
        <v>8248.39</v>
      </c>
      <c r="F66" s="37">
        <v>8248.39</v>
      </c>
      <c r="G66" s="37">
        <v>8652.44</v>
      </c>
      <c r="H66" s="37">
        <v>8652.44</v>
      </c>
      <c r="I66" s="37">
        <v>8652.44</v>
      </c>
      <c r="J66" s="37">
        <v>8652.4399999999987</v>
      </c>
      <c r="K66" s="37">
        <v>8624.6299999999992</v>
      </c>
      <c r="L66" s="37">
        <v>8148.89</v>
      </c>
      <c r="M66" s="37">
        <v>8148.89</v>
      </c>
      <c r="N66" s="37">
        <v>8148.89</v>
      </c>
      <c r="O66" s="37">
        <v>8148.89</v>
      </c>
      <c r="P66" s="37">
        <v>8148.89</v>
      </c>
      <c r="Q66" s="37">
        <v>8115.1100000000006</v>
      </c>
      <c r="R66" s="37">
        <v>8115.1100000000006</v>
      </c>
      <c r="S66" s="37">
        <v>8115.1100000000006</v>
      </c>
    </row>
    <row r="67" spans="2:19">
      <c r="B67" s="6">
        <v>1958</v>
      </c>
      <c r="C67" s="37">
        <v>137613.22999999998</v>
      </c>
      <c r="D67" s="37">
        <v>137613.22999999998</v>
      </c>
      <c r="E67" s="37">
        <v>137613.22999999998</v>
      </c>
      <c r="F67" s="37">
        <v>137613.22999999998</v>
      </c>
      <c r="G67" s="37">
        <v>137613.22999999998</v>
      </c>
      <c r="H67" s="37">
        <v>137613.22999999998</v>
      </c>
      <c r="I67" s="37">
        <v>137613.22999999998</v>
      </c>
      <c r="J67" s="37">
        <v>137613.22999999998</v>
      </c>
      <c r="K67" s="37">
        <v>103771.41999999998</v>
      </c>
      <c r="L67" s="37">
        <v>103771.41999999998</v>
      </c>
      <c r="M67" s="37">
        <v>103723.96999999999</v>
      </c>
      <c r="N67" s="37">
        <v>103723.96999999999</v>
      </c>
      <c r="O67" s="37">
        <v>103723.96999999999</v>
      </c>
      <c r="P67" s="37">
        <v>95988.37</v>
      </c>
      <c r="Q67" s="37">
        <v>94883.89</v>
      </c>
      <c r="R67" s="37">
        <v>94883.889999999985</v>
      </c>
      <c r="S67" s="37">
        <v>94883.889999999985</v>
      </c>
    </row>
    <row r="68" spans="2:19">
      <c r="B68" s="6">
        <v>1957</v>
      </c>
      <c r="C68" s="37">
        <v>638198.21</v>
      </c>
      <c r="D68" s="37">
        <v>638198.21</v>
      </c>
      <c r="E68" s="37">
        <v>638198.21</v>
      </c>
      <c r="F68" s="37">
        <v>638198.21</v>
      </c>
      <c r="G68" s="37">
        <v>638198.21</v>
      </c>
      <c r="H68" s="37">
        <v>638198.21</v>
      </c>
      <c r="I68" s="37">
        <v>638198.21</v>
      </c>
      <c r="J68" s="37">
        <v>638171.62000000011</v>
      </c>
      <c r="K68" s="37">
        <v>630139.35000000009</v>
      </c>
      <c r="L68" s="37">
        <v>630139.35000000009</v>
      </c>
      <c r="M68" s="37">
        <v>279234.10999999993</v>
      </c>
      <c r="N68" s="37">
        <v>279234.10999999993</v>
      </c>
      <c r="O68" s="37">
        <v>279234.10999999993</v>
      </c>
      <c r="P68" s="37">
        <v>279234.10999999993</v>
      </c>
      <c r="Q68" s="37">
        <v>279234.10999999993</v>
      </c>
      <c r="R68" s="37">
        <v>279208.54999999993</v>
      </c>
      <c r="S68" s="37">
        <v>279208.54999999993</v>
      </c>
    </row>
    <row r="69" spans="2:19">
      <c r="B69" s="6">
        <v>1956</v>
      </c>
      <c r="C69" s="37">
        <v>7791.7200000000012</v>
      </c>
      <c r="D69" s="37">
        <v>7791.7200000000012</v>
      </c>
      <c r="E69" s="37">
        <v>7791.7200000000012</v>
      </c>
      <c r="F69" s="37">
        <v>7791.7200000000012</v>
      </c>
      <c r="G69" s="37">
        <v>7791.7200000000012</v>
      </c>
      <c r="H69" s="37">
        <v>7940.4700000000012</v>
      </c>
      <c r="I69" s="37">
        <v>7646.3100000000013</v>
      </c>
      <c r="J69" s="37">
        <v>7646.3100000000013</v>
      </c>
      <c r="K69" s="37">
        <v>7254.1200000000008</v>
      </c>
      <c r="L69" s="37">
        <v>7254.1200000000008</v>
      </c>
      <c r="M69" s="37">
        <v>7254.1200000000008</v>
      </c>
      <c r="N69" s="37">
        <v>7254.1200000000008</v>
      </c>
      <c r="O69" s="37">
        <v>7254.1200000000008</v>
      </c>
      <c r="P69" s="37">
        <v>7254.1200000000008</v>
      </c>
      <c r="Q69" s="37">
        <v>5594.2099999999991</v>
      </c>
      <c r="R69" s="37">
        <v>5594.2099999999991</v>
      </c>
      <c r="S69" s="37">
        <v>5594.2099999999991</v>
      </c>
    </row>
    <row r="70" spans="2:19">
      <c r="B70" s="6">
        <v>1955</v>
      </c>
      <c r="C70" s="37">
        <v>18985.539999999997</v>
      </c>
      <c r="D70" s="37">
        <v>18985.539999999997</v>
      </c>
      <c r="E70" s="37">
        <v>18985.539999999997</v>
      </c>
      <c r="F70" s="37">
        <v>18985.539999999997</v>
      </c>
      <c r="G70" s="37">
        <v>18973.84</v>
      </c>
      <c r="H70" s="37">
        <v>18973.84</v>
      </c>
      <c r="I70" s="37">
        <v>18973.84</v>
      </c>
      <c r="J70" s="37">
        <v>18973.840000000004</v>
      </c>
      <c r="K70" s="37">
        <v>18973.840000000004</v>
      </c>
      <c r="L70" s="37">
        <v>18973.840000000004</v>
      </c>
      <c r="M70" s="37">
        <v>18973.84</v>
      </c>
      <c r="N70" s="37">
        <v>18973.84</v>
      </c>
      <c r="O70" s="37">
        <v>18973.840000000004</v>
      </c>
      <c r="P70" s="37">
        <v>18973.84</v>
      </c>
      <c r="Q70" s="37">
        <v>18973.84</v>
      </c>
      <c r="R70" s="37">
        <v>18973.84</v>
      </c>
      <c r="S70" s="37">
        <v>18607.849999999999</v>
      </c>
    </row>
    <row r="71" spans="2:19">
      <c r="B71" s="6">
        <v>1954</v>
      </c>
      <c r="C71" s="37">
        <v>63530.290000000008</v>
      </c>
      <c r="D71" s="37">
        <v>63530.290000000008</v>
      </c>
      <c r="E71" s="37">
        <v>63960.610000000008</v>
      </c>
      <c r="F71" s="37">
        <v>63960.610000000008</v>
      </c>
      <c r="G71" s="37">
        <v>64151.610000000008</v>
      </c>
      <c r="H71" s="37">
        <v>64151.610000000008</v>
      </c>
      <c r="I71" s="37">
        <v>64151.610000000008</v>
      </c>
      <c r="J71" s="37">
        <v>64151.610000000008</v>
      </c>
      <c r="K71" s="37">
        <v>64151.610000000008</v>
      </c>
      <c r="L71" s="37">
        <v>64151.610000000008</v>
      </c>
      <c r="M71" s="37">
        <v>64151.610000000008</v>
      </c>
      <c r="N71" s="37">
        <v>64151.610000000008</v>
      </c>
      <c r="O71" s="37">
        <v>64151.610000000008</v>
      </c>
      <c r="P71" s="37">
        <v>51131.430000000008</v>
      </c>
      <c r="Q71" s="37">
        <v>51131.430000000008</v>
      </c>
      <c r="R71" s="37">
        <v>51131.430000000008</v>
      </c>
      <c r="S71" s="37">
        <v>51131.430000000008</v>
      </c>
    </row>
    <row r="72" spans="2:19">
      <c r="B72" s="6">
        <v>1953</v>
      </c>
      <c r="C72" s="37">
        <v>72282.83</v>
      </c>
      <c r="D72" s="37">
        <v>72282.83</v>
      </c>
      <c r="E72" s="37">
        <v>72282.83</v>
      </c>
      <c r="F72" s="37">
        <v>72282.83</v>
      </c>
      <c r="G72" s="37">
        <v>72282.83</v>
      </c>
      <c r="H72" s="37">
        <v>72282.83</v>
      </c>
      <c r="I72" s="37">
        <v>59391.21</v>
      </c>
      <c r="J72" s="37">
        <v>59391.21</v>
      </c>
      <c r="K72" s="37">
        <v>59391.21</v>
      </c>
      <c r="L72" s="37">
        <v>59391.21</v>
      </c>
      <c r="M72" s="37">
        <v>59391.21</v>
      </c>
      <c r="N72" s="37">
        <v>59391.21</v>
      </c>
      <c r="O72" s="37">
        <v>59391.21</v>
      </c>
      <c r="P72" s="37">
        <v>59391.21</v>
      </c>
      <c r="Q72" s="37">
        <v>59391.21</v>
      </c>
      <c r="R72" s="37">
        <v>59391.21</v>
      </c>
      <c r="S72" s="37">
        <v>59391.21</v>
      </c>
    </row>
    <row r="73" spans="2:19">
      <c r="B73" s="6">
        <v>1952</v>
      </c>
      <c r="C73" s="37">
        <v>889.02</v>
      </c>
      <c r="D73" s="37">
        <v>889.02</v>
      </c>
      <c r="E73" s="37">
        <v>889.02</v>
      </c>
      <c r="F73" s="37">
        <v>889.02</v>
      </c>
      <c r="G73" s="37">
        <v>889.02</v>
      </c>
      <c r="H73" s="37">
        <v>889.02</v>
      </c>
      <c r="I73" s="37">
        <v>889.02</v>
      </c>
      <c r="J73" s="37">
        <v>889.02</v>
      </c>
      <c r="K73" s="37">
        <v>889.02</v>
      </c>
      <c r="L73" s="37">
        <v>889.02</v>
      </c>
      <c r="M73" s="37">
        <v>889.02</v>
      </c>
      <c r="N73" s="37">
        <v>889.02</v>
      </c>
      <c r="O73" s="37">
        <v>889.02</v>
      </c>
      <c r="P73" s="37">
        <v>889.02</v>
      </c>
      <c r="Q73" s="37">
        <v>889.02</v>
      </c>
      <c r="R73" s="37">
        <v>889.02</v>
      </c>
      <c r="S73" s="37">
        <v>889.02</v>
      </c>
    </row>
    <row r="74" spans="2:19">
      <c r="B74" s="6">
        <v>1951</v>
      </c>
      <c r="C74" s="37">
        <v>45034.04</v>
      </c>
      <c r="D74" s="37">
        <v>45034.04</v>
      </c>
      <c r="E74" s="37">
        <v>45034.04</v>
      </c>
      <c r="F74" s="37">
        <v>45034.04</v>
      </c>
      <c r="G74" s="37">
        <v>45034.04</v>
      </c>
      <c r="H74" s="37">
        <v>45034.04</v>
      </c>
      <c r="I74" s="37">
        <v>45034.04</v>
      </c>
      <c r="J74" s="37">
        <v>45034.04</v>
      </c>
      <c r="K74" s="37">
        <v>45034.04</v>
      </c>
      <c r="L74" s="37">
        <v>45034.04</v>
      </c>
      <c r="M74" s="37">
        <v>45034.04</v>
      </c>
      <c r="N74" s="37">
        <v>45034.04</v>
      </c>
      <c r="O74" s="37">
        <v>45034.04</v>
      </c>
      <c r="P74" s="37">
        <v>45034.04</v>
      </c>
      <c r="Q74" s="37">
        <v>45034.04</v>
      </c>
      <c r="R74" s="37">
        <v>45034.04</v>
      </c>
      <c r="S74" s="37">
        <v>45034.04</v>
      </c>
    </row>
    <row r="75" spans="2:19">
      <c r="B75" s="6">
        <v>1950</v>
      </c>
      <c r="C75" s="37">
        <v>71526.8</v>
      </c>
      <c r="D75" s="37">
        <v>71526.8</v>
      </c>
      <c r="E75" s="37">
        <v>71526.8</v>
      </c>
      <c r="F75" s="37">
        <v>71526.8</v>
      </c>
      <c r="G75" s="37">
        <v>71526.8</v>
      </c>
      <c r="H75" s="37">
        <v>71526.8</v>
      </c>
      <c r="I75" s="37">
        <v>71526.8</v>
      </c>
      <c r="J75" s="37">
        <v>71526.8</v>
      </c>
      <c r="K75" s="37">
        <v>71526.8</v>
      </c>
      <c r="L75" s="37">
        <v>71526.8</v>
      </c>
      <c r="M75" s="37">
        <v>71526.8</v>
      </c>
      <c r="N75" s="37">
        <v>71526.8</v>
      </c>
      <c r="O75" s="37">
        <v>71526.8</v>
      </c>
      <c r="P75" s="37">
        <v>71526.8</v>
      </c>
      <c r="Q75" s="37">
        <v>71526.8</v>
      </c>
      <c r="R75" s="37">
        <v>62986.14</v>
      </c>
      <c r="S75" s="37">
        <v>62986.14</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74493.159999999989</v>
      </c>
      <c r="D77" s="37">
        <v>74493.159999999989</v>
      </c>
      <c r="E77" s="37">
        <v>74493.159999999989</v>
      </c>
      <c r="F77" s="37">
        <v>74493.159999999989</v>
      </c>
      <c r="G77" s="37">
        <v>74493.159999999989</v>
      </c>
      <c r="H77" s="37">
        <v>74493.159999999989</v>
      </c>
      <c r="I77" s="37">
        <v>74493.159999999989</v>
      </c>
      <c r="J77" s="37">
        <v>74493.159999999989</v>
      </c>
      <c r="K77" s="37">
        <v>74493.159999999989</v>
      </c>
      <c r="L77" s="37">
        <v>74493.159999999989</v>
      </c>
      <c r="M77" s="37">
        <v>74493.159999999989</v>
      </c>
      <c r="N77" s="37">
        <v>74493.159999999989</v>
      </c>
      <c r="O77" s="37">
        <v>74493.159999999989</v>
      </c>
      <c r="P77" s="37">
        <v>74493.159999999989</v>
      </c>
      <c r="Q77" s="37">
        <v>74493.159999999989</v>
      </c>
      <c r="R77" s="37">
        <v>74493.159999999989</v>
      </c>
      <c r="S77" s="37">
        <v>74493.159999999989</v>
      </c>
    </row>
    <row r="78" spans="2:19">
      <c r="B78" s="6">
        <v>1947</v>
      </c>
      <c r="C78" s="37">
        <v>0</v>
      </c>
      <c r="D78" s="127">
        <v>0</v>
      </c>
      <c r="E78" s="127">
        <v>0</v>
      </c>
      <c r="F78" s="127">
        <v>0</v>
      </c>
      <c r="G78" s="127">
        <v>0</v>
      </c>
      <c r="H78" s="127">
        <v>0</v>
      </c>
      <c r="I78" s="127">
        <v>0</v>
      </c>
      <c r="J78" s="127">
        <v>0</v>
      </c>
      <c r="K78" s="127">
        <v>0</v>
      </c>
      <c r="L78" s="127">
        <v>0</v>
      </c>
      <c r="M78" s="127">
        <v>0</v>
      </c>
      <c r="N78" s="127">
        <v>0</v>
      </c>
      <c r="O78" s="127">
        <v>0</v>
      </c>
      <c r="P78" s="127">
        <v>0</v>
      </c>
      <c r="Q78" s="127">
        <v>0</v>
      </c>
      <c r="R78" s="127">
        <v>0</v>
      </c>
      <c r="S78" s="37">
        <v>0</v>
      </c>
    </row>
    <row r="79" spans="2:19">
      <c r="B79" s="6">
        <v>1946</v>
      </c>
      <c r="C79" s="37">
        <v>0</v>
      </c>
      <c r="D79" s="127">
        <v>0</v>
      </c>
      <c r="E79" s="127">
        <v>0</v>
      </c>
      <c r="F79" s="127">
        <v>0</v>
      </c>
      <c r="G79" s="127">
        <v>0</v>
      </c>
      <c r="H79" s="127">
        <v>0</v>
      </c>
      <c r="I79" s="127">
        <v>0</v>
      </c>
      <c r="J79" s="127">
        <v>0</v>
      </c>
      <c r="K79" s="127">
        <v>0</v>
      </c>
      <c r="L79" s="127">
        <v>0</v>
      </c>
      <c r="M79" s="127">
        <v>0</v>
      </c>
      <c r="N79" s="127">
        <v>0</v>
      </c>
      <c r="O79" s="127">
        <v>0</v>
      </c>
      <c r="P79" s="127">
        <v>0</v>
      </c>
      <c r="Q79" s="127">
        <v>0</v>
      </c>
      <c r="R79" s="127">
        <v>0</v>
      </c>
      <c r="S79" s="37">
        <v>0</v>
      </c>
    </row>
    <row r="80" spans="2:19">
      <c r="B80" s="6">
        <v>1945</v>
      </c>
      <c r="C80" s="37">
        <v>0</v>
      </c>
      <c r="D80" s="127">
        <v>0</v>
      </c>
      <c r="E80" s="127">
        <v>0</v>
      </c>
      <c r="F80" s="127">
        <v>0</v>
      </c>
      <c r="G80" s="127">
        <v>0</v>
      </c>
      <c r="H80" s="127">
        <v>0</v>
      </c>
      <c r="I80" s="127">
        <v>0</v>
      </c>
      <c r="J80" s="127">
        <v>0</v>
      </c>
      <c r="K80" s="127">
        <v>0</v>
      </c>
      <c r="L80" s="127">
        <v>0</v>
      </c>
      <c r="M80" s="127">
        <v>0</v>
      </c>
      <c r="N80" s="127">
        <v>0</v>
      </c>
      <c r="O80" s="127">
        <v>0</v>
      </c>
      <c r="P80" s="127">
        <v>0</v>
      </c>
      <c r="Q80" s="127">
        <v>0</v>
      </c>
      <c r="R80" s="127">
        <v>0</v>
      </c>
      <c r="S80" s="37">
        <v>0</v>
      </c>
    </row>
    <row r="81" spans="1:19">
      <c r="B81" s="6">
        <v>1944</v>
      </c>
      <c r="C81" s="37">
        <v>0</v>
      </c>
      <c r="D81" s="127">
        <v>0</v>
      </c>
      <c r="E81" s="127">
        <v>0</v>
      </c>
      <c r="F81" s="127">
        <v>0</v>
      </c>
      <c r="G81" s="127">
        <v>0</v>
      </c>
      <c r="H81" s="127">
        <v>0</v>
      </c>
      <c r="I81" s="127">
        <v>0</v>
      </c>
      <c r="J81" s="127">
        <v>0</v>
      </c>
      <c r="K81" s="127">
        <v>0</v>
      </c>
      <c r="L81" s="127">
        <v>0</v>
      </c>
      <c r="M81" s="127">
        <v>0</v>
      </c>
      <c r="N81" s="127">
        <v>0</v>
      </c>
      <c r="O81" s="127">
        <v>0</v>
      </c>
      <c r="P81" s="127">
        <v>0</v>
      </c>
      <c r="Q81" s="127">
        <v>0</v>
      </c>
      <c r="R81" s="127">
        <v>0</v>
      </c>
      <c r="S81" s="37">
        <v>0</v>
      </c>
    </row>
    <row r="82" spans="1:19">
      <c r="B82" s="6">
        <v>1943</v>
      </c>
      <c r="C82" s="37">
        <v>0</v>
      </c>
      <c r="D82" s="37">
        <v>0</v>
      </c>
      <c r="E82" s="37">
        <v>0</v>
      </c>
      <c r="F82" s="37">
        <v>0</v>
      </c>
      <c r="G82" s="37">
        <v>0</v>
      </c>
      <c r="H82" s="37">
        <v>0</v>
      </c>
      <c r="I82" s="127">
        <v>0</v>
      </c>
      <c r="J82" s="127">
        <v>0</v>
      </c>
      <c r="K82" s="127">
        <v>0</v>
      </c>
      <c r="L82" s="127">
        <v>0</v>
      </c>
      <c r="M82" s="127">
        <v>0</v>
      </c>
      <c r="N82" s="127">
        <v>0</v>
      </c>
      <c r="O82" s="127">
        <v>0</v>
      </c>
      <c r="P82" s="127">
        <v>0</v>
      </c>
      <c r="Q82" s="127">
        <v>0</v>
      </c>
      <c r="R82" s="127">
        <v>0</v>
      </c>
      <c r="S82" s="37">
        <v>0</v>
      </c>
    </row>
    <row r="83" spans="1:19">
      <c r="B83" s="6">
        <v>1942</v>
      </c>
      <c r="C83" s="37">
        <v>605.54999999999995</v>
      </c>
      <c r="D83" s="37">
        <v>605.54999999999995</v>
      </c>
      <c r="E83" s="37">
        <v>605.54999999999995</v>
      </c>
      <c r="F83" s="37">
        <v>605.54999999999995</v>
      </c>
      <c r="G83" s="37">
        <v>605.54999999999995</v>
      </c>
      <c r="H83" s="37">
        <v>605.54999999999995</v>
      </c>
      <c r="I83" s="37">
        <v>605.54999999999995</v>
      </c>
      <c r="J83" s="37">
        <v>605.54999999999995</v>
      </c>
      <c r="K83" s="37">
        <v>605.54999999999995</v>
      </c>
      <c r="L83" s="37">
        <v>605.54999999999995</v>
      </c>
      <c r="M83" s="37">
        <v>605.54999999999995</v>
      </c>
      <c r="N83" s="37">
        <v>605.54999999999995</v>
      </c>
      <c r="O83" s="37">
        <v>605.54999999999995</v>
      </c>
      <c r="P83" s="37">
        <v>605.54999999999995</v>
      </c>
      <c r="Q83" s="37">
        <v>605.54999999999995</v>
      </c>
      <c r="R83" s="37">
        <v>605.54999999999995</v>
      </c>
      <c r="S83" s="37">
        <v>605.54999999999995</v>
      </c>
    </row>
    <row r="84" spans="1:19">
      <c r="B84" s="6">
        <v>1941</v>
      </c>
      <c r="C84" s="37">
        <v>95799.569999999992</v>
      </c>
      <c r="D84" s="37">
        <v>95799.569999999992</v>
      </c>
      <c r="E84" s="37">
        <v>95799.569999999992</v>
      </c>
      <c r="F84" s="37">
        <v>96753.44</v>
      </c>
      <c r="G84" s="37">
        <v>96753.44</v>
      </c>
      <c r="H84" s="37">
        <v>96753.44</v>
      </c>
      <c r="I84" s="37">
        <v>96753.44</v>
      </c>
      <c r="J84" s="37">
        <v>96753.44</v>
      </c>
      <c r="K84" s="37">
        <v>96753.44</v>
      </c>
      <c r="L84" s="37">
        <v>96753.44</v>
      </c>
      <c r="M84" s="37">
        <v>96753.44</v>
      </c>
      <c r="N84" s="37">
        <v>96753.44</v>
      </c>
      <c r="O84" s="37">
        <v>81393.440000000002</v>
      </c>
      <c r="P84" s="37">
        <v>81393.440000000002</v>
      </c>
      <c r="Q84" s="37">
        <v>81393.440000000002</v>
      </c>
      <c r="R84" s="37">
        <v>81393.440000000002</v>
      </c>
      <c r="S84" s="37">
        <v>81393.440000000002</v>
      </c>
    </row>
    <row r="85" spans="1:19">
      <c r="B85" s="6">
        <v>1940</v>
      </c>
      <c r="C85" s="37">
        <v>19500.819999999996</v>
      </c>
      <c r="D85" s="37">
        <v>19500.819999999996</v>
      </c>
      <c r="E85" s="37">
        <v>19500.819999999996</v>
      </c>
      <c r="F85" s="37">
        <v>19500.819999999996</v>
      </c>
      <c r="G85" s="37">
        <v>19500.819999999996</v>
      </c>
      <c r="H85" s="37">
        <v>19500.819999999996</v>
      </c>
      <c r="I85" s="37">
        <v>119.13</v>
      </c>
      <c r="J85" s="37">
        <v>119.13</v>
      </c>
      <c r="K85" s="37">
        <v>119.13</v>
      </c>
      <c r="L85" s="37">
        <v>119.13</v>
      </c>
      <c r="M85" s="37">
        <v>119.13</v>
      </c>
      <c r="N85" s="37">
        <v>119.13</v>
      </c>
      <c r="O85" s="37">
        <v>119.13</v>
      </c>
      <c r="P85" s="37">
        <v>119.13</v>
      </c>
      <c r="Q85" s="37">
        <v>119.13</v>
      </c>
      <c r="R85" s="37">
        <v>119.13</v>
      </c>
      <c r="S85" s="37">
        <v>119.13</v>
      </c>
    </row>
    <row r="86" spans="1:19">
      <c r="B86" s="6">
        <v>1939</v>
      </c>
      <c r="C86" s="37">
        <v>0</v>
      </c>
      <c r="D86" s="37">
        <v>0</v>
      </c>
      <c r="E86" s="37">
        <v>0</v>
      </c>
      <c r="F86" s="37">
        <v>0</v>
      </c>
      <c r="G86" s="37">
        <v>0</v>
      </c>
      <c r="H86" s="37">
        <v>0</v>
      </c>
      <c r="I86" s="127">
        <v>0</v>
      </c>
      <c r="J86" s="127">
        <v>0</v>
      </c>
      <c r="K86" s="127">
        <v>0</v>
      </c>
      <c r="L86" s="127">
        <v>0</v>
      </c>
      <c r="M86" s="127">
        <v>0</v>
      </c>
      <c r="N86" s="127">
        <v>0</v>
      </c>
      <c r="O86" s="127">
        <v>0</v>
      </c>
      <c r="P86" s="127">
        <v>0</v>
      </c>
      <c r="Q86" s="127">
        <v>0</v>
      </c>
      <c r="R86" s="127">
        <v>0</v>
      </c>
      <c r="S86" s="37">
        <v>0</v>
      </c>
    </row>
    <row r="87" spans="1:19">
      <c r="B87" s="6">
        <v>1938</v>
      </c>
      <c r="C87" s="37">
        <v>3469.35</v>
      </c>
      <c r="D87" s="37">
        <v>3469.35</v>
      </c>
      <c r="E87" s="37">
        <v>3469.35</v>
      </c>
      <c r="F87" s="37">
        <v>3469.35</v>
      </c>
      <c r="G87" s="37">
        <v>3469.35</v>
      </c>
      <c r="H87" s="37">
        <v>3469.35</v>
      </c>
      <c r="I87" s="37">
        <v>3469.35</v>
      </c>
      <c r="J87" s="37">
        <v>3469.35</v>
      </c>
      <c r="K87" s="37">
        <v>3469.35</v>
      </c>
      <c r="L87" s="37">
        <v>3469.35</v>
      </c>
      <c r="M87" s="37">
        <v>3469.35</v>
      </c>
      <c r="N87" s="37">
        <v>3469.35</v>
      </c>
      <c r="O87" s="37">
        <v>3469.35</v>
      </c>
      <c r="P87" s="37">
        <v>3469.35</v>
      </c>
      <c r="Q87" s="37">
        <v>3469.35</v>
      </c>
      <c r="R87" s="37">
        <v>3469.35</v>
      </c>
      <c r="S87" s="37">
        <v>3469.35</v>
      </c>
    </row>
    <row r="88" spans="1:19">
      <c r="B88" s="6">
        <v>1937</v>
      </c>
      <c r="C88" s="37">
        <v>1987.1799999999998</v>
      </c>
      <c r="D88" s="37">
        <v>1987.1799999999998</v>
      </c>
      <c r="E88" s="37">
        <v>1987.1799999999998</v>
      </c>
      <c r="F88" s="37">
        <v>1987.1799999999998</v>
      </c>
      <c r="G88" s="37">
        <v>1987.1799999999998</v>
      </c>
      <c r="H88" s="37">
        <v>1987.1799999999998</v>
      </c>
      <c r="I88" s="37">
        <v>1987.1799999999998</v>
      </c>
      <c r="J88" s="37">
        <v>1987.1799999999998</v>
      </c>
      <c r="K88" s="37">
        <v>1987.1799999999998</v>
      </c>
      <c r="L88" s="37">
        <v>1987.1799999999998</v>
      </c>
      <c r="M88" s="37">
        <v>1987.1799999999998</v>
      </c>
      <c r="N88" s="37">
        <v>1987.1799999999998</v>
      </c>
      <c r="O88" s="37">
        <v>1987.1799999999998</v>
      </c>
      <c r="P88" s="37">
        <v>1987.1799999999998</v>
      </c>
      <c r="Q88" s="37">
        <v>1987.1799999999998</v>
      </c>
      <c r="R88" s="37">
        <v>1987.1799999999998</v>
      </c>
      <c r="S88" s="37">
        <v>1987.18</v>
      </c>
    </row>
    <row r="89" spans="1:19">
      <c r="B89" s="6">
        <v>1936</v>
      </c>
      <c r="C89" s="37">
        <v>0</v>
      </c>
      <c r="D89" s="37">
        <v>0</v>
      </c>
      <c r="E89" s="37">
        <v>0</v>
      </c>
      <c r="F89" s="37">
        <v>0</v>
      </c>
      <c r="G89" s="37">
        <v>0</v>
      </c>
      <c r="H89" s="37">
        <v>0</v>
      </c>
      <c r="I89" s="127">
        <v>0</v>
      </c>
      <c r="J89" s="127">
        <v>0</v>
      </c>
      <c r="K89" s="127">
        <v>0</v>
      </c>
      <c r="L89" s="127">
        <v>0</v>
      </c>
      <c r="M89" s="127">
        <v>0</v>
      </c>
      <c r="N89" s="127">
        <v>0</v>
      </c>
      <c r="O89" s="127">
        <v>0</v>
      </c>
      <c r="P89" s="127">
        <v>0</v>
      </c>
      <c r="Q89" s="127">
        <v>0</v>
      </c>
      <c r="R89" s="127">
        <v>0</v>
      </c>
      <c r="S89" s="37">
        <v>0</v>
      </c>
    </row>
    <row r="90" spans="1:19">
      <c r="B90" s="6">
        <v>1935</v>
      </c>
      <c r="C90" s="37">
        <v>75412.047640950288</v>
      </c>
      <c r="D90" s="37">
        <v>75948.41</v>
      </c>
      <c r="E90" s="37">
        <v>75948.41</v>
      </c>
      <c r="F90" s="37">
        <v>75948.41</v>
      </c>
      <c r="G90" s="37">
        <v>75948.41</v>
      </c>
      <c r="H90" s="37">
        <v>75865.840000000011</v>
      </c>
      <c r="I90" s="37">
        <v>70074.650000000009</v>
      </c>
      <c r="J90" s="37">
        <v>70074.650000000009</v>
      </c>
      <c r="K90" s="37">
        <v>68604.940000000017</v>
      </c>
      <c r="L90" s="37">
        <v>68604.940000000017</v>
      </c>
      <c r="M90" s="37">
        <v>68604.94</v>
      </c>
      <c r="N90" s="37">
        <v>68553.010000000024</v>
      </c>
      <c r="O90" s="37">
        <v>68553.010000000024</v>
      </c>
      <c r="P90" s="37">
        <v>68553.010000000009</v>
      </c>
      <c r="Q90" s="37">
        <v>68553.010000000024</v>
      </c>
      <c r="R90" s="37">
        <v>68553.010000000024</v>
      </c>
      <c r="S90" s="37">
        <v>66026.550000000032</v>
      </c>
    </row>
    <row r="91" spans="1:19">
      <c r="B91" s="6">
        <v>1934</v>
      </c>
      <c r="C91" s="37">
        <v>80.5</v>
      </c>
      <c r="D91" s="37">
        <v>80.5</v>
      </c>
      <c r="E91" s="37">
        <v>80.5</v>
      </c>
      <c r="F91" s="37">
        <v>80.5</v>
      </c>
      <c r="G91" s="37">
        <v>80.5</v>
      </c>
      <c r="H91" s="37">
        <v>80.5</v>
      </c>
      <c r="I91" s="37">
        <v>80.5</v>
      </c>
      <c r="J91" s="37">
        <v>80.5</v>
      </c>
      <c r="K91" s="37">
        <v>80.5</v>
      </c>
      <c r="L91" s="37">
        <v>80.5</v>
      </c>
      <c r="M91" s="37">
        <v>80.5</v>
      </c>
      <c r="N91" s="37">
        <v>80.5</v>
      </c>
      <c r="O91" s="37">
        <v>80.5</v>
      </c>
      <c r="P91" s="37">
        <v>80.5</v>
      </c>
      <c r="Q91" s="37">
        <v>80.5</v>
      </c>
      <c r="R91" s="37">
        <v>80.5</v>
      </c>
      <c r="S91" s="37">
        <v>80.5</v>
      </c>
    </row>
    <row r="92" spans="1:19">
      <c r="B92" s="6">
        <v>1933</v>
      </c>
      <c r="C92" s="37">
        <v>0</v>
      </c>
      <c r="D92" s="37">
        <v>0</v>
      </c>
      <c r="E92" s="37">
        <v>0</v>
      </c>
      <c r="F92" s="37">
        <v>0</v>
      </c>
      <c r="G92" s="37">
        <v>0</v>
      </c>
      <c r="H92" s="37">
        <v>0</v>
      </c>
      <c r="I92" s="127">
        <v>0</v>
      </c>
      <c r="J92" s="127">
        <v>0</v>
      </c>
      <c r="K92" s="127">
        <v>0</v>
      </c>
      <c r="L92" s="127">
        <v>0</v>
      </c>
      <c r="M92" s="127">
        <v>0</v>
      </c>
      <c r="N92" s="127">
        <v>0</v>
      </c>
      <c r="O92" s="127">
        <v>0</v>
      </c>
      <c r="P92" s="127">
        <v>0</v>
      </c>
      <c r="Q92" s="127">
        <v>0</v>
      </c>
      <c r="R92" s="127">
        <v>0</v>
      </c>
      <c r="S92" s="37">
        <v>0</v>
      </c>
    </row>
    <row r="93" spans="1:19">
      <c r="B93" s="6">
        <v>1932</v>
      </c>
      <c r="C93" s="37">
        <v>162.94999999999999</v>
      </c>
      <c r="D93" s="37">
        <v>162.94999999999999</v>
      </c>
      <c r="E93" s="37">
        <v>162.94999999999999</v>
      </c>
      <c r="F93" s="37">
        <v>162.94999999999999</v>
      </c>
      <c r="G93" s="37">
        <v>162.94999999999999</v>
      </c>
      <c r="H93" s="37">
        <v>162.94999999999999</v>
      </c>
      <c r="I93" s="37">
        <v>162.94999999999999</v>
      </c>
      <c r="J93" s="37">
        <v>162.94999999999999</v>
      </c>
      <c r="K93" s="37">
        <v>162.94999999999999</v>
      </c>
      <c r="L93" s="37">
        <v>162.94999999999999</v>
      </c>
      <c r="M93" s="37">
        <v>162.94999999999999</v>
      </c>
      <c r="N93" s="37">
        <v>162.94999999999999</v>
      </c>
      <c r="O93" s="37">
        <v>162.94999999999999</v>
      </c>
      <c r="P93" s="37">
        <v>162.94999999999999</v>
      </c>
      <c r="Q93" s="37">
        <v>162.94999999999999</v>
      </c>
      <c r="R93" s="37">
        <v>162.94999999999999</v>
      </c>
      <c r="S93" s="37">
        <v>162.94999999999999</v>
      </c>
    </row>
    <row r="94" spans="1:19">
      <c r="B94" s="6">
        <v>1931</v>
      </c>
      <c r="C94" s="37">
        <v>4490.8500000000004</v>
      </c>
      <c r="D94" s="37">
        <v>4490.8500000000004</v>
      </c>
      <c r="E94" s="37">
        <v>4490.8500000000004</v>
      </c>
      <c r="F94" s="37">
        <v>4490.8500000000004</v>
      </c>
      <c r="G94" s="37">
        <v>4490.8500000000004</v>
      </c>
      <c r="H94" s="37">
        <v>735.84</v>
      </c>
      <c r="I94" s="37">
        <v>735.84</v>
      </c>
      <c r="J94" s="37">
        <v>735.84</v>
      </c>
      <c r="K94" s="37">
        <v>735.84</v>
      </c>
      <c r="L94" s="37">
        <v>735.84</v>
      </c>
      <c r="M94" s="37">
        <v>735.84</v>
      </c>
      <c r="N94" s="37">
        <v>735.84</v>
      </c>
      <c r="O94" s="37">
        <v>735.84</v>
      </c>
      <c r="P94" s="37">
        <v>735.84</v>
      </c>
      <c r="Q94" s="37">
        <v>735.84</v>
      </c>
      <c r="R94" s="37">
        <v>735.84</v>
      </c>
      <c r="S94" s="37">
        <v>735.84</v>
      </c>
    </row>
    <row r="95" spans="1:19">
      <c r="B95" s="60">
        <v>1930</v>
      </c>
      <c r="C95" s="37">
        <v>444943.03488463024</v>
      </c>
      <c r="D95" s="37">
        <v>450360.7300000001</v>
      </c>
      <c r="E95" s="37">
        <v>450360.7300000001</v>
      </c>
      <c r="F95" s="37">
        <v>450597.6100000001</v>
      </c>
      <c r="G95" s="37">
        <v>450597.6100000001</v>
      </c>
      <c r="H95" s="37">
        <v>450597.6100000001</v>
      </c>
      <c r="I95" s="37">
        <v>289295.72000000003</v>
      </c>
      <c r="J95" s="37">
        <v>288711.55</v>
      </c>
      <c r="K95" s="37">
        <v>288711.55</v>
      </c>
      <c r="L95" s="37">
        <v>274862.86</v>
      </c>
      <c r="M95" s="37">
        <v>274862.86</v>
      </c>
      <c r="N95" s="37">
        <v>274862.86</v>
      </c>
      <c r="O95" s="37">
        <v>274862.86</v>
      </c>
      <c r="P95" s="37">
        <v>273898.21999999997</v>
      </c>
      <c r="Q95" s="37">
        <v>252314.39999999997</v>
      </c>
      <c r="R95" s="37">
        <v>252314.39999999997</v>
      </c>
      <c r="S95" s="37">
        <v>7296.52</v>
      </c>
    </row>
    <row r="96" spans="1:19">
      <c r="A96" s="9" t="s">
        <v>78</v>
      </c>
      <c r="B96" s="7" t="s">
        <v>10</v>
      </c>
      <c r="C96" s="8">
        <f>SUM(C19:C95)</f>
        <v>9575593.2092065308</v>
      </c>
      <c r="D96" s="8">
        <f>SUM(D18:D95)</f>
        <v>10042680.669999998</v>
      </c>
      <c r="E96" s="8">
        <f>SUM(E17:E95)</f>
        <v>10146103.879999999</v>
      </c>
      <c r="F96" s="8">
        <f>SUM(F16:F95)</f>
        <v>11280582.039999997</v>
      </c>
      <c r="G96" s="8">
        <f>SUM(G15:G95)</f>
        <v>11314646.249999998</v>
      </c>
      <c r="H96" s="8">
        <f>SUM(H9:H95)</f>
        <v>11317435.899999999</v>
      </c>
      <c r="I96" s="8">
        <f>SUM(I9:I95)</f>
        <v>8262247.0399999982</v>
      </c>
      <c r="J96" s="8">
        <f t="shared" ref="J96:L96" si="0">SUM(J9:J95)</f>
        <v>8296268.5599999977</v>
      </c>
      <c r="K96" s="8">
        <f>SUM(K9:K95)</f>
        <v>8026370.0200000005</v>
      </c>
      <c r="L96" s="8">
        <f t="shared" si="0"/>
        <v>7963025.21</v>
      </c>
      <c r="M96" s="8">
        <f>SUM(M9:M95)</f>
        <v>7597415.6100000003</v>
      </c>
      <c r="N96" s="11">
        <f>SUM(N5:N95)</f>
        <v>7566035.4999999991</v>
      </c>
      <c r="O96" s="11">
        <f>SUM(O5:O95)</f>
        <v>7580400.089999998</v>
      </c>
      <c r="P96" s="11">
        <f>SUM(P5:P95)</f>
        <v>7551428.7799999965</v>
      </c>
      <c r="Q96" s="11">
        <f>SUM(Q5:Q95)</f>
        <v>7548178.5900000008</v>
      </c>
      <c r="R96" s="11">
        <f>SUM(R3:R95)</f>
        <v>7583728.2999999989</v>
      </c>
      <c r="S96" s="11">
        <f>SUM(S3:S95)</f>
        <v>8825067.75</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34683.18</v>
      </c>
    </row>
    <row r="99" spans="1:19">
      <c r="A99" s="38"/>
      <c r="B99" s="6">
        <v>2021</v>
      </c>
      <c r="C99" s="36"/>
      <c r="D99" s="36"/>
      <c r="E99" s="36"/>
      <c r="F99" s="36"/>
      <c r="G99" s="36"/>
      <c r="H99" s="36"/>
      <c r="I99" s="36"/>
      <c r="J99" s="36"/>
      <c r="K99" s="36"/>
      <c r="L99" s="36"/>
      <c r="M99" s="36"/>
      <c r="N99" s="36"/>
      <c r="O99" s="36"/>
      <c r="P99" s="36"/>
      <c r="Q99" s="36"/>
      <c r="R99" s="123">
        <v>735857.07000000007</v>
      </c>
      <c r="S99" s="37">
        <v>735857.07000000007</v>
      </c>
    </row>
    <row r="100" spans="1:19">
      <c r="B100" s="6">
        <v>2020</v>
      </c>
      <c r="C100" s="36"/>
      <c r="D100" s="36"/>
      <c r="E100" s="36"/>
      <c r="F100" s="36"/>
      <c r="G100" s="36"/>
      <c r="H100" s="36"/>
      <c r="I100" s="36"/>
      <c r="J100" s="36"/>
      <c r="K100" s="36"/>
      <c r="L100" s="36"/>
      <c r="M100" s="36"/>
      <c r="N100" s="36"/>
      <c r="O100" s="36"/>
      <c r="P100" s="36"/>
      <c r="Q100" s="123">
        <v>104291.51000000001</v>
      </c>
      <c r="R100" s="37">
        <v>104291.51000000001</v>
      </c>
      <c r="S100" s="37">
        <v>104291.51000000001</v>
      </c>
    </row>
    <row r="101" spans="1:19">
      <c r="A101" s="39"/>
      <c r="B101" s="6">
        <v>2019</v>
      </c>
      <c r="C101" s="36"/>
      <c r="D101" s="36"/>
      <c r="E101" s="36"/>
      <c r="F101" s="36"/>
      <c r="G101" s="36"/>
      <c r="H101" s="36"/>
      <c r="I101" s="36"/>
      <c r="J101" s="36"/>
      <c r="K101" s="36"/>
      <c r="L101" s="36"/>
      <c r="M101" s="36"/>
      <c r="N101" s="36"/>
      <c r="O101" s="36"/>
      <c r="P101" s="37">
        <v>150778.19</v>
      </c>
      <c r="Q101" s="37">
        <v>150778.19</v>
      </c>
      <c r="R101" s="37">
        <v>150778.19</v>
      </c>
      <c r="S101" s="37">
        <v>150778.19</v>
      </c>
    </row>
    <row r="102" spans="1:19">
      <c r="A102" s="39"/>
      <c r="B102" s="6">
        <v>2018</v>
      </c>
      <c r="C102" s="36"/>
      <c r="D102" s="36"/>
      <c r="E102" s="36"/>
      <c r="F102" s="36"/>
      <c r="G102" s="36"/>
      <c r="H102" s="36"/>
      <c r="I102" s="36"/>
      <c r="J102" s="36"/>
      <c r="K102" s="36"/>
      <c r="L102" s="36"/>
      <c r="M102" s="36"/>
      <c r="N102" s="36"/>
      <c r="O102" s="37">
        <v>184373.56</v>
      </c>
      <c r="P102" s="37">
        <v>184373.56</v>
      </c>
      <c r="Q102" s="37">
        <v>184373.56</v>
      </c>
      <c r="R102" s="37">
        <v>184373.56</v>
      </c>
      <c r="S102" s="37">
        <v>184373.56</v>
      </c>
    </row>
    <row r="103" spans="1:19">
      <c r="A103" s="38"/>
      <c r="B103" s="6">
        <v>2017</v>
      </c>
      <c r="C103" s="36"/>
      <c r="D103" s="36"/>
      <c r="E103" s="36"/>
      <c r="F103" s="36"/>
      <c r="G103" s="36"/>
      <c r="H103" s="36"/>
      <c r="I103" s="36"/>
      <c r="J103" s="36"/>
      <c r="K103" s="36"/>
      <c r="L103" s="36"/>
      <c r="M103" s="36"/>
      <c r="N103" s="128">
        <v>52383.360000000001</v>
      </c>
      <c r="O103" s="37">
        <v>0</v>
      </c>
      <c r="P103" s="37">
        <v>0</v>
      </c>
      <c r="Q103" s="37">
        <v>0</v>
      </c>
      <c r="R103" s="37">
        <v>0</v>
      </c>
      <c r="S103" s="37">
        <v>0</v>
      </c>
    </row>
    <row r="104" spans="1:19">
      <c r="B104" s="6">
        <v>2016</v>
      </c>
      <c r="C104" s="36"/>
      <c r="D104" s="36"/>
      <c r="E104" s="36"/>
      <c r="F104" s="36"/>
      <c r="G104" s="36"/>
      <c r="H104" s="36"/>
      <c r="I104" s="36"/>
      <c r="J104" s="36"/>
      <c r="K104" s="36"/>
      <c r="L104" s="36"/>
      <c r="M104" s="37">
        <v>2472.5300000000002</v>
      </c>
      <c r="N104" s="127">
        <v>2472.5300000000002</v>
      </c>
      <c r="O104" s="37">
        <v>2472.5299999999997</v>
      </c>
      <c r="P104" s="37">
        <v>2472.5299999999997</v>
      </c>
      <c r="Q104" s="37">
        <v>2472.5299999999997</v>
      </c>
      <c r="R104" s="37">
        <v>2472.5299999999997</v>
      </c>
      <c r="S104" s="37">
        <v>2472.5299999999997</v>
      </c>
    </row>
    <row r="105" spans="1:19">
      <c r="B105" s="6">
        <v>2015</v>
      </c>
      <c r="C105" s="36"/>
      <c r="D105" s="36"/>
      <c r="E105" s="36"/>
      <c r="F105" s="36"/>
      <c r="G105" s="36"/>
      <c r="H105" s="36"/>
      <c r="I105" s="36"/>
      <c r="J105" s="36"/>
      <c r="K105" s="36"/>
      <c r="L105" s="37">
        <v>186228.2</v>
      </c>
      <c r="M105" s="37">
        <v>342187.67</v>
      </c>
      <c r="N105" s="127">
        <v>342187.67</v>
      </c>
      <c r="O105" s="37">
        <v>342187.67</v>
      </c>
      <c r="P105" s="37">
        <v>342187.67</v>
      </c>
      <c r="Q105" s="37">
        <v>342187.67</v>
      </c>
      <c r="R105" s="37">
        <v>342187.67</v>
      </c>
      <c r="S105" s="37">
        <v>342187.67</v>
      </c>
    </row>
    <row r="106" spans="1:19">
      <c r="B106" s="6">
        <v>2014</v>
      </c>
      <c r="C106" s="36"/>
      <c r="D106" s="36"/>
      <c r="E106" s="36"/>
      <c r="F106" s="36"/>
      <c r="G106" s="36"/>
      <c r="H106" s="36"/>
      <c r="I106" s="36"/>
      <c r="J106" s="36"/>
      <c r="K106" s="37">
        <v>122343.43</v>
      </c>
      <c r="L106" s="37">
        <v>122343.43</v>
      </c>
      <c r="M106" s="37">
        <v>122343.43</v>
      </c>
      <c r="N106" s="127">
        <v>122343.43</v>
      </c>
      <c r="O106" s="37">
        <v>122343.43</v>
      </c>
      <c r="P106" s="37">
        <v>122343.43000000001</v>
      </c>
      <c r="Q106" s="37">
        <v>122343.43000000001</v>
      </c>
      <c r="R106" s="37">
        <v>122343.43000000001</v>
      </c>
      <c r="S106" s="37">
        <v>122343.43000000001</v>
      </c>
    </row>
    <row r="107" spans="1:19">
      <c r="B107" s="6">
        <v>2013</v>
      </c>
      <c r="C107" s="36"/>
      <c r="D107" s="36"/>
      <c r="E107" s="36"/>
      <c r="F107" s="36"/>
      <c r="G107" s="36"/>
      <c r="H107" s="36"/>
      <c r="I107" s="36"/>
      <c r="J107" s="37">
        <v>13677.16</v>
      </c>
      <c r="K107" s="37">
        <v>13677.16</v>
      </c>
      <c r="L107" s="37">
        <v>13677.16</v>
      </c>
      <c r="M107" s="37">
        <v>13677.16</v>
      </c>
      <c r="N107" s="127">
        <v>13677.16</v>
      </c>
      <c r="O107" s="37">
        <v>13677.16</v>
      </c>
      <c r="P107" s="37">
        <v>13677.16</v>
      </c>
      <c r="Q107" s="37">
        <v>13677.16</v>
      </c>
      <c r="R107" s="37">
        <v>13677.16</v>
      </c>
      <c r="S107" s="37">
        <v>13677.16</v>
      </c>
    </row>
    <row r="108" spans="1:19">
      <c r="B108" s="6">
        <v>2012</v>
      </c>
      <c r="C108" s="36"/>
      <c r="D108" s="36"/>
      <c r="E108" s="36"/>
      <c r="F108" s="36"/>
      <c r="G108" s="36"/>
      <c r="H108" s="36"/>
      <c r="I108" s="37">
        <v>187466.67</v>
      </c>
      <c r="J108" s="37">
        <v>187466.67</v>
      </c>
      <c r="K108" s="37">
        <v>187466.67</v>
      </c>
      <c r="L108" s="37">
        <v>187466.67</v>
      </c>
      <c r="M108" s="123">
        <v>187466.67</v>
      </c>
      <c r="N108" s="123">
        <v>187466.67</v>
      </c>
      <c r="O108" s="37">
        <v>187466.67</v>
      </c>
      <c r="P108" s="37">
        <v>187466.67</v>
      </c>
      <c r="Q108" s="37">
        <v>175269.55000000002</v>
      </c>
      <c r="R108" s="37">
        <v>175269.55000000002</v>
      </c>
      <c r="S108" s="37">
        <v>175269.55000000002</v>
      </c>
    </row>
    <row r="109" spans="1:19">
      <c r="B109" s="6">
        <v>2011</v>
      </c>
      <c r="C109" s="36"/>
      <c r="D109" s="36"/>
      <c r="E109" s="36"/>
      <c r="F109" s="36"/>
      <c r="G109" s="36"/>
      <c r="H109" s="37">
        <v>1216134.56</v>
      </c>
      <c r="I109" s="37">
        <v>1102274.3600000001</v>
      </c>
      <c r="J109" s="37">
        <v>1102274.3600000001</v>
      </c>
      <c r="K109" s="37">
        <v>1102274.3600000001</v>
      </c>
      <c r="L109" s="37">
        <v>1102274.3600000001</v>
      </c>
      <c r="M109" s="123">
        <v>1102274.3600000001</v>
      </c>
      <c r="N109" s="123">
        <v>1102274.3600000001</v>
      </c>
      <c r="O109" s="37">
        <v>1102274.3600000001</v>
      </c>
      <c r="P109" s="37">
        <v>1102274.3599999999</v>
      </c>
      <c r="Q109" s="37">
        <v>1102141.4000000001</v>
      </c>
      <c r="R109" s="37">
        <v>1102141.4000000001</v>
      </c>
      <c r="S109" s="37">
        <v>1102141.4000000001</v>
      </c>
    </row>
    <row r="110" spans="1:19">
      <c r="B110" s="6">
        <v>2010</v>
      </c>
      <c r="C110" s="36"/>
      <c r="D110" s="36"/>
      <c r="E110" s="36"/>
      <c r="F110" s="36"/>
      <c r="G110" s="37">
        <v>482660.23</v>
      </c>
      <c r="H110" s="37">
        <v>482660.23</v>
      </c>
      <c r="I110" s="37">
        <v>329995.82</v>
      </c>
      <c r="J110" s="37">
        <v>329995.82</v>
      </c>
      <c r="K110" s="37">
        <v>329995.82</v>
      </c>
      <c r="L110" s="37">
        <v>329995.82</v>
      </c>
      <c r="M110" s="123">
        <v>329995.82</v>
      </c>
      <c r="N110" s="123">
        <v>329995.82</v>
      </c>
      <c r="O110" s="37">
        <v>329995.82000000007</v>
      </c>
      <c r="P110" s="37">
        <v>329995.82000000007</v>
      </c>
      <c r="Q110" s="37">
        <v>329995.82000000007</v>
      </c>
      <c r="R110" s="37">
        <v>329995.82000000007</v>
      </c>
      <c r="S110" s="37">
        <v>329995.82000000007</v>
      </c>
    </row>
    <row r="111" spans="1:19">
      <c r="B111" s="6">
        <v>2009</v>
      </c>
      <c r="C111" s="36"/>
      <c r="D111" s="36"/>
      <c r="E111" s="36"/>
      <c r="F111" s="37">
        <v>689375.53</v>
      </c>
      <c r="G111" s="37">
        <v>689375.53</v>
      </c>
      <c r="H111" s="37">
        <v>689375.53</v>
      </c>
      <c r="I111" s="37">
        <v>586269.92000000004</v>
      </c>
      <c r="J111" s="37">
        <v>586269.92000000004</v>
      </c>
      <c r="K111" s="37">
        <v>586269.92000000004</v>
      </c>
      <c r="L111" s="37">
        <v>586269.92000000004</v>
      </c>
      <c r="M111" s="123">
        <v>586269.92000000004</v>
      </c>
      <c r="N111" s="123">
        <v>586269.92000000004</v>
      </c>
      <c r="O111" s="37">
        <v>586269.92000000004</v>
      </c>
      <c r="P111" s="37">
        <v>586269.91999999993</v>
      </c>
      <c r="Q111" s="37">
        <v>555042.4</v>
      </c>
      <c r="R111" s="37">
        <v>555042.4</v>
      </c>
      <c r="S111" s="37">
        <v>555042.4</v>
      </c>
    </row>
    <row r="112" spans="1:19">
      <c r="B112" s="6">
        <v>2008</v>
      </c>
      <c r="C112" s="36"/>
      <c r="D112" s="36"/>
      <c r="E112" s="37">
        <v>177.15</v>
      </c>
      <c r="F112" s="37">
        <v>177.15</v>
      </c>
      <c r="G112" s="37">
        <v>177.15</v>
      </c>
      <c r="H112" s="37">
        <v>177.15</v>
      </c>
      <c r="I112" s="37">
        <v>177.15</v>
      </c>
      <c r="J112" s="37">
        <v>177.15</v>
      </c>
      <c r="K112" s="37">
        <v>177.15</v>
      </c>
      <c r="L112" s="37">
        <v>177.15</v>
      </c>
      <c r="M112" s="123">
        <v>177.15</v>
      </c>
      <c r="N112" s="123">
        <v>177.15</v>
      </c>
      <c r="O112" s="37">
        <v>177.15</v>
      </c>
      <c r="P112" s="37">
        <v>177.15</v>
      </c>
      <c r="Q112" s="37">
        <v>177.15</v>
      </c>
      <c r="R112" s="37">
        <v>177.15</v>
      </c>
      <c r="S112" s="37">
        <v>177.15</v>
      </c>
    </row>
    <row r="113" spans="2:19">
      <c r="B113" s="6">
        <v>2007</v>
      </c>
      <c r="C113" s="36"/>
      <c r="D113" s="37">
        <v>105450.89</v>
      </c>
      <c r="E113" s="37">
        <v>105450.89</v>
      </c>
      <c r="F113" s="37">
        <v>105450.89</v>
      </c>
      <c r="G113" s="37">
        <v>105450.89</v>
      </c>
      <c r="H113" s="37">
        <v>105450.89</v>
      </c>
      <c r="I113" s="37">
        <v>53588.51</v>
      </c>
      <c r="J113" s="37">
        <v>53588.51</v>
      </c>
      <c r="K113" s="37">
        <v>53588.51</v>
      </c>
      <c r="L113" s="37">
        <v>53588.51</v>
      </c>
      <c r="M113" s="123">
        <v>53588.51</v>
      </c>
      <c r="N113" s="123">
        <v>53588.51</v>
      </c>
      <c r="O113" s="37">
        <v>53588.51</v>
      </c>
      <c r="P113" s="37">
        <v>53588.51</v>
      </c>
      <c r="Q113" s="37">
        <v>53588.51</v>
      </c>
      <c r="R113" s="37">
        <v>53588.51</v>
      </c>
      <c r="S113" s="37">
        <v>53588.51</v>
      </c>
    </row>
    <row r="114" spans="2:19">
      <c r="B114" s="6">
        <v>2006</v>
      </c>
      <c r="C114" s="37">
        <v>7551.34</v>
      </c>
      <c r="D114" s="37">
        <v>7551.34</v>
      </c>
      <c r="E114" s="37">
        <v>7551.34</v>
      </c>
      <c r="F114" s="37">
        <v>7551.34</v>
      </c>
      <c r="G114" s="37">
        <v>7551.34</v>
      </c>
      <c r="H114" s="37">
        <v>7551.34</v>
      </c>
      <c r="I114" s="37">
        <v>7551.34</v>
      </c>
      <c r="J114" s="37">
        <v>7551.34</v>
      </c>
      <c r="K114" s="37">
        <v>7551.34</v>
      </c>
      <c r="L114" s="37">
        <v>7551.34</v>
      </c>
      <c r="M114" s="123">
        <v>7551.34</v>
      </c>
      <c r="N114" s="123">
        <v>0</v>
      </c>
      <c r="O114" s="37">
        <v>0</v>
      </c>
      <c r="P114" s="37">
        <v>0</v>
      </c>
      <c r="Q114" s="37">
        <v>0</v>
      </c>
      <c r="R114" s="37">
        <v>0</v>
      </c>
      <c r="S114" s="37">
        <v>0</v>
      </c>
    </row>
    <row r="115" spans="2:19">
      <c r="B115" s="6">
        <v>2005</v>
      </c>
      <c r="C115" s="37">
        <v>94114.66</v>
      </c>
      <c r="D115" s="37">
        <v>94114.66</v>
      </c>
      <c r="E115" s="37">
        <v>94114.66</v>
      </c>
      <c r="F115" s="37">
        <v>94114.66</v>
      </c>
      <c r="G115" s="37">
        <v>94114.66</v>
      </c>
      <c r="H115" s="37">
        <v>94114.66</v>
      </c>
      <c r="I115" s="37">
        <v>94114.66</v>
      </c>
      <c r="J115" s="37">
        <v>94114.66</v>
      </c>
      <c r="K115" s="37">
        <v>94114.66</v>
      </c>
      <c r="L115" s="37">
        <v>94114.66</v>
      </c>
      <c r="M115" s="123">
        <v>94114.66</v>
      </c>
      <c r="N115" s="123">
        <v>94114.66</v>
      </c>
      <c r="O115" s="37">
        <v>94114.66</v>
      </c>
      <c r="P115" s="37">
        <v>94114.66</v>
      </c>
      <c r="Q115" s="37">
        <v>83610.080000000002</v>
      </c>
      <c r="R115" s="37">
        <v>83610.080000000002</v>
      </c>
      <c r="S115" s="37">
        <v>83610.080000000002</v>
      </c>
    </row>
    <row r="116" spans="2:19">
      <c r="B116" s="6">
        <v>2004</v>
      </c>
      <c r="C116" s="37">
        <v>26913.55</v>
      </c>
      <c r="D116" s="37">
        <v>26913.55</v>
      </c>
      <c r="E116" s="37">
        <v>26913.55</v>
      </c>
      <c r="F116" s="37">
        <v>26913.55</v>
      </c>
      <c r="G116" s="37">
        <v>26913.55</v>
      </c>
      <c r="H116" s="37">
        <v>26913.55</v>
      </c>
      <c r="I116" s="37">
        <v>17542.169999999998</v>
      </c>
      <c r="J116" s="37">
        <v>17542.169999999998</v>
      </c>
      <c r="K116" s="37">
        <v>17542.169999999998</v>
      </c>
      <c r="L116" s="37">
        <v>17542.169999999998</v>
      </c>
      <c r="M116" s="123">
        <v>17542.169999999998</v>
      </c>
      <c r="N116" s="123">
        <v>17542.169999999998</v>
      </c>
      <c r="O116" s="37">
        <v>17542.170000000002</v>
      </c>
      <c r="P116" s="37">
        <v>17542.170000000002</v>
      </c>
      <c r="Q116" s="37">
        <v>17542.170000000002</v>
      </c>
      <c r="R116" s="37">
        <v>17542.170000000002</v>
      </c>
      <c r="S116" s="37">
        <v>17542.170000000002</v>
      </c>
    </row>
    <row r="117" spans="2:19">
      <c r="B117" s="6">
        <v>2003</v>
      </c>
      <c r="C117" s="37">
        <v>23587.66</v>
      </c>
      <c r="D117" s="37">
        <v>23587.66</v>
      </c>
      <c r="E117" s="37">
        <v>23587.66</v>
      </c>
      <c r="F117" s="37">
        <v>23587.66</v>
      </c>
      <c r="G117" s="37">
        <v>23587.66</v>
      </c>
      <c r="H117" s="37">
        <v>23587.66</v>
      </c>
      <c r="I117" s="37">
        <v>23587.66</v>
      </c>
      <c r="J117" s="37">
        <v>23587.66</v>
      </c>
      <c r="K117" s="37">
        <v>23587.66</v>
      </c>
      <c r="L117" s="37">
        <v>23587.66</v>
      </c>
      <c r="M117" s="123">
        <v>23587.66</v>
      </c>
      <c r="N117" s="123">
        <v>23587.66</v>
      </c>
      <c r="O117" s="37">
        <v>23587.66</v>
      </c>
      <c r="P117" s="37">
        <v>23587.66</v>
      </c>
      <c r="Q117" s="37">
        <v>23587.66</v>
      </c>
      <c r="R117" s="37">
        <v>23587.66</v>
      </c>
      <c r="S117" s="37">
        <v>23587.66</v>
      </c>
    </row>
    <row r="118" spans="2:19">
      <c r="B118" s="6">
        <v>2002</v>
      </c>
      <c r="C118" s="37">
        <v>22455.74</v>
      </c>
      <c r="D118" s="37">
        <v>22455.74</v>
      </c>
      <c r="E118" s="37">
        <v>22455.74</v>
      </c>
      <c r="F118" s="37">
        <v>22455.74</v>
      </c>
      <c r="G118" s="37">
        <v>22455.74</v>
      </c>
      <c r="H118" s="37">
        <v>22455.74</v>
      </c>
      <c r="I118" s="37">
        <v>22455.74</v>
      </c>
      <c r="J118" s="37">
        <v>22455.74</v>
      </c>
      <c r="K118" s="37">
        <v>22455.74</v>
      </c>
      <c r="L118" s="37">
        <v>22455.74</v>
      </c>
      <c r="M118" s="123">
        <v>22455.74</v>
      </c>
      <c r="N118" s="123">
        <v>22455.74</v>
      </c>
      <c r="O118" s="37">
        <v>22455.74</v>
      </c>
      <c r="P118" s="37">
        <v>22455.74</v>
      </c>
      <c r="Q118" s="37">
        <v>22455.74</v>
      </c>
      <c r="R118" s="37">
        <v>22455.74</v>
      </c>
      <c r="S118" s="37">
        <v>22455.74</v>
      </c>
    </row>
    <row r="119" spans="2:19">
      <c r="B119" s="6">
        <v>2001</v>
      </c>
      <c r="C119" s="37">
        <v>3344.33</v>
      </c>
      <c r="D119" s="37">
        <v>3344.33</v>
      </c>
      <c r="E119" s="37">
        <v>3344.33</v>
      </c>
      <c r="F119" s="37">
        <v>3344.33</v>
      </c>
      <c r="G119" s="37">
        <v>3344.33</v>
      </c>
      <c r="H119" s="37">
        <v>3344.33</v>
      </c>
      <c r="I119" s="37">
        <v>3344.33</v>
      </c>
      <c r="J119" s="37">
        <v>3344.33</v>
      </c>
      <c r="K119" s="37">
        <v>3344.33</v>
      </c>
      <c r="L119" s="37">
        <v>3344.33</v>
      </c>
      <c r="M119" s="123">
        <v>3344.33</v>
      </c>
      <c r="N119" s="123">
        <v>3344.33</v>
      </c>
      <c r="O119" s="37">
        <v>3344.33</v>
      </c>
      <c r="P119" s="37">
        <v>3344.33</v>
      </c>
      <c r="Q119" s="37">
        <v>3344.33</v>
      </c>
      <c r="R119" s="37">
        <v>3344.33</v>
      </c>
      <c r="S119" s="37">
        <v>3344.33</v>
      </c>
    </row>
    <row r="120" spans="2:19">
      <c r="B120" s="6">
        <v>2000</v>
      </c>
      <c r="C120" s="37">
        <v>0</v>
      </c>
      <c r="D120" s="37">
        <v>0</v>
      </c>
      <c r="E120" s="37">
        <v>0</v>
      </c>
      <c r="F120" s="37">
        <v>0</v>
      </c>
      <c r="G120" s="37">
        <v>0</v>
      </c>
      <c r="H120" s="37">
        <v>0</v>
      </c>
      <c r="I120" s="37">
        <v>0</v>
      </c>
      <c r="J120" s="37">
        <v>0</v>
      </c>
      <c r="K120" s="37">
        <v>0</v>
      </c>
      <c r="L120" s="37">
        <v>0</v>
      </c>
      <c r="M120" s="123">
        <v>0</v>
      </c>
      <c r="N120" s="123">
        <v>0</v>
      </c>
      <c r="O120" s="37">
        <v>0</v>
      </c>
      <c r="P120" s="37">
        <v>0</v>
      </c>
      <c r="Q120" s="37">
        <v>0</v>
      </c>
      <c r="R120" s="37">
        <v>0</v>
      </c>
      <c r="S120" s="37">
        <v>0</v>
      </c>
    </row>
    <row r="121" spans="2:19">
      <c r="B121" s="6">
        <v>1999</v>
      </c>
      <c r="C121" s="37">
        <v>23241.89</v>
      </c>
      <c r="D121" s="37">
        <v>23241.89</v>
      </c>
      <c r="E121" s="37">
        <v>23241.89</v>
      </c>
      <c r="F121" s="37">
        <v>23241.89</v>
      </c>
      <c r="G121" s="37">
        <v>23241.89</v>
      </c>
      <c r="H121" s="37">
        <v>23241.89</v>
      </c>
      <c r="I121" s="37">
        <v>23241.89</v>
      </c>
      <c r="J121" s="37">
        <v>23241.89</v>
      </c>
      <c r="K121" s="37">
        <v>23241.89</v>
      </c>
      <c r="L121" s="37">
        <v>23241.89</v>
      </c>
      <c r="M121" s="123">
        <v>23241.89</v>
      </c>
      <c r="N121" s="123">
        <v>23241.89</v>
      </c>
      <c r="O121" s="37">
        <v>23241.89</v>
      </c>
      <c r="P121" s="37">
        <v>23241.89</v>
      </c>
      <c r="Q121" s="37">
        <v>23241.89</v>
      </c>
      <c r="R121" s="37">
        <v>23241.89</v>
      </c>
      <c r="S121" s="37">
        <v>23241.89</v>
      </c>
    </row>
    <row r="122" spans="2:19">
      <c r="B122" s="6">
        <v>1998</v>
      </c>
      <c r="C122" s="37">
        <v>148700.41</v>
      </c>
      <c r="D122" s="37">
        <v>148700.41</v>
      </c>
      <c r="E122" s="37">
        <v>148700.41</v>
      </c>
      <c r="F122" s="37">
        <v>148700.41</v>
      </c>
      <c r="G122" s="37">
        <v>148700.41</v>
      </c>
      <c r="H122" s="37">
        <v>148700.41</v>
      </c>
      <c r="I122" s="37">
        <v>126837.13</v>
      </c>
      <c r="J122" s="37">
        <v>126837.13</v>
      </c>
      <c r="K122" s="37">
        <v>126837.13</v>
      </c>
      <c r="L122" s="37">
        <v>126837.13</v>
      </c>
      <c r="M122" s="123">
        <v>126837.13</v>
      </c>
      <c r="N122" s="123">
        <v>126837.13</v>
      </c>
      <c r="O122" s="37">
        <v>126837.12999999999</v>
      </c>
      <c r="P122" s="37">
        <v>126837.12999999999</v>
      </c>
      <c r="Q122" s="37">
        <v>126837.12999999999</v>
      </c>
      <c r="R122" s="37">
        <v>126837.12999999999</v>
      </c>
      <c r="S122" s="37">
        <v>126837.12999999999</v>
      </c>
    </row>
    <row r="123" spans="2:19">
      <c r="B123" s="6">
        <v>1997</v>
      </c>
      <c r="C123" s="37">
        <v>86177.7</v>
      </c>
      <c r="D123" s="37">
        <v>86177.7</v>
      </c>
      <c r="E123" s="37">
        <v>86177.7</v>
      </c>
      <c r="F123" s="37">
        <v>86177.7</v>
      </c>
      <c r="G123" s="37">
        <v>86177.7</v>
      </c>
      <c r="H123" s="37">
        <v>86177.7</v>
      </c>
      <c r="I123" s="37">
        <v>55972.94</v>
      </c>
      <c r="J123" s="37">
        <v>55972.94</v>
      </c>
      <c r="K123" s="37">
        <v>55972.94</v>
      </c>
      <c r="L123" s="37">
        <v>55972.94</v>
      </c>
      <c r="M123" s="123">
        <v>55972.94</v>
      </c>
      <c r="N123" s="123">
        <v>55972.94</v>
      </c>
      <c r="O123" s="37">
        <v>55972.94</v>
      </c>
      <c r="P123" s="37">
        <v>55972.94</v>
      </c>
      <c r="Q123" s="37">
        <v>55972.94</v>
      </c>
      <c r="R123" s="37">
        <v>55972.94</v>
      </c>
      <c r="S123" s="37">
        <v>55972.94</v>
      </c>
    </row>
    <row r="124" spans="2:19">
      <c r="B124" s="6">
        <v>1996</v>
      </c>
      <c r="C124" s="37">
        <v>276874.14</v>
      </c>
      <c r="D124" s="37">
        <v>276874.14</v>
      </c>
      <c r="E124" s="37">
        <v>276874.14</v>
      </c>
      <c r="F124" s="37">
        <v>276874.14</v>
      </c>
      <c r="G124" s="37">
        <v>276874.14</v>
      </c>
      <c r="H124" s="37">
        <v>276874.14</v>
      </c>
      <c r="I124" s="37">
        <v>141440.28</v>
      </c>
      <c r="J124" s="37">
        <v>141440.28</v>
      </c>
      <c r="K124" s="37">
        <v>141440.28</v>
      </c>
      <c r="L124" s="37">
        <v>141440.28</v>
      </c>
      <c r="M124" s="123">
        <v>141440.28</v>
      </c>
      <c r="N124" s="123">
        <v>141440.28</v>
      </c>
      <c r="O124" s="37">
        <v>141440.28</v>
      </c>
      <c r="P124" s="37">
        <v>141440.28</v>
      </c>
      <c r="Q124" s="37">
        <v>141440.28</v>
      </c>
      <c r="R124" s="37">
        <v>141440.28</v>
      </c>
      <c r="S124" s="37">
        <v>141440.28</v>
      </c>
    </row>
    <row r="125" spans="2:19">
      <c r="B125" s="6">
        <v>1995</v>
      </c>
      <c r="C125" s="37">
        <v>304114.19</v>
      </c>
      <c r="D125" s="37">
        <v>304114.19</v>
      </c>
      <c r="E125" s="37">
        <v>304114.19</v>
      </c>
      <c r="F125" s="37">
        <v>304114.19</v>
      </c>
      <c r="G125" s="37">
        <v>304114.19</v>
      </c>
      <c r="H125" s="37">
        <v>304114.19</v>
      </c>
      <c r="I125" s="37">
        <v>304114.19</v>
      </c>
      <c r="J125" s="37">
        <v>304114.19</v>
      </c>
      <c r="K125" s="37">
        <v>304114.19</v>
      </c>
      <c r="L125" s="37">
        <v>304114.19</v>
      </c>
      <c r="M125" s="123">
        <v>304114.19</v>
      </c>
      <c r="N125" s="123">
        <v>304114.19</v>
      </c>
      <c r="O125" s="37">
        <v>304114.19</v>
      </c>
      <c r="P125" s="37">
        <v>304114.19</v>
      </c>
      <c r="Q125" s="37">
        <v>304114.19</v>
      </c>
      <c r="R125" s="37">
        <v>304114.19</v>
      </c>
      <c r="S125" s="37">
        <v>304114.19</v>
      </c>
    </row>
    <row r="126" spans="2:19">
      <c r="B126" s="6">
        <v>1994</v>
      </c>
      <c r="C126" s="37">
        <v>294666.21999999997</v>
      </c>
      <c r="D126" s="37">
        <v>294666.21999999997</v>
      </c>
      <c r="E126" s="37">
        <v>294666.21999999997</v>
      </c>
      <c r="F126" s="37">
        <v>294666.21999999997</v>
      </c>
      <c r="G126" s="37">
        <v>294666.21999999997</v>
      </c>
      <c r="H126" s="37">
        <v>294666.21999999997</v>
      </c>
      <c r="I126" s="37">
        <v>294666.21999999997</v>
      </c>
      <c r="J126" s="37">
        <v>294666.21999999997</v>
      </c>
      <c r="K126" s="37">
        <v>294666.21999999997</v>
      </c>
      <c r="L126" s="37">
        <v>294666.21999999997</v>
      </c>
      <c r="M126" s="123">
        <v>294666.21999999997</v>
      </c>
      <c r="N126" s="123">
        <v>294666.21999999997</v>
      </c>
      <c r="O126" s="37">
        <v>294666.22000000003</v>
      </c>
      <c r="P126" s="37">
        <v>294666.21999999997</v>
      </c>
      <c r="Q126" s="37">
        <v>294666.21999999997</v>
      </c>
      <c r="R126" s="37">
        <v>294666.21999999997</v>
      </c>
      <c r="S126" s="37">
        <v>294666.21999999997</v>
      </c>
    </row>
    <row r="127" spans="2:19">
      <c r="B127" s="6">
        <v>1993</v>
      </c>
      <c r="C127" s="37">
        <v>690651.32</v>
      </c>
      <c r="D127" s="37">
        <v>690651.32</v>
      </c>
      <c r="E127" s="37">
        <v>690651.32</v>
      </c>
      <c r="F127" s="37">
        <v>690651.32</v>
      </c>
      <c r="G127" s="37">
        <v>690651.32</v>
      </c>
      <c r="H127" s="37">
        <v>690651.32</v>
      </c>
      <c r="I127" s="37">
        <v>322042.65000000002</v>
      </c>
      <c r="J127" s="37">
        <v>322042.65000000002</v>
      </c>
      <c r="K127" s="37">
        <v>322042.65000000002</v>
      </c>
      <c r="L127" s="37">
        <v>322042.65000000002</v>
      </c>
      <c r="M127" s="123">
        <v>322042.65000000002</v>
      </c>
      <c r="N127" s="123">
        <v>322042.65000000002</v>
      </c>
      <c r="O127" s="37">
        <v>322042.64999999997</v>
      </c>
      <c r="P127" s="37">
        <v>322042.64999999997</v>
      </c>
      <c r="Q127" s="37">
        <v>322042.64999999997</v>
      </c>
      <c r="R127" s="37">
        <v>322042.64999999997</v>
      </c>
      <c r="S127" s="37">
        <v>322042.64999999997</v>
      </c>
    </row>
    <row r="128" spans="2:19">
      <c r="B128" s="6">
        <v>1992</v>
      </c>
      <c r="C128" s="37">
        <v>95620.52</v>
      </c>
      <c r="D128" s="37">
        <v>95620.52</v>
      </c>
      <c r="E128" s="37">
        <v>95620.52</v>
      </c>
      <c r="F128" s="37">
        <v>95620.52</v>
      </c>
      <c r="G128" s="37">
        <v>95620.52</v>
      </c>
      <c r="H128" s="37">
        <v>95620.52</v>
      </c>
      <c r="I128" s="37">
        <v>84448.63</v>
      </c>
      <c r="J128" s="37">
        <v>82378.850000000006</v>
      </c>
      <c r="K128" s="37">
        <v>82378.850000000006</v>
      </c>
      <c r="L128" s="37">
        <v>82378.850000000006</v>
      </c>
      <c r="M128" s="123">
        <v>80309.070000000007</v>
      </c>
      <c r="N128" s="123">
        <v>80309.070000000007</v>
      </c>
      <c r="O128" s="37">
        <v>80309.069999999992</v>
      </c>
      <c r="P128" s="37">
        <v>66087.489999999991</v>
      </c>
      <c r="Q128" s="37">
        <v>66087.489999999991</v>
      </c>
      <c r="R128" s="37">
        <v>66087.489999999991</v>
      </c>
      <c r="S128" s="37">
        <v>66087.489999999991</v>
      </c>
    </row>
    <row r="129" spans="1:19">
      <c r="A129" s="122"/>
      <c r="B129" s="6">
        <v>1991</v>
      </c>
      <c r="C129" s="37">
        <v>141586.82999999999</v>
      </c>
      <c r="D129" s="37">
        <v>141586.82999999999</v>
      </c>
      <c r="E129" s="37">
        <v>141586.82999999999</v>
      </c>
      <c r="F129" s="37">
        <v>141586.82999999999</v>
      </c>
      <c r="G129" s="37">
        <v>141586.82999999999</v>
      </c>
      <c r="H129" s="37">
        <v>141586.82999999999</v>
      </c>
      <c r="I129" s="37">
        <v>119375.06</v>
      </c>
      <c r="J129" s="37">
        <v>119375.06</v>
      </c>
      <c r="K129" s="37">
        <v>119375.06</v>
      </c>
      <c r="L129" s="37">
        <v>119375.06</v>
      </c>
      <c r="M129" s="123">
        <v>119375.06</v>
      </c>
      <c r="N129" s="123">
        <v>119375.06</v>
      </c>
      <c r="O129" s="37">
        <v>119375.06</v>
      </c>
      <c r="P129" s="37">
        <v>119375.06</v>
      </c>
      <c r="Q129" s="37">
        <v>119375.06</v>
      </c>
      <c r="R129" s="37">
        <v>119375.06</v>
      </c>
      <c r="S129" s="37">
        <v>119375.06</v>
      </c>
    </row>
    <row r="130" spans="1:19">
      <c r="B130" s="6">
        <v>1990</v>
      </c>
      <c r="C130" s="37">
        <v>275986.32</v>
      </c>
      <c r="D130" s="37">
        <v>275466.63</v>
      </c>
      <c r="E130" s="37">
        <v>275466.63</v>
      </c>
      <c r="F130" s="37">
        <v>275466.63</v>
      </c>
      <c r="G130" s="37">
        <v>275466.63</v>
      </c>
      <c r="H130" s="37">
        <v>275466.63</v>
      </c>
      <c r="I130" s="37">
        <v>50850.76</v>
      </c>
      <c r="J130" s="37">
        <v>50850.76</v>
      </c>
      <c r="K130" s="37">
        <v>50850.76</v>
      </c>
      <c r="L130" s="37">
        <v>50850.76</v>
      </c>
      <c r="M130" s="37">
        <v>50850.76</v>
      </c>
      <c r="N130" s="127">
        <v>50850.76</v>
      </c>
      <c r="O130" s="37">
        <v>50850.76</v>
      </c>
      <c r="P130" s="37">
        <v>35012.100000000006</v>
      </c>
      <c r="Q130" s="37">
        <v>35012.100000000006</v>
      </c>
      <c r="R130" s="37">
        <v>35012.100000000006</v>
      </c>
      <c r="S130" s="37">
        <v>35012.100000000006</v>
      </c>
    </row>
    <row r="131" spans="1:19">
      <c r="B131" s="6">
        <v>1989</v>
      </c>
      <c r="C131" s="37">
        <v>460677.73</v>
      </c>
      <c r="D131" s="37">
        <v>460677.73</v>
      </c>
      <c r="E131" s="37">
        <v>460677.73</v>
      </c>
      <c r="F131" s="37">
        <v>460677.73</v>
      </c>
      <c r="G131" s="37">
        <v>460677.73</v>
      </c>
      <c r="H131" s="37">
        <v>460677.73</v>
      </c>
      <c r="I131" s="37">
        <v>345265.03</v>
      </c>
      <c r="J131" s="37">
        <v>341085.68</v>
      </c>
      <c r="K131" s="37">
        <v>341085.68</v>
      </c>
      <c r="L131" s="37">
        <v>341085.68</v>
      </c>
      <c r="M131" s="37">
        <v>334120.09000000003</v>
      </c>
      <c r="N131" s="127">
        <v>334120.09000000003</v>
      </c>
      <c r="O131" s="37">
        <v>334120.09000000003</v>
      </c>
      <c r="P131" s="37">
        <v>334120.08999999997</v>
      </c>
      <c r="Q131" s="37">
        <v>334120.09000000003</v>
      </c>
      <c r="R131" s="37">
        <v>334120.09000000003</v>
      </c>
      <c r="S131" s="37">
        <v>334120.09000000003</v>
      </c>
    </row>
    <row r="132" spans="1:19">
      <c r="B132" s="6">
        <v>1988</v>
      </c>
      <c r="C132" s="37">
        <v>1285540.79</v>
      </c>
      <c r="D132" s="37">
        <v>1276778.5</v>
      </c>
      <c r="E132" s="37">
        <v>1276778.5</v>
      </c>
      <c r="F132" s="37">
        <v>1276778.5</v>
      </c>
      <c r="G132" s="37">
        <v>1276778.5</v>
      </c>
      <c r="H132" s="37">
        <v>1276778.5</v>
      </c>
      <c r="I132" s="37">
        <v>907342.83</v>
      </c>
      <c r="J132" s="37">
        <v>907342.83</v>
      </c>
      <c r="K132" s="37">
        <v>907342.83</v>
      </c>
      <c r="L132" s="37">
        <v>907342.83</v>
      </c>
      <c r="M132" s="37">
        <v>907342.83</v>
      </c>
      <c r="N132" s="127">
        <v>907342.83</v>
      </c>
      <c r="O132" s="37">
        <v>907342.83000000007</v>
      </c>
      <c r="P132" s="37">
        <v>906465.87000000011</v>
      </c>
      <c r="Q132" s="37">
        <v>906465.87000000011</v>
      </c>
      <c r="R132" s="37">
        <v>906465.87000000011</v>
      </c>
      <c r="S132" s="37">
        <v>906465.87000000011</v>
      </c>
    </row>
    <row r="133" spans="1:19">
      <c r="B133" s="6">
        <v>1987</v>
      </c>
      <c r="C133" s="37">
        <v>1435365.59</v>
      </c>
      <c r="D133" s="37">
        <v>1435365.59</v>
      </c>
      <c r="E133" s="37">
        <v>1435365.59</v>
      </c>
      <c r="F133" s="37">
        <v>1435365.59</v>
      </c>
      <c r="G133" s="37">
        <v>1432365.59</v>
      </c>
      <c r="H133" s="37">
        <v>1432365.59</v>
      </c>
      <c r="I133" s="37">
        <v>1151257.98</v>
      </c>
      <c r="J133" s="37">
        <v>968798.06</v>
      </c>
      <c r="K133" s="37">
        <v>968798.06</v>
      </c>
      <c r="L133" s="37">
        <v>968798.06</v>
      </c>
      <c r="M133" s="37">
        <v>786338.15</v>
      </c>
      <c r="N133" s="127">
        <v>786338.15</v>
      </c>
      <c r="O133" s="37">
        <v>786338.15</v>
      </c>
      <c r="P133" s="37">
        <v>786338.15</v>
      </c>
      <c r="Q133" s="37">
        <v>786338.15</v>
      </c>
      <c r="R133" s="37">
        <v>786338.15</v>
      </c>
      <c r="S133" s="37">
        <v>786338.15</v>
      </c>
    </row>
    <row r="134" spans="1:19">
      <c r="B134" s="6">
        <v>1986</v>
      </c>
      <c r="C134" s="37">
        <v>1126171.71</v>
      </c>
      <c r="D134" s="37">
        <v>1126171.71</v>
      </c>
      <c r="E134" s="37">
        <v>1126171.71</v>
      </c>
      <c r="F134" s="37">
        <v>1126171.71</v>
      </c>
      <c r="G134" s="37">
        <v>1126171.71</v>
      </c>
      <c r="H134" s="37">
        <v>1126171.71</v>
      </c>
      <c r="I134" s="37">
        <v>240431.25</v>
      </c>
      <c r="J134" s="37">
        <v>240431.25</v>
      </c>
      <c r="K134" s="37">
        <v>240431.25</v>
      </c>
      <c r="L134" s="37">
        <v>240431.25</v>
      </c>
      <c r="M134" s="37">
        <v>240431.25</v>
      </c>
      <c r="N134" s="127">
        <v>240431.25</v>
      </c>
      <c r="O134" s="37">
        <v>240431.25</v>
      </c>
      <c r="P134" s="37">
        <v>240431.25</v>
      </c>
      <c r="Q134" s="37">
        <v>240431.25</v>
      </c>
      <c r="R134" s="37">
        <v>240431.25</v>
      </c>
      <c r="S134" s="37">
        <v>240431.25</v>
      </c>
    </row>
    <row r="135" spans="1:19">
      <c r="B135" s="6">
        <v>1985</v>
      </c>
      <c r="C135" s="37">
        <v>576930.44999999995</v>
      </c>
      <c r="D135" s="37">
        <v>576930.44999999995</v>
      </c>
      <c r="E135" s="37">
        <v>576930.44999999995</v>
      </c>
      <c r="F135" s="37">
        <v>576930.44999999995</v>
      </c>
      <c r="G135" s="37">
        <v>576930.44999999995</v>
      </c>
      <c r="H135" s="37">
        <v>576930.44999999995</v>
      </c>
      <c r="I135" s="37">
        <v>175446.7</v>
      </c>
      <c r="J135" s="37">
        <v>175446.7</v>
      </c>
      <c r="K135" s="37">
        <v>175446.7</v>
      </c>
      <c r="L135" s="37">
        <v>175446.7</v>
      </c>
      <c r="M135" s="37">
        <v>175446.7</v>
      </c>
      <c r="N135" s="127">
        <v>175446.7</v>
      </c>
      <c r="O135" s="37">
        <v>175446.7</v>
      </c>
      <c r="P135" s="37">
        <v>175446.7</v>
      </c>
      <c r="Q135" s="37">
        <v>175446.7</v>
      </c>
      <c r="R135" s="37">
        <v>175446.7</v>
      </c>
      <c r="S135" s="37">
        <v>175446.7</v>
      </c>
    </row>
    <row r="136" spans="1:19">
      <c r="B136" s="6">
        <v>1984</v>
      </c>
      <c r="C136" s="37">
        <v>289049.27</v>
      </c>
      <c r="D136" s="37">
        <v>289049.27</v>
      </c>
      <c r="E136" s="37">
        <v>289049.27</v>
      </c>
      <c r="F136" s="37">
        <v>289049.27</v>
      </c>
      <c r="G136" s="37">
        <v>289049.27</v>
      </c>
      <c r="H136" s="37">
        <v>289049.27</v>
      </c>
      <c r="I136" s="37">
        <v>66480.149999999994</v>
      </c>
      <c r="J136" s="37">
        <v>66480.149999999994</v>
      </c>
      <c r="K136" s="37">
        <v>66480.149999999994</v>
      </c>
      <c r="L136" s="37">
        <v>66480.149999999994</v>
      </c>
      <c r="M136" s="37">
        <v>66480.149999999994</v>
      </c>
      <c r="N136" s="127">
        <v>66480.149999999994</v>
      </c>
      <c r="O136" s="37">
        <v>66480.149999999994</v>
      </c>
      <c r="P136" s="37">
        <v>66480.150000000009</v>
      </c>
      <c r="Q136" s="37">
        <v>66480.150000000009</v>
      </c>
      <c r="R136" s="37">
        <v>66480.150000000009</v>
      </c>
      <c r="S136" s="37">
        <v>66480.150000000009</v>
      </c>
    </row>
    <row r="137" spans="1:19">
      <c r="B137" s="6">
        <v>1983</v>
      </c>
      <c r="C137" s="37">
        <v>510780.9</v>
      </c>
      <c r="D137" s="37">
        <v>510780.9</v>
      </c>
      <c r="E137" s="37">
        <v>510780.9</v>
      </c>
      <c r="F137" s="37">
        <v>510780.9</v>
      </c>
      <c r="G137" s="37">
        <v>510780.9</v>
      </c>
      <c r="H137" s="37">
        <v>510780.9</v>
      </c>
      <c r="I137" s="37">
        <v>302985.34999999998</v>
      </c>
      <c r="J137" s="37">
        <v>302985.34999999998</v>
      </c>
      <c r="K137" s="37">
        <v>302985.34999999998</v>
      </c>
      <c r="L137" s="37">
        <v>302985.34999999998</v>
      </c>
      <c r="M137" s="37">
        <v>302985.34999999998</v>
      </c>
      <c r="N137" s="127">
        <v>302985.34999999998</v>
      </c>
      <c r="O137" s="37">
        <v>302985.35000000003</v>
      </c>
      <c r="P137" s="37">
        <v>302985.35000000003</v>
      </c>
      <c r="Q137" s="37">
        <v>302985.35000000003</v>
      </c>
      <c r="R137" s="37">
        <v>302985.35000000003</v>
      </c>
      <c r="S137" s="37">
        <v>302985.35000000003</v>
      </c>
    </row>
    <row r="138" spans="1:19">
      <c r="B138" s="6">
        <v>1982</v>
      </c>
      <c r="C138" s="37">
        <v>550986.12</v>
      </c>
      <c r="D138" s="37">
        <v>550986.12</v>
      </c>
      <c r="E138" s="37">
        <v>550986.12</v>
      </c>
      <c r="F138" s="37">
        <v>550986.12</v>
      </c>
      <c r="G138" s="37">
        <v>550986.12</v>
      </c>
      <c r="H138" s="37">
        <v>550986.12</v>
      </c>
      <c r="I138" s="37">
        <v>463976.22</v>
      </c>
      <c r="J138" s="37">
        <v>452004.38</v>
      </c>
      <c r="K138" s="37">
        <v>452004.38</v>
      </c>
      <c r="L138" s="37">
        <v>452004.38</v>
      </c>
      <c r="M138" s="37">
        <v>444023.16</v>
      </c>
      <c r="N138" s="127">
        <v>444023.16</v>
      </c>
      <c r="O138" s="37">
        <v>438675.05</v>
      </c>
      <c r="P138" s="37">
        <v>434953.67999999993</v>
      </c>
      <c r="Q138" s="37">
        <v>434953.67999999993</v>
      </c>
      <c r="R138" s="37">
        <v>434953.67999999993</v>
      </c>
      <c r="S138" s="37">
        <v>434953.67999999993</v>
      </c>
    </row>
    <row r="139" spans="1:19">
      <c r="B139" s="6">
        <v>1981</v>
      </c>
      <c r="C139" s="37">
        <v>520936</v>
      </c>
      <c r="D139" s="37">
        <v>520936</v>
      </c>
      <c r="E139" s="37">
        <v>520936</v>
      </c>
      <c r="F139" s="37">
        <v>520936</v>
      </c>
      <c r="G139" s="37">
        <v>520936</v>
      </c>
      <c r="H139" s="37">
        <v>520936</v>
      </c>
      <c r="I139" s="37">
        <v>461122.18</v>
      </c>
      <c r="J139" s="37">
        <v>461122.18</v>
      </c>
      <c r="K139" s="37">
        <v>461122.18</v>
      </c>
      <c r="L139" s="37">
        <v>461122.18</v>
      </c>
      <c r="M139" s="37">
        <v>461122.18</v>
      </c>
      <c r="N139" s="127">
        <v>461122.18</v>
      </c>
      <c r="O139" s="37">
        <v>461122.18000000005</v>
      </c>
      <c r="P139" s="37">
        <v>461122.18000000005</v>
      </c>
      <c r="Q139" s="37">
        <v>461122.18000000005</v>
      </c>
      <c r="R139" s="37">
        <v>461122.18000000005</v>
      </c>
      <c r="S139" s="37">
        <v>461122.18000000005</v>
      </c>
    </row>
    <row r="140" spans="1:19">
      <c r="B140" s="6">
        <v>1980</v>
      </c>
      <c r="C140" s="37">
        <v>469436.71</v>
      </c>
      <c r="D140" s="37">
        <v>469436.71</v>
      </c>
      <c r="E140" s="37">
        <v>469436.71</v>
      </c>
      <c r="F140" s="37">
        <v>469436.71</v>
      </c>
      <c r="G140" s="37">
        <v>469436.71</v>
      </c>
      <c r="H140" s="37">
        <v>469436.71</v>
      </c>
      <c r="I140" s="37">
        <v>315801.89</v>
      </c>
      <c r="J140" s="37">
        <v>237531.05</v>
      </c>
      <c r="K140" s="37">
        <v>237531.05</v>
      </c>
      <c r="L140" s="37">
        <v>237531.05</v>
      </c>
      <c r="M140" s="37">
        <v>185350.49</v>
      </c>
      <c r="N140" s="127">
        <v>185350.49</v>
      </c>
      <c r="O140" s="37">
        <v>185350.49</v>
      </c>
      <c r="P140" s="37">
        <v>102502.29000000001</v>
      </c>
      <c r="Q140" s="37">
        <v>48182.32</v>
      </c>
      <c r="R140" s="37">
        <v>48182.32</v>
      </c>
      <c r="S140" s="37">
        <v>48182.32</v>
      </c>
    </row>
    <row r="141" spans="1:19">
      <c r="B141" s="6">
        <v>1979</v>
      </c>
      <c r="C141" s="37">
        <v>386601.04</v>
      </c>
      <c r="D141" s="37">
        <v>386601.04</v>
      </c>
      <c r="E141" s="37">
        <v>386601.04</v>
      </c>
      <c r="F141" s="37">
        <v>386601.04</v>
      </c>
      <c r="G141" s="37">
        <v>386601.04</v>
      </c>
      <c r="H141" s="37">
        <v>386601.04</v>
      </c>
      <c r="I141" s="37">
        <v>372642</v>
      </c>
      <c r="J141" s="37">
        <v>366052.71</v>
      </c>
      <c r="K141" s="37">
        <v>366052.71</v>
      </c>
      <c r="L141" s="37">
        <v>366052.71</v>
      </c>
      <c r="M141" s="37">
        <v>359463.44</v>
      </c>
      <c r="N141" s="127">
        <v>359463.44</v>
      </c>
      <c r="O141" s="37">
        <v>359463.44000000006</v>
      </c>
      <c r="P141" s="37">
        <v>359463.44000000006</v>
      </c>
      <c r="Q141" s="37">
        <v>207876.15000000002</v>
      </c>
      <c r="R141" s="37">
        <v>207876.15000000002</v>
      </c>
      <c r="S141" s="37">
        <v>207876.15000000002</v>
      </c>
    </row>
    <row r="142" spans="1:19">
      <c r="B142" s="6">
        <v>1978</v>
      </c>
      <c r="C142" s="37">
        <v>381483.23</v>
      </c>
      <c r="D142" s="37">
        <v>381483.23</v>
      </c>
      <c r="E142" s="37">
        <v>381483.23</v>
      </c>
      <c r="F142" s="37">
        <v>381483.23</v>
      </c>
      <c r="G142" s="37">
        <v>381483.23</v>
      </c>
      <c r="H142" s="37">
        <v>381483.23</v>
      </c>
      <c r="I142" s="37">
        <v>166190.17000000001</v>
      </c>
      <c r="J142" s="37">
        <v>162872.99</v>
      </c>
      <c r="K142" s="37">
        <v>162872.99</v>
      </c>
      <c r="L142" s="37">
        <v>162872.99</v>
      </c>
      <c r="M142" s="37">
        <v>159555.82</v>
      </c>
      <c r="N142" s="127">
        <v>159555.82</v>
      </c>
      <c r="O142" s="37">
        <v>159555.82</v>
      </c>
      <c r="P142" s="37">
        <v>159555.82</v>
      </c>
      <c r="Q142" s="37">
        <v>159555.82</v>
      </c>
      <c r="R142" s="37">
        <v>159555.82</v>
      </c>
      <c r="S142" s="37">
        <v>159555.82</v>
      </c>
    </row>
    <row r="143" spans="1:19">
      <c r="B143" s="6">
        <v>1977</v>
      </c>
      <c r="C143" s="37">
        <v>114616.4</v>
      </c>
      <c r="D143" s="37">
        <v>114616.4</v>
      </c>
      <c r="E143" s="37">
        <v>114616.4</v>
      </c>
      <c r="F143" s="37">
        <v>114616.4</v>
      </c>
      <c r="G143" s="37">
        <v>114616.4</v>
      </c>
      <c r="H143" s="37">
        <v>114616.4</v>
      </c>
      <c r="I143" s="37">
        <v>106210.76</v>
      </c>
      <c r="J143" s="37">
        <v>67328.78</v>
      </c>
      <c r="K143" s="37">
        <v>67328.78</v>
      </c>
      <c r="L143" s="37">
        <v>67328.78</v>
      </c>
      <c r="M143" s="37">
        <v>41407.46</v>
      </c>
      <c r="N143" s="127">
        <v>41407.46</v>
      </c>
      <c r="O143" s="37">
        <v>41407.46</v>
      </c>
      <c r="P143" s="37">
        <v>41407.46</v>
      </c>
      <c r="Q143" s="37">
        <v>41407.46</v>
      </c>
      <c r="R143" s="37">
        <v>41407.46</v>
      </c>
      <c r="S143" s="37">
        <v>41407.46</v>
      </c>
    </row>
    <row r="144" spans="1:19">
      <c r="B144" s="6">
        <v>1976</v>
      </c>
      <c r="C144" s="37">
        <v>470483.32</v>
      </c>
      <c r="D144" s="37">
        <v>459513.92</v>
      </c>
      <c r="E144" s="37">
        <v>459513.92</v>
      </c>
      <c r="F144" s="37">
        <v>459513.92</v>
      </c>
      <c r="G144" s="37">
        <v>459513.92</v>
      </c>
      <c r="H144" s="37">
        <v>459513.92</v>
      </c>
      <c r="I144" s="37">
        <v>344047.6</v>
      </c>
      <c r="J144" s="37">
        <v>299536.27</v>
      </c>
      <c r="K144" s="37">
        <v>299536.27</v>
      </c>
      <c r="L144" s="37">
        <v>299536.27</v>
      </c>
      <c r="M144" s="37">
        <v>251123.38</v>
      </c>
      <c r="N144" s="127">
        <v>251123.38</v>
      </c>
      <c r="O144" s="37">
        <v>251123.37999999998</v>
      </c>
      <c r="P144" s="37">
        <v>251123.37999999998</v>
      </c>
      <c r="Q144" s="37">
        <v>251123.37999999998</v>
      </c>
      <c r="R144" s="37">
        <v>251123.37999999998</v>
      </c>
      <c r="S144" s="37">
        <v>251123.37999999998</v>
      </c>
    </row>
    <row r="145" spans="2:19">
      <c r="B145" s="6">
        <v>1975</v>
      </c>
      <c r="C145" s="37">
        <v>1649388.61</v>
      </c>
      <c r="D145" s="37">
        <v>1649388.61</v>
      </c>
      <c r="E145" s="37">
        <v>1649388.61</v>
      </c>
      <c r="F145" s="37">
        <v>1649388.61</v>
      </c>
      <c r="G145" s="37">
        <v>1649388.61</v>
      </c>
      <c r="H145" s="37">
        <v>1649388.61</v>
      </c>
      <c r="I145" s="37">
        <v>1490441.01</v>
      </c>
      <c r="J145" s="37">
        <v>1141484.3</v>
      </c>
      <c r="K145" s="37">
        <v>1141484.3</v>
      </c>
      <c r="L145" s="37">
        <v>1141484.3</v>
      </c>
      <c r="M145" s="37">
        <v>792527.59</v>
      </c>
      <c r="N145" s="127">
        <v>792527.59</v>
      </c>
      <c r="O145" s="37">
        <v>792527.59</v>
      </c>
      <c r="P145" s="37">
        <v>792527.59000000008</v>
      </c>
      <c r="Q145" s="37">
        <v>792527.59000000008</v>
      </c>
      <c r="R145" s="37">
        <v>792527.59000000008</v>
      </c>
      <c r="S145" s="37">
        <v>792527.59000000008</v>
      </c>
    </row>
    <row r="146" spans="2:19">
      <c r="B146" s="6">
        <v>1974</v>
      </c>
      <c r="C146" s="37">
        <v>1073140.06</v>
      </c>
      <c r="D146" s="37">
        <v>1073140.06</v>
      </c>
      <c r="E146" s="37">
        <v>1073140.06</v>
      </c>
      <c r="F146" s="37">
        <v>1073140.06</v>
      </c>
      <c r="G146" s="37">
        <v>1047575.46</v>
      </c>
      <c r="H146" s="37">
        <v>1047575.46</v>
      </c>
      <c r="I146" s="37">
        <v>878206.25</v>
      </c>
      <c r="J146" s="37">
        <v>850861.65</v>
      </c>
      <c r="K146" s="37">
        <v>850861.65</v>
      </c>
      <c r="L146" s="37">
        <v>850861.65</v>
      </c>
      <c r="M146" s="37">
        <v>805718.24</v>
      </c>
      <c r="N146" s="127">
        <v>805718.24</v>
      </c>
      <c r="O146" s="37">
        <v>805718.23999999987</v>
      </c>
      <c r="P146" s="37">
        <v>805718.24</v>
      </c>
      <c r="Q146" s="37">
        <v>804101.54</v>
      </c>
      <c r="R146" s="37">
        <v>804101.54</v>
      </c>
      <c r="S146" s="37">
        <v>804101.54</v>
      </c>
    </row>
    <row r="147" spans="2:19">
      <c r="B147" s="6">
        <v>1973</v>
      </c>
      <c r="C147" s="37">
        <v>856476.37</v>
      </c>
      <c r="D147" s="37">
        <v>856476.37</v>
      </c>
      <c r="E147" s="37">
        <v>856476.37</v>
      </c>
      <c r="F147" s="37">
        <v>856476.37</v>
      </c>
      <c r="G147" s="37">
        <v>856476.37</v>
      </c>
      <c r="H147" s="37">
        <v>856476.37</v>
      </c>
      <c r="I147" s="37">
        <v>708208.78</v>
      </c>
      <c r="J147" s="37">
        <v>611105.65</v>
      </c>
      <c r="K147" s="37">
        <v>611105.65</v>
      </c>
      <c r="L147" s="37">
        <v>611105.65</v>
      </c>
      <c r="M147" s="37">
        <v>449628.28</v>
      </c>
      <c r="N147" s="127">
        <v>449628.28</v>
      </c>
      <c r="O147" s="37">
        <v>449628.27999999997</v>
      </c>
      <c r="P147" s="37">
        <v>449628.28</v>
      </c>
      <c r="Q147" s="37">
        <v>449628.28</v>
      </c>
      <c r="R147" s="37">
        <v>449628.28</v>
      </c>
      <c r="S147" s="37">
        <v>449628.28</v>
      </c>
    </row>
    <row r="148" spans="2:19">
      <c r="B148" s="6">
        <v>1972</v>
      </c>
      <c r="C148" s="37">
        <v>1620839.61</v>
      </c>
      <c r="D148" s="37">
        <v>1615580.43</v>
      </c>
      <c r="E148" s="37">
        <v>1615580.43</v>
      </c>
      <c r="F148" s="37">
        <v>1615580.43</v>
      </c>
      <c r="G148" s="37">
        <v>1615580.43</v>
      </c>
      <c r="H148" s="37">
        <v>1615580.43</v>
      </c>
      <c r="I148" s="37">
        <v>1527516.6</v>
      </c>
      <c r="J148" s="37">
        <v>1008482.45</v>
      </c>
      <c r="K148" s="37">
        <v>1008482.45</v>
      </c>
      <c r="L148" s="37">
        <v>1008482.45</v>
      </c>
      <c r="M148" s="37">
        <v>278530.17</v>
      </c>
      <c r="N148" s="127">
        <v>278530.17</v>
      </c>
      <c r="O148" s="37">
        <v>278530.17</v>
      </c>
      <c r="P148" s="37">
        <v>278530.17</v>
      </c>
      <c r="Q148" s="37">
        <v>278530.17</v>
      </c>
      <c r="R148" s="37">
        <v>278530.17</v>
      </c>
      <c r="S148" s="37">
        <v>278530.17</v>
      </c>
    </row>
    <row r="149" spans="2:19">
      <c r="B149" s="6">
        <v>1971</v>
      </c>
      <c r="C149" s="37">
        <v>808773.57</v>
      </c>
      <c r="D149" s="37">
        <v>808773.57</v>
      </c>
      <c r="E149" s="37">
        <v>808773.57</v>
      </c>
      <c r="F149" s="37">
        <v>808773.57</v>
      </c>
      <c r="G149" s="37">
        <v>808773.57</v>
      </c>
      <c r="H149" s="37">
        <v>808773.57</v>
      </c>
      <c r="I149" s="37">
        <v>626149.59</v>
      </c>
      <c r="J149" s="37">
        <v>626149.59</v>
      </c>
      <c r="K149" s="37">
        <v>626149.59</v>
      </c>
      <c r="L149" s="37">
        <v>626149.59</v>
      </c>
      <c r="M149" s="37">
        <v>626149.59</v>
      </c>
      <c r="N149" s="127">
        <v>626149.59</v>
      </c>
      <c r="O149" s="37">
        <v>626149.59</v>
      </c>
      <c r="P149" s="37">
        <v>620614.71</v>
      </c>
      <c r="Q149" s="37">
        <v>620614.71</v>
      </c>
      <c r="R149" s="37">
        <v>620614.71</v>
      </c>
      <c r="S149" s="37">
        <v>620614.71</v>
      </c>
    </row>
    <row r="150" spans="2:19">
      <c r="B150" s="6">
        <v>1970</v>
      </c>
      <c r="C150" s="37">
        <v>247222.87</v>
      </c>
      <c r="D150" s="37">
        <v>247222.87</v>
      </c>
      <c r="E150" s="37">
        <v>247222.87</v>
      </c>
      <c r="F150" s="37">
        <v>247222.87</v>
      </c>
      <c r="G150" s="37">
        <v>241760.74</v>
      </c>
      <c r="H150" s="37">
        <v>241760.74</v>
      </c>
      <c r="I150" s="37">
        <v>226954.04</v>
      </c>
      <c r="J150" s="37">
        <v>226954.04</v>
      </c>
      <c r="K150" s="37">
        <v>226954.04</v>
      </c>
      <c r="L150" s="37">
        <v>226954.04</v>
      </c>
      <c r="M150" s="37">
        <v>226954.04</v>
      </c>
      <c r="N150" s="127">
        <v>226954.04</v>
      </c>
      <c r="O150" s="37">
        <v>169100.93</v>
      </c>
      <c r="P150" s="37">
        <v>106913.52</v>
      </c>
      <c r="Q150" s="37">
        <v>106913.52</v>
      </c>
      <c r="R150" s="37">
        <v>106913.52</v>
      </c>
      <c r="S150" s="37">
        <v>106913.52</v>
      </c>
    </row>
    <row r="151" spans="2:19">
      <c r="B151" s="6">
        <v>1969</v>
      </c>
      <c r="C151" s="37">
        <v>289745.39</v>
      </c>
      <c r="D151" s="37">
        <v>289745.39</v>
      </c>
      <c r="E151" s="37">
        <v>289745.39</v>
      </c>
      <c r="F151" s="37">
        <v>289745.39</v>
      </c>
      <c r="G151" s="37">
        <v>289745.39</v>
      </c>
      <c r="H151" s="37">
        <v>289745.39</v>
      </c>
      <c r="I151" s="37">
        <v>59747.57</v>
      </c>
      <c r="J151" s="37">
        <v>59747.57</v>
      </c>
      <c r="K151" s="37">
        <v>59747.57</v>
      </c>
      <c r="L151" s="37">
        <v>59747.57</v>
      </c>
      <c r="M151" s="37">
        <v>59747.57</v>
      </c>
      <c r="N151" s="127">
        <v>59747.57</v>
      </c>
      <c r="O151" s="37">
        <v>59747.57</v>
      </c>
      <c r="P151" s="37">
        <v>59747.57</v>
      </c>
      <c r="Q151" s="37">
        <v>59747.57</v>
      </c>
      <c r="R151" s="37">
        <v>59747.57</v>
      </c>
      <c r="S151" s="37">
        <v>59747.57</v>
      </c>
    </row>
    <row r="152" spans="2:19">
      <c r="B152" s="6">
        <v>1968</v>
      </c>
      <c r="C152" s="37">
        <v>561025.21</v>
      </c>
      <c r="D152" s="37">
        <v>561025.21</v>
      </c>
      <c r="E152" s="37">
        <v>561025.21</v>
      </c>
      <c r="F152" s="37">
        <v>561025.21</v>
      </c>
      <c r="G152" s="37">
        <v>561025.21</v>
      </c>
      <c r="H152" s="37">
        <v>561025.21</v>
      </c>
      <c r="I152" s="37">
        <v>554383.64</v>
      </c>
      <c r="J152" s="37">
        <v>554383.64</v>
      </c>
      <c r="K152" s="37">
        <v>554383.64</v>
      </c>
      <c r="L152" s="37">
        <v>554383.64</v>
      </c>
      <c r="M152" s="37">
        <v>554383.64</v>
      </c>
      <c r="N152" s="127">
        <v>554383.64</v>
      </c>
      <c r="O152" s="37">
        <v>554383.64</v>
      </c>
      <c r="P152" s="37">
        <v>554383.64</v>
      </c>
      <c r="Q152" s="37">
        <v>554383.13</v>
      </c>
      <c r="R152" s="37">
        <v>554383.13</v>
      </c>
      <c r="S152" s="37">
        <v>554383.13</v>
      </c>
    </row>
    <row r="153" spans="2:19">
      <c r="B153" s="6">
        <v>1967</v>
      </c>
      <c r="C153" s="37">
        <v>502399.64</v>
      </c>
      <c r="D153" s="37">
        <v>502399.64</v>
      </c>
      <c r="E153" s="37">
        <v>502399.64</v>
      </c>
      <c r="F153" s="37">
        <v>502399.64</v>
      </c>
      <c r="G153" s="37">
        <v>502399.64</v>
      </c>
      <c r="H153" s="37">
        <v>502399.64</v>
      </c>
      <c r="I153" s="37">
        <v>499023.88</v>
      </c>
      <c r="J153" s="37">
        <v>499023.88</v>
      </c>
      <c r="K153" s="37">
        <v>499023.88</v>
      </c>
      <c r="L153" s="37">
        <v>499023.88</v>
      </c>
      <c r="M153" s="37">
        <v>499023.88</v>
      </c>
      <c r="N153" s="127">
        <v>499023.88</v>
      </c>
      <c r="O153" s="37">
        <v>499023.87999999995</v>
      </c>
      <c r="P153" s="37">
        <v>499023.88</v>
      </c>
      <c r="Q153" s="37">
        <v>499023.88</v>
      </c>
      <c r="R153" s="37">
        <v>499023.88</v>
      </c>
      <c r="S153" s="37">
        <v>499023.88</v>
      </c>
    </row>
    <row r="154" spans="2:19">
      <c r="B154" s="6">
        <v>1966</v>
      </c>
      <c r="C154" s="37">
        <v>639590.25</v>
      </c>
      <c r="D154" s="37">
        <v>639590.25</v>
      </c>
      <c r="E154" s="37">
        <v>639590.25</v>
      </c>
      <c r="F154" s="37">
        <v>639590.25</v>
      </c>
      <c r="G154" s="37">
        <v>639590.25</v>
      </c>
      <c r="H154" s="37">
        <v>639590.25</v>
      </c>
      <c r="I154" s="37">
        <v>464893.54</v>
      </c>
      <c r="J154" s="37">
        <v>464893.54</v>
      </c>
      <c r="K154" s="37">
        <v>464893.54</v>
      </c>
      <c r="L154" s="37">
        <v>464893.54</v>
      </c>
      <c r="M154" s="37">
        <v>464893.54</v>
      </c>
      <c r="N154" s="127">
        <v>464893.54</v>
      </c>
      <c r="O154" s="37">
        <v>463733.04</v>
      </c>
      <c r="P154" s="37">
        <v>463733.04000000004</v>
      </c>
      <c r="Q154" s="37">
        <v>463733.04000000004</v>
      </c>
      <c r="R154" s="37">
        <v>463733.04000000004</v>
      </c>
      <c r="S154" s="37">
        <v>463733.04000000004</v>
      </c>
    </row>
    <row r="155" spans="2:19">
      <c r="B155" s="6">
        <v>1965</v>
      </c>
      <c r="C155" s="37">
        <v>69011.87</v>
      </c>
      <c r="D155" s="37">
        <v>69011.87</v>
      </c>
      <c r="E155" s="37">
        <v>69011.87</v>
      </c>
      <c r="F155" s="37">
        <v>69011.87</v>
      </c>
      <c r="G155" s="37">
        <v>69011.87</v>
      </c>
      <c r="H155" s="37">
        <v>69011.87</v>
      </c>
      <c r="I155" s="37">
        <v>63635.17</v>
      </c>
      <c r="J155" s="37">
        <v>63635.17</v>
      </c>
      <c r="K155" s="37">
        <v>63635.17</v>
      </c>
      <c r="L155" s="37">
        <v>63635.17</v>
      </c>
      <c r="M155" s="37">
        <v>63635.17</v>
      </c>
      <c r="N155" s="127">
        <v>63635.17</v>
      </c>
      <c r="O155" s="37">
        <v>63635.17</v>
      </c>
      <c r="P155" s="37">
        <v>63635.169999999991</v>
      </c>
      <c r="Q155" s="37">
        <v>63635.169999999991</v>
      </c>
      <c r="R155" s="37">
        <v>63635.169999999991</v>
      </c>
      <c r="S155" s="37">
        <v>63635.169999999991</v>
      </c>
    </row>
    <row r="156" spans="2:19">
      <c r="B156" s="6">
        <v>1964</v>
      </c>
      <c r="C156" s="37">
        <v>376719.44</v>
      </c>
      <c r="D156" s="37">
        <v>376719.44</v>
      </c>
      <c r="E156" s="37">
        <v>376719.44</v>
      </c>
      <c r="F156" s="37">
        <v>376719.44</v>
      </c>
      <c r="G156" s="37">
        <v>376719.44</v>
      </c>
      <c r="H156" s="37">
        <v>376719.44</v>
      </c>
      <c r="I156" s="37">
        <v>272036.77</v>
      </c>
      <c r="J156" s="37">
        <v>272036.77</v>
      </c>
      <c r="K156" s="37">
        <v>272036.77</v>
      </c>
      <c r="L156" s="37">
        <v>272036.77</v>
      </c>
      <c r="M156" s="37">
        <v>272036.77</v>
      </c>
      <c r="N156" s="127">
        <v>272036.77</v>
      </c>
      <c r="O156" s="37">
        <v>272036.77000000008</v>
      </c>
      <c r="P156" s="37">
        <v>269819.81000000006</v>
      </c>
      <c r="Q156" s="37">
        <v>269819.81000000006</v>
      </c>
      <c r="R156" s="37">
        <v>269819.81000000006</v>
      </c>
      <c r="S156" s="37">
        <v>269819.81000000006</v>
      </c>
    </row>
    <row r="157" spans="2:19">
      <c r="B157" s="6">
        <v>1963</v>
      </c>
      <c r="C157" s="37">
        <v>377942.63</v>
      </c>
      <c r="D157" s="37">
        <v>377942.63</v>
      </c>
      <c r="E157" s="37">
        <v>377942.63</v>
      </c>
      <c r="F157" s="37">
        <v>377942.63</v>
      </c>
      <c r="G157" s="37">
        <v>377942.63</v>
      </c>
      <c r="H157" s="37">
        <v>377942.63</v>
      </c>
      <c r="I157" s="37">
        <v>334490.03000000003</v>
      </c>
      <c r="J157" s="37">
        <v>334490.03000000003</v>
      </c>
      <c r="K157" s="37">
        <v>334490.03000000003</v>
      </c>
      <c r="L157" s="37">
        <v>334490.03000000003</v>
      </c>
      <c r="M157" s="37">
        <v>334490.03000000003</v>
      </c>
      <c r="N157" s="127">
        <v>334490.03000000003</v>
      </c>
      <c r="O157" s="37">
        <v>334490.02999999997</v>
      </c>
      <c r="P157" s="37">
        <v>334490.02999999997</v>
      </c>
      <c r="Q157" s="37">
        <v>334490.02999999997</v>
      </c>
      <c r="R157" s="37">
        <v>334490.02999999997</v>
      </c>
      <c r="S157" s="37">
        <v>334490.02999999997</v>
      </c>
    </row>
    <row r="158" spans="2:19">
      <c r="B158" s="6">
        <v>1962</v>
      </c>
      <c r="C158" s="37">
        <v>969467.88</v>
      </c>
      <c r="D158" s="37">
        <v>969467.88</v>
      </c>
      <c r="E158" s="37">
        <v>969467.88</v>
      </c>
      <c r="F158" s="37">
        <v>969467.88</v>
      </c>
      <c r="G158" s="37">
        <v>969467.88</v>
      </c>
      <c r="H158" s="37">
        <v>969467.88</v>
      </c>
      <c r="I158" s="37">
        <v>839035.3</v>
      </c>
      <c r="J158" s="37">
        <v>839035.3</v>
      </c>
      <c r="K158" s="37">
        <v>839035.3</v>
      </c>
      <c r="L158" s="37">
        <v>839035.3</v>
      </c>
      <c r="M158" s="37">
        <v>839035.3</v>
      </c>
      <c r="N158" s="127">
        <v>839035.3</v>
      </c>
      <c r="O158" s="37">
        <v>839035.3</v>
      </c>
      <c r="P158" s="37">
        <v>839035.29999999981</v>
      </c>
      <c r="Q158" s="37">
        <v>839035.29999999981</v>
      </c>
      <c r="R158" s="37">
        <v>839035.29999999981</v>
      </c>
      <c r="S158" s="37">
        <v>839035.29999999981</v>
      </c>
    </row>
    <row r="159" spans="2:19">
      <c r="B159" s="6">
        <v>1961</v>
      </c>
      <c r="C159" s="37">
        <v>96436.7</v>
      </c>
      <c r="D159" s="37">
        <v>96436.7</v>
      </c>
      <c r="E159" s="37">
        <v>96436.7</v>
      </c>
      <c r="F159" s="37">
        <v>96436.7</v>
      </c>
      <c r="G159" s="37">
        <v>96436.7</v>
      </c>
      <c r="H159" s="37">
        <v>96436.7</v>
      </c>
      <c r="I159" s="37">
        <v>28499.05</v>
      </c>
      <c r="J159" s="37">
        <v>28499.05</v>
      </c>
      <c r="K159" s="37">
        <v>28499.05</v>
      </c>
      <c r="L159" s="37">
        <v>28499.05</v>
      </c>
      <c r="M159" s="37">
        <v>28499.05</v>
      </c>
      <c r="N159" s="127">
        <v>28499.05</v>
      </c>
      <c r="O159" s="37">
        <v>28499.05</v>
      </c>
      <c r="P159" s="37">
        <v>26196.7</v>
      </c>
      <c r="Q159" s="37">
        <v>26196.7</v>
      </c>
      <c r="R159" s="37">
        <v>26196.7</v>
      </c>
      <c r="S159" s="37">
        <v>26196.7</v>
      </c>
    </row>
    <row r="160" spans="2:19">
      <c r="B160" s="6">
        <v>1960</v>
      </c>
      <c r="C160" s="37">
        <v>147616.97</v>
      </c>
      <c r="D160" s="37">
        <v>147616.97</v>
      </c>
      <c r="E160" s="37">
        <v>147616.97</v>
      </c>
      <c r="F160" s="37">
        <v>147616.97</v>
      </c>
      <c r="G160" s="37">
        <v>147616.97</v>
      </c>
      <c r="H160" s="37">
        <v>147616.97</v>
      </c>
      <c r="I160" s="37">
        <v>147616.97</v>
      </c>
      <c r="J160" s="37">
        <v>147616.97</v>
      </c>
      <c r="K160" s="37">
        <v>147616.97</v>
      </c>
      <c r="L160" s="37">
        <v>147616.97</v>
      </c>
      <c r="M160" s="37">
        <v>147616.97</v>
      </c>
      <c r="N160" s="127">
        <v>147616.97</v>
      </c>
      <c r="O160" s="37">
        <v>147616.97</v>
      </c>
      <c r="P160" s="37">
        <v>132238.33000000002</v>
      </c>
      <c r="Q160" s="37">
        <v>132238.33000000002</v>
      </c>
      <c r="R160" s="37">
        <v>132238.33000000002</v>
      </c>
      <c r="S160" s="37">
        <v>132238.33000000002</v>
      </c>
    </row>
    <row r="161" spans="2:19">
      <c r="B161" s="6">
        <v>1959</v>
      </c>
      <c r="C161" s="37">
        <v>48477.09</v>
      </c>
      <c r="D161" s="37">
        <v>48477.09</v>
      </c>
      <c r="E161" s="37">
        <v>48477.09</v>
      </c>
      <c r="F161" s="37">
        <v>48477.09</v>
      </c>
      <c r="G161" s="37">
        <v>48477.09</v>
      </c>
      <c r="H161" s="37">
        <v>48477.09</v>
      </c>
      <c r="I161" s="37">
        <v>19153.650000000001</v>
      </c>
      <c r="J161" s="37">
        <v>19153.650000000001</v>
      </c>
      <c r="K161" s="37">
        <v>19153.650000000001</v>
      </c>
      <c r="L161" s="37">
        <v>19153.650000000001</v>
      </c>
      <c r="M161" s="37">
        <v>19153.650000000001</v>
      </c>
      <c r="N161" s="127">
        <v>19153.650000000001</v>
      </c>
      <c r="O161" s="37">
        <v>19153.650000000001</v>
      </c>
      <c r="P161" s="37">
        <v>19153.650000000001</v>
      </c>
      <c r="Q161" s="37">
        <v>19153.650000000001</v>
      </c>
      <c r="R161" s="37">
        <v>19153.650000000001</v>
      </c>
      <c r="S161" s="37">
        <v>19153.650000000001</v>
      </c>
    </row>
    <row r="162" spans="2:19">
      <c r="B162" s="6">
        <v>1958</v>
      </c>
      <c r="C162" s="37">
        <v>18662.400000000001</v>
      </c>
      <c r="D162" s="37">
        <v>18662.400000000001</v>
      </c>
      <c r="E162" s="37">
        <v>18662.400000000001</v>
      </c>
      <c r="F162" s="37">
        <v>18662.400000000001</v>
      </c>
      <c r="G162" s="37">
        <v>18662.400000000001</v>
      </c>
      <c r="H162" s="37">
        <v>18662.400000000001</v>
      </c>
      <c r="I162" s="37">
        <v>17685.75</v>
      </c>
      <c r="J162" s="37">
        <v>17685.75</v>
      </c>
      <c r="K162" s="37">
        <v>17685.75</v>
      </c>
      <c r="L162" s="37">
        <v>17685.75</v>
      </c>
      <c r="M162" s="37">
        <v>17685.75</v>
      </c>
      <c r="N162" s="127">
        <v>17685.75</v>
      </c>
      <c r="O162" s="37">
        <v>17685.75</v>
      </c>
      <c r="P162" s="37">
        <v>17685.75</v>
      </c>
      <c r="Q162" s="37">
        <v>17685.75</v>
      </c>
      <c r="R162" s="37">
        <v>17685.75</v>
      </c>
      <c r="S162" s="37">
        <v>17685.75</v>
      </c>
    </row>
    <row r="163" spans="2:19">
      <c r="B163" s="6">
        <v>1957</v>
      </c>
      <c r="C163" s="37">
        <v>113233.16</v>
      </c>
      <c r="D163" s="37">
        <v>113233.16</v>
      </c>
      <c r="E163" s="37">
        <v>113233.16</v>
      </c>
      <c r="F163" s="37">
        <v>113233.16</v>
      </c>
      <c r="G163" s="37">
        <v>113233.16</v>
      </c>
      <c r="H163" s="37">
        <v>113233.16</v>
      </c>
      <c r="I163" s="37">
        <v>64758.94</v>
      </c>
      <c r="J163" s="37">
        <v>64758.94</v>
      </c>
      <c r="K163" s="37">
        <v>64758.94</v>
      </c>
      <c r="L163" s="37">
        <v>64758.94</v>
      </c>
      <c r="M163" s="37">
        <v>64758.94</v>
      </c>
      <c r="N163" s="127">
        <v>64758.94</v>
      </c>
      <c r="O163" s="37">
        <v>64758.939999999995</v>
      </c>
      <c r="P163" s="37">
        <v>64758.939999999995</v>
      </c>
      <c r="Q163" s="37">
        <v>64758.939999999995</v>
      </c>
      <c r="R163" s="37">
        <v>64758.939999999995</v>
      </c>
      <c r="S163" s="37">
        <v>64758.939999999995</v>
      </c>
    </row>
    <row r="164" spans="2:19">
      <c r="B164" s="6">
        <v>1956</v>
      </c>
      <c r="C164" s="37">
        <v>240609.48</v>
      </c>
      <c r="D164" s="37">
        <v>240609.48</v>
      </c>
      <c r="E164" s="37">
        <v>240609.48</v>
      </c>
      <c r="F164" s="37">
        <v>240609.48</v>
      </c>
      <c r="G164" s="37">
        <v>240609.48</v>
      </c>
      <c r="H164" s="37">
        <v>240609.48</v>
      </c>
      <c r="I164" s="37">
        <v>216011.33</v>
      </c>
      <c r="J164" s="37">
        <v>216011.33</v>
      </c>
      <c r="K164" s="37">
        <v>216011.33</v>
      </c>
      <c r="L164" s="37">
        <v>216011.33</v>
      </c>
      <c r="M164" s="37">
        <v>216011.33</v>
      </c>
      <c r="N164" s="127">
        <v>216011.33</v>
      </c>
      <c r="O164" s="37">
        <v>216011.33000000005</v>
      </c>
      <c r="P164" s="37">
        <v>216011.33000000002</v>
      </c>
      <c r="Q164" s="37">
        <v>216011.33000000002</v>
      </c>
      <c r="R164" s="37">
        <v>216011.33000000002</v>
      </c>
      <c r="S164" s="37">
        <v>216011.33000000002</v>
      </c>
    </row>
    <row r="165" spans="2:19">
      <c r="B165" s="6">
        <v>1955</v>
      </c>
      <c r="C165" s="37">
        <v>253493.96</v>
      </c>
      <c r="D165" s="37">
        <v>253493.96</v>
      </c>
      <c r="E165" s="37">
        <v>253493.96</v>
      </c>
      <c r="F165" s="37">
        <v>253493.96</v>
      </c>
      <c r="G165" s="37">
        <v>253493.96</v>
      </c>
      <c r="H165" s="37">
        <v>253493.96</v>
      </c>
      <c r="I165" s="37">
        <v>116781.27</v>
      </c>
      <c r="J165" s="37">
        <v>116781.27</v>
      </c>
      <c r="K165" s="37">
        <v>116781.27</v>
      </c>
      <c r="L165" s="37">
        <v>116781.27</v>
      </c>
      <c r="M165" s="37">
        <v>116781.27</v>
      </c>
      <c r="N165" s="127">
        <v>116781.27</v>
      </c>
      <c r="O165" s="37">
        <v>114900.89000000001</v>
      </c>
      <c r="P165" s="37">
        <v>114900.88999999998</v>
      </c>
      <c r="Q165" s="37">
        <v>114900.88999999998</v>
      </c>
      <c r="R165" s="37">
        <v>114900.88999999998</v>
      </c>
      <c r="S165" s="37">
        <v>114900.88999999998</v>
      </c>
    </row>
    <row r="166" spans="2:19">
      <c r="B166" s="6">
        <v>1954</v>
      </c>
      <c r="C166" s="37">
        <v>1918.66</v>
      </c>
      <c r="D166" s="37">
        <v>1918.66</v>
      </c>
      <c r="E166" s="37">
        <v>1918.66</v>
      </c>
      <c r="F166" s="37">
        <v>1918.66</v>
      </c>
      <c r="G166" s="37">
        <v>1918.66</v>
      </c>
      <c r="H166" s="37">
        <v>1918.66</v>
      </c>
      <c r="I166" s="37">
        <v>1060.5</v>
      </c>
      <c r="J166" s="37">
        <v>1060.5</v>
      </c>
      <c r="K166" s="37">
        <v>1060.5</v>
      </c>
      <c r="L166" s="37">
        <v>1060.5</v>
      </c>
      <c r="M166" s="37">
        <v>1060.5</v>
      </c>
      <c r="N166" s="127">
        <v>1060.5</v>
      </c>
      <c r="O166" s="37">
        <v>1060.5</v>
      </c>
      <c r="P166" s="37">
        <v>1060.5</v>
      </c>
      <c r="Q166" s="37">
        <v>1060.5</v>
      </c>
      <c r="R166" s="37">
        <v>1060.5</v>
      </c>
      <c r="S166" s="37">
        <v>1060.5</v>
      </c>
    </row>
    <row r="167" spans="2:19">
      <c r="B167" s="6">
        <v>1953</v>
      </c>
      <c r="C167" s="37">
        <v>5954.69</v>
      </c>
      <c r="D167" s="37">
        <v>5954.69</v>
      </c>
      <c r="E167" s="37">
        <v>5954.69</v>
      </c>
      <c r="F167" s="37">
        <v>5954.69</v>
      </c>
      <c r="G167" s="37">
        <v>5954.69</v>
      </c>
      <c r="H167" s="37">
        <v>5954.69</v>
      </c>
      <c r="I167" s="37">
        <v>5954.18</v>
      </c>
      <c r="J167" s="37">
        <v>5954.18</v>
      </c>
      <c r="K167" s="37">
        <v>5954.18</v>
      </c>
      <c r="L167" s="37">
        <v>5954.18</v>
      </c>
      <c r="M167" s="37">
        <v>5954.18</v>
      </c>
      <c r="N167" s="127">
        <v>5954.18</v>
      </c>
      <c r="O167" s="37">
        <v>5954.18</v>
      </c>
      <c r="P167" s="37">
        <v>5954.1800000000012</v>
      </c>
      <c r="Q167" s="37">
        <v>5954.1800000000012</v>
      </c>
      <c r="R167" s="37">
        <v>5954.1800000000012</v>
      </c>
      <c r="S167" s="37">
        <v>5954.1800000000012</v>
      </c>
    </row>
    <row r="168" spans="2:19">
      <c r="B168" s="6">
        <v>1952</v>
      </c>
      <c r="C168" s="37">
        <v>237910.32</v>
      </c>
      <c r="D168" s="37">
        <v>237910.32</v>
      </c>
      <c r="E168" s="37">
        <v>237910.32</v>
      </c>
      <c r="F168" s="37">
        <v>237910.32</v>
      </c>
      <c r="G168" s="37">
        <v>237910.32</v>
      </c>
      <c r="H168" s="37">
        <v>237910.32</v>
      </c>
      <c r="I168" s="37">
        <v>237910.32</v>
      </c>
      <c r="J168" s="37">
        <v>237910.32</v>
      </c>
      <c r="K168" s="37">
        <v>237910.32</v>
      </c>
      <c r="L168" s="37">
        <v>237910.32</v>
      </c>
      <c r="M168" s="37">
        <v>237910.32</v>
      </c>
      <c r="N168" s="127">
        <v>237910.32</v>
      </c>
      <c r="O168" s="37">
        <v>237910.32000000004</v>
      </c>
      <c r="P168" s="37">
        <v>237910.31999999998</v>
      </c>
      <c r="Q168" s="37">
        <v>237910.31999999998</v>
      </c>
      <c r="R168" s="37">
        <v>237910.31999999998</v>
      </c>
      <c r="S168" s="37">
        <v>237910.31999999998</v>
      </c>
    </row>
    <row r="169" spans="2:19">
      <c r="B169" s="6">
        <v>1951</v>
      </c>
      <c r="C169" s="37">
        <v>224389.15</v>
      </c>
      <c r="D169" s="37">
        <v>224389.15</v>
      </c>
      <c r="E169" s="37">
        <v>224389.15</v>
      </c>
      <c r="F169" s="37">
        <v>224389.15</v>
      </c>
      <c r="G169" s="37">
        <v>224389.15</v>
      </c>
      <c r="H169" s="37">
        <v>224389.15</v>
      </c>
      <c r="I169" s="37">
        <v>224389.15</v>
      </c>
      <c r="J169" s="37">
        <v>224389.15</v>
      </c>
      <c r="K169" s="37">
        <v>224389.15</v>
      </c>
      <c r="L169" s="37">
        <v>224389.15</v>
      </c>
      <c r="M169" s="37">
        <v>224389.15</v>
      </c>
      <c r="N169" s="127">
        <v>224389.15</v>
      </c>
      <c r="O169" s="37">
        <v>224389.15</v>
      </c>
      <c r="P169" s="37">
        <v>224389.15</v>
      </c>
      <c r="Q169" s="37">
        <v>224389.15</v>
      </c>
      <c r="R169" s="37">
        <v>224389.15</v>
      </c>
      <c r="S169" s="37">
        <v>224389.15</v>
      </c>
    </row>
    <row r="170" spans="2:19">
      <c r="B170" s="6">
        <v>1950</v>
      </c>
      <c r="C170" s="37">
        <v>1198.3699999999999</v>
      </c>
      <c r="D170" s="37">
        <v>1198.3699999999999</v>
      </c>
      <c r="E170" s="37">
        <v>1198.3699999999999</v>
      </c>
      <c r="F170" s="37">
        <v>1198.3699999999999</v>
      </c>
      <c r="G170" s="37">
        <v>1198.3699999999999</v>
      </c>
      <c r="H170" s="37">
        <v>1198.3699999999999</v>
      </c>
      <c r="I170" s="37">
        <v>0</v>
      </c>
      <c r="J170" s="37">
        <v>0</v>
      </c>
      <c r="K170" s="37">
        <v>0</v>
      </c>
      <c r="L170" s="37">
        <v>0</v>
      </c>
      <c r="M170" s="37">
        <v>0</v>
      </c>
      <c r="N170" s="127">
        <v>0</v>
      </c>
      <c r="O170" s="127">
        <v>0</v>
      </c>
      <c r="P170" s="127">
        <v>0</v>
      </c>
      <c r="Q170" s="127">
        <v>0</v>
      </c>
      <c r="R170" s="127">
        <v>0</v>
      </c>
      <c r="S170" s="37">
        <v>0</v>
      </c>
    </row>
    <row r="171" spans="2:19">
      <c r="B171" s="6">
        <v>1949</v>
      </c>
      <c r="C171" s="37">
        <v>0</v>
      </c>
      <c r="D171" s="37">
        <v>0</v>
      </c>
      <c r="E171" s="37">
        <v>0</v>
      </c>
      <c r="F171" s="37">
        <v>0</v>
      </c>
      <c r="G171" s="37">
        <v>0</v>
      </c>
      <c r="H171" s="37">
        <v>0</v>
      </c>
      <c r="I171" s="37">
        <v>0</v>
      </c>
      <c r="J171" s="37">
        <v>0</v>
      </c>
      <c r="K171" s="37">
        <v>0</v>
      </c>
      <c r="L171" s="37">
        <v>0</v>
      </c>
      <c r="M171" s="37">
        <v>0</v>
      </c>
      <c r="N171" s="127">
        <v>0</v>
      </c>
      <c r="O171" s="127">
        <v>0</v>
      </c>
      <c r="P171" s="127">
        <v>0</v>
      </c>
      <c r="Q171" s="127">
        <v>0</v>
      </c>
      <c r="R171" s="127">
        <v>0</v>
      </c>
      <c r="S171" s="37">
        <v>0</v>
      </c>
    </row>
    <row r="172" spans="2:19">
      <c r="B172" s="6">
        <v>1948</v>
      </c>
      <c r="C172" s="37">
        <v>0</v>
      </c>
      <c r="D172" s="37">
        <v>0</v>
      </c>
      <c r="E172" s="37">
        <v>0</v>
      </c>
      <c r="F172" s="37">
        <v>0</v>
      </c>
      <c r="G172" s="37">
        <v>0</v>
      </c>
      <c r="H172" s="37">
        <v>0</v>
      </c>
      <c r="I172" s="37">
        <v>0</v>
      </c>
      <c r="J172" s="37">
        <v>0</v>
      </c>
      <c r="K172" s="37">
        <v>0</v>
      </c>
      <c r="L172" s="37">
        <v>0</v>
      </c>
      <c r="M172" s="37">
        <v>0</v>
      </c>
      <c r="N172" s="127">
        <v>0</v>
      </c>
      <c r="O172" s="127">
        <v>0</v>
      </c>
      <c r="P172" s="127">
        <v>0</v>
      </c>
      <c r="Q172" s="127">
        <v>0</v>
      </c>
      <c r="R172" s="127">
        <v>0</v>
      </c>
      <c r="S172" s="37">
        <v>0</v>
      </c>
    </row>
    <row r="173" spans="2:19">
      <c r="B173" s="6">
        <v>1947</v>
      </c>
      <c r="C173" s="37">
        <v>0</v>
      </c>
      <c r="D173" s="37">
        <v>0</v>
      </c>
      <c r="E173" s="37">
        <v>0</v>
      </c>
      <c r="F173" s="37">
        <v>0</v>
      </c>
      <c r="G173" s="37">
        <v>0</v>
      </c>
      <c r="H173" s="37">
        <v>0</v>
      </c>
      <c r="I173" s="37">
        <v>0</v>
      </c>
      <c r="J173" s="37">
        <v>0</v>
      </c>
      <c r="K173" s="37">
        <v>0</v>
      </c>
      <c r="L173" s="37">
        <v>0</v>
      </c>
      <c r="M173" s="37">
        <v>0</v>
      </c>
      <c r="N173" s="127">
        <v>0</v>
      </c>
      <c r="O173" s="127">
        <v>0</v>
      </c>
      <c r="P173" s="127">
        <v>0</v>
      </c>
      <c r="Q173" s="127">
        <v>0</v>
      </c>
      <c r="R173" s="127">
        <v>0</v>
      </c>
      <c r="S173" s="37">
        <v>0</v>
      </c>
    </row>
    <row r="174" spans="2:19">
      <c r="B174" s="6">
        <v>1946</v>
      </c>
      <c r="C174" s="37">
        <v>0</v>
      </c>
      <c r="D174" s="37">
        <v>0</v>
      </c>
      <c r="E174" s="37">
        <v>0</v>
      </c>
      <c r="F174" s="37">
        <v>0</v>
      </c>
      <c r="G174" s="37">
        <v>0</v>
      </c>
      <c r="H174" s="37">
        <v>0</v>
      </c>
      <c r="I174" s="37">
        <v>0</v>
      </c>
      <c r="J174" s="37">
        <v>0</v>
      </c>
      <c r="K174" s="37">
        <v>0</v>
      </c>
      <c r="L174" s="37">
        <v>0</v>
      </c>
      <c r="M174" s="37">
        <v>0</v>
      </c>
      <c r="N174" s="127">
        <v>0</v>
      </c>
      <c r="O174" s="127">
        <v>0</v>
      </c>
      <c r="P174" s="127">
        <v>0</v>
      </c>
      <c r="Q174" s="127">
        <v>0</v>
      </c>
      <c r="R174" s="127">
        <v>0</v>
      </c>
      <c r="S174" s="37">
        <v>0</v>
      </c>
    </row>
    <row r="175" spans="2:19">
      <c r="B175" s="6">
        <v>1945</v>
      </c>
      <c r="C175" s="37">
        <v>0</v>
      </c>
      <c r="D175" s="37">
        <v>0</v>
      </c>
      <c r="E175" s="37">
        <v>0</v>
      </c>
      <c r="F175" s="37">
        <v>0</v>
      </c>
      <c r="G175" s="37">
        <v>0</v>
      </c>
      <c r="H175" s="37">
        <v>0</v>
      </c>
      <c r="I175" s="37">
        <v>0</v>
      </c>
      <c r="J175" s="37">
        <v>0</v>
      </c>
      <c r="K175" s="37">
        <v>0</v>
      </c>
      <c r="L175" s="37">
        <v>0</v>
      </c>
      <c r="M175" s="37">
        <v>0</v>
      </c>
      <c r="N175" s="127">
        <v>0</v>
      </c>
      <c r="O175" s="127">
        <v>0</v>
      </c>
      <c r="P175" s="127">
        <v>0</v>
      </c>
      <c r="Q175" s="127">
        <v>0</v>
      </c>
      <c r="R175" s="127">
        <v>0</v>
      </c>
      <c r="S175" s="37">
        <v>0</v>
      </c>
    </row>
    <row r="176" spans="2:19">
      <c r="B176" s="6">
        <v>1944</v>
      </c>
      <c r="C176" s="37">
        <v>0</v>
      </c>
      <c r="D176" s="37">
        <v>0</v>
      </c>
      <c r="E176" s="37">
        <v>0</v>
      </c>
      <c r="F176" s="37">
        <v>0</v>
      </c>
      <c r="G176" s="37">
        <v>0</v>
      </c>
      <c r="H176" s="37">
        <v>0</v>
      </c>
      <c r="I176" s="37">
        <v>0</v>
      </c>
      <c r="J176" s="37">
        <v>0</v>
      </c>
      <c r="K176" s="37">
        <v>0</v>
      </c>
      <c r="L176" s="37">
        <v>0</v>
      </c>
      <c r="M176" s="37">
        <v>0</v>
      </c>
      <c r="N176" s="127">
        <v>0</v>
      </c>
      <c r="O176" s="127">
        <v>0</v>
      </c>
      <c r="P176" s="127">
        <v>0</v>
      </c>
      <c r="Q176" s="127">
        <v>0</v>
      </c>
      <c r="R176" s="127">
        <v>0</v>
      </c>
      <c r="S176" s="37">
        <v>0</v>
      </c>
    </row>
    <row r="177" spans="1:19">
      <c r="B177" s="6">
        <v>1943</v>
      </c>
      <c r="C177" s="37">
        <v>1862</v>
      </c>
      <c r="D177" s="37">
        <v>1862</v>
      </c>
      <c r="E177" s="37">
        <v>1862</v>
      </c>
      <c r="F177" s="37">
        <v>1862</v>
      </c>
      <c r="G177" s="37">
        <v>1862</v>
      </c>
      <c r="H177" s="37">
        <v>1862</v>
      </c>
      <c r="I177" s="37">
        <v>0</v>
      </c>
      <c r="J177" s="37">
        <v>0</v>
      </c>
      <c r="K177" s="37">
        <v>0</v>
      </c>
      <c r="L177" s="37">
        <v>0</v>
      </c>
      <c r="M177" s="37">
        <v>0</v>
      </c>
      <c r="N177" s="127">
        <v>0</v>
      </c>
      <c r="O177" s="127">
        <v>0</v>
      </c>
      <c r="P177" s="127">
        <v>0</v>
      </c>
      <c r="Q177" s="127">
        <v>0</v>
      </c>
      <c r="R177" s="127">
        <v>0</v>
      </c>
      <c r="S177" s="37">
        <v>0</v>
      </c>
    </row>
    <row r="178" spans="1:19">
      <c r="B178" s="6">
        <v>1942</v>
      </c>
      <c r="C178" s="37">
        <v>0</v>
      </c>
      <c r="D178" s="37">
        <v>0</v>
      </c>
      <c r="E178" s="37">
        <v>0</v>
      </c>
      <c r="F178" s="37">
        <v>0</v>
      </c>
      <c r="G178" s="37">
        <v>0</v>
      </c>
      <c r="H178" s="37">
        <v>0</v>
      </c>
      <c r="I178" s="37">
        <v>0</v>
      </c>
      <c r="J178" s="37">
        <v>0</v>
      </c>
      <c r="K178" s="37">
        <v>0</v>
      </c>
      <c r="L178" s="37">
        <v>0</v>
      </c>
      <c r="M178" s="37">
        <v>0</v>
      </c>
      <c r="N178" s="127">
        <v>0</v>
      </c>
      <c r="O178" s="127">
        <v>0</v>
      </c>
      <c r="P178" s="127">
        <v>0</v>
      </c>
      <c r="Q178" s="127">
        <v>0</v>
      </c>
      <c r="R178" s="127">
        <v>0</v>
      </c>
      <c r="S178" s="37">
        <v>0</v>
      </c>
    </row>
    <row r="179" spans="1:19">
      <c r="B179" s="6">
        <v>1941</v>
      </c>
      <c r="C179" s="37">
        <v>0</v>
      </c>
      <c r="D179" s="37">
        <v>0</v>
      </c>
      <c r="E179" s="37">
        <v>0</v>
      </c>
      <c r="F179" s="37">
        <v>0</v>
      </c>
      <c r="G179" s="37">
        <v>0</v>
      </c>
      <c r="H179" s="37">
        <v>0</v>
      </c>
      <c r="I179" s="37">
        <v>0</v>
      </c>
      <c r="J179" s="37">
        <v>0</v>
      </c>
      <c r="K179" s="37">
        <v>0</v>
      </c>
      <c r="L179" s="37">
        <v>0</v>
      </c>
      <c r="M179" s="37">
        <v>0</v>
      </c>
      <c r="N179" s="127">
        <v>0</v>
      </c>
      <c r="O179" s="127">
        <v>0</v>
      </c>
      <c r="P179" s="127">
        <v>0</v>
      </c>
      <c r="Q179" s="127">
        <v>0</v>
      </c>
      <c r="R179" s="127">
        <v>0</v>
      </c>
      <c r="S179" s="37">
        <v>0</v>
      </c>
    </row>
    <row r="180" spans="1:19">
      <c r="B180" s="6">
        <v>1940</v>
      </c>
      <c r="C180" s="37">
        <v>0</v>
      </c>
      <c r="D180" s="37">
        <v>0</v>
      </c>
      <c r="E180" s="37">
        <v>0</v>
      </c>
      <c r="F180" s="37">
        <v>0</v>
      </c>
      <c r="G180" s="37">
        <v>0</v>
      </c>
      <c r="H180" s="37">
        <v>0</v>
      </c>
      <c r="I180" s="37">
        <v>0</v>
      </c>
      <c r="J180" s="37">
        <v>0</v>
      </c>
      <c r="K180" s="37">
        <v>0</v>
      </c>
      <c r="L180" s="37">
        <v>0</v>
      </c>
      <c r="M180" s="37">
        <v>0</v>
      </c>
      <c r="N180" s="127">
        <v>0</v>
      </c>
      <c r="O180" s="127">
        <v>0</v>
      </c>
      <c r="P180" s="127">
        <v>0</v>
      </c>
      <c r="Q180" s="127">
        <v>0</v>
      </c>
      <c r="R180" s="127">
        <v>0</v>
      </c>
      <c r="S180" s="37">
        <v>0</v>
      </c>
    </row>
    <row r="181" spans="1:19">
      <c r="B181" s="6">
        <v>1939</v>
      </c>
      <c r="C181" s="37">
        <v>34865.26</v>
      </c>
      <c r="D181" s="37">
        <v>34865.26</v>
      </c>
      <c r="E181" s="37">
        <v>34865.26</v>
      </c>
      <c r="F181" s="37">
        <v>34865.26</v>
      </c>
      <c r="G181" s="37">
        <v>34865.26</v>
      </c>
      <c r="H181" s="37">
        <v>34865.26</v>
      </c>
      <c r="I181" s="37">
        <v>0</v>
      </c>
      <c r="J181" s="37">
        <v>0</v>
      </c>
      <c r="K181" s="37">
        <v>0</v>
      </c>
      <c r="L181" s="37">
        <v>0</v>
      </c>
      <c r="M181" s="37">
        <v>0</v>
      </c>
      <c r="N181" s="127">
        <v>0</v>
      </c>
      <c r="O181" s="127">
        <v>0</v>
      </c>
      <c r="P181" s="127">
        <v>0</v>
      </c>
      <c r="Q181" s="127">
        <v>0</v>
      </c>
      <c r="R181" s="127">
        <v>0</v>
      </c>
      <c r="S181" s="37">
        <v>0</v>
      </c>
    </row>
    <row r="182" spans="1:19">
      <c r="B182" s="6">
        <v>1938</v>
      </c>
      <c r="C182" s="37">
        <v>866.28</v>
      </c>
      <c r="D182" s="37">
        <v>0.51</v>
      </c>
      <c r="E182" s="37">
        <v>0.51</v>
      </c>
      <c r="F182" s="37">
        <v>0.51</v>
      </c>
      <c r="G182" s="37">
        <v>0.51</v>
      </c>
      <c r="H182" s="37">
        <v>0.51</v>
      </c>
      <c r="I182" s="37">
        <v>0</v>
      </c>
      <c r="J182" s="37">
        <v>0</v>
      </c>
      <c r="K182" s="37">
        <v>0</v>
      </c>
      <c r="L182" s="37">
        <v>0</v>
      </c>
      <c r="M182" s="37">
        <v>0</v>
      </c>
      <c r="N182" s="127">
        <v>0</v>
      </c>
      <c r="O182" s="127">
        <v>0</v>
      </c>
      <c r="P182" s="127">
        <v>0</v>
      </c>
      <c r="Q182" s="127">
        <v>0</v>
      </c>
      <c r="R182" s="127">
        <v>0</v>
      </c>
      <c r="S182" s="37">
        <v>0</v>
      </c>
    </row>
    <row r="183" spans="1:19">
      <c r="B183" s="6">
        <v>1937</v>
      </c>
      <c r="C183" s="37">
        <v>2432.83</v>
      </c>
      <c r="D183" s="37">
        <v>2432.83</v>
      </c>
      <c r="E183" s="37">
        <v>2432.83</v>
      </c>
      <c r="F183" s="37">
        <v>2432.83</v>
      </c>
      <c r="G183" s="37">
        <v>2432.83</v>
      </c>
      <c r="H183" s="37">
        <v>2432.83</v>
      </c>
      <c r="I183" s="37">
        <v>0</v>
      </c>
      <c r="J183" s="37">
        <v>0</v>
      </c>
      <c r="K183" s="37">
        <v>0</v>
      </c>
      <c r="L183" s="37">
        <v>0</v>
      </c>
      <c r="M183" s="37">
        <v>0</v>
      </c>
      <c r="N183" s="127">
        <v>0</v>
      </c>
      <c r="O183" s="127">
        <v>0</v>
      </c>
      <c r="P183" s="127">
        <v>0</v>
      </c>
      <c r="Q183" s="127">
        <v>0</v>
      </c>
      <c r="R183" s="127">
        <v>0</v>
      </c>
      <c r="S183" s="37">
        <v>0</v>
      </c>
    </row>
    <row r="184" spans="1:19">
      <c r="B184" s="6">
        <v>1936</v>
      </c>
      <c r="C184" s="37">
        <v>0</v>
      </c>
      <c r="D184" s="37">
        <v>0</v>
      </c>
      <c r="E184" s="37">
        <v>0</v>
      </c>
      <c r="F184" s="37">
        <v>0</v>
      </c>
      <c r="G184" s="37">
        <v>0</v>
      </c>
      <c r="H184" s="37">
        <v>0</v>
      </c>
      <c r="I184" s="37">
        <v>0</v>
      </c>
      <c r="J184" s="37">
        <v>0</v>
      </c>
      <c r="K184" s="37">
        <v>0</v>
      </c>
      <c r="L184" s="37">
        <v>0</v>
      </c>
      <c r="M184" s="37">
        <v>0</v>
      </c>
      <c r="N184" s="127">
        <v>0</v>
      </c>
      <c r="O184" s="127">
        <v>0</v>
      </c>
      <c r="P184" s="127">
        <v>0</v>
      </c>
      <c r="Q184" s="127">
        <v>0</v>
      </c>
      <c r="R184" s="127">
        <v>0</v>
      </c>
      <c r="S184" s="37">
        <v>0</v>
      </c>
    </row>
    <row r="185" spans="1:19">
      <c r="B185" s="6">
        <v>1935</v>
      </c>
      <c r="C185" s="37">
        <v>0</v>
      </c>
      <c r="D185" s="37">
        <v>0</v>
      </c>
      <c r="E185" s="37">
        <v>0</v>
      </c>
      <c r="F185" s="37">
        <v>0</v>
      </c>
      <c r="G185" s="37">
        <v>0</v>
      </c>
      <c r="H185" s="37">
        <v>0</v>
      </c>
      <c r="I185" s="37">
        <v>0</v>
      </c>
      <c r="J185" s="37">
        <v>0</v>
      </c>
      <c r="K185" s="37">
        <v>0</v>
      </c>
      <c r="L185" s="37">
        <v>0</v>
      </c>
      <c r="M185" s="37">
        <v>0</v>
      </c>
      <c r="N185" s="127">
        <v>0</v>
      </c>
      <c r="O185" s="127">
        <v>0</v>
      </c>
      <c r="P185" s="127">
        <v>0</v>
      </c>
      <c r="Q185" s="127">
        <v>0</v>
      </c>
      <c r="R185" s="127">
        <v>0</v>
      </c>
      <c r="S185" s="37">
        <v>0</v>
      </c>
    </row>
    <row r="186" spans="1:19">
      <c r="B186" s="6">
        <v>1934</v>
      </c>
      <c r="C186" s="37">
        <v>0</v>
      </c>
      <c r="D186" s="37">
        <v>0</v>
      </c>
      <c r="E186" s="37">
        <v>0</v>
      </c>
      <c r="F186" s="37">
        <v>0</v>
      </c>
      <c r="G186" s="37">
        <v>0</v>
      </c>
      <c r="H186" s="37">
        <v>0</v>
      </c>
      <c r="I186" s="37">
        <v>0</v>
      </c>
      <c r="J186" s="37">
        <v>0</v>
      </c>
      <c r="K186" s="37">
        <v>0</v>
      </c>
      <c r="L186" s="37">
        <v>0</v>
      </c>
      <c r="M186" s="37">
        <v>0</v>
      </c>
      <c r="N186" s="127">
        <v>0</v>
      </c>
      <c r="O186" s="127">
        <v>0</v>
      </c>
      <c r="P186" s="127">
        <v>0</v>
      </c>
      <c r="Q186" s="127">
        <v>0</v>
      </c>
      <c r="R186" s="127">
        <v>0</v>
      </c>
      <c r="S186" s="37">
        <v>0</v>
      </c>
    </row>
    <row r="187" spans="1:19">
      <c r="B187" s="6">
        <v>1933</v>
      </c>
      <c r="C187" s="37">
        <v>0</v>
      </c>
      <c r="D187" s="37">
        <v>0</v>
      </c>
      <c r="E187" s="37">
        <v>0</v>
      </c>
      <c r="F187" s="37">
        <v>0</v>
      </c>
      <c r="G187" s="37">
        <v>0</v>
      </c>
      <c r="H187" s="37">
        <v>0</v>
      </c>
      <c r="I187" s="37">
        <v>0</v>
      </c>
      <c r="J187" s="37">
        <v>0</v>
      </c>
      <c r="K187" s="37">
        <v>0</v>
      </c>
      <c r="L187" s="37">
        <v>0</v>
      </c>
      <c r="M187" s="37">
        <v>0</v>
      </c>
      <c r="N187" s="127">
        <v>0</v>
      </c>
      <c r="O187" s="127">
        <v>0</v>
      </c>
      <c r="P187" s="127">
        <v>0</v>
      </c>
      <c r="Q187" s="127">
        <v>0</v>
      </c>
      <c r="R187" s="127">
        <v>0</v>
      </c>
      <c r="S187" s="37">
        <v>0</v>
      </c>
    </row>
    <row r="188" spans="1:19">
      <c r="B188" s="6">
        <v>1932</v>
      </c>
      <c r="C188" s="37">
        <v>0</v>
      </c>
      <c r="D188" s="37">
        <v>0</v>
      </c>
      <c r="E188" s="37">
        <v>0</v>
      </c>
      <c r="F188" s="37">
        <v>0</v>
      </c>
      <c r="G188" s="37">
        <v>0</v>
      </c>
      <c r="H188" s="37">
        <v>0</v>
      </c>
      <c r="I188" s="37">
        <v>0</v>
      </c>
      <c r="J188" s="37">
        <v>0</v>
      </c>
      <c r="K188" s="37">
        <v>0</v>
      </c>
      <c r="L188" s="37">
        <v>0</v>
      </c>
      <c r="M188" s="37">
        <v>0</v>
      </c>
      <c r="N188" s="127">
        <v>0</v>
      </c>
      <c r="O188" s="127">
        <v>0</v>
      </c>
      <c r="P188" s="127">
        <v>0</v>
      </c>
      <c r="Q188" s="127">
        <v>0</v>
      </c>
      <c r="R188" s="127">
        <v>0</v>
      </c>
      <c r="S188" s="37">
        <v>0</v>
      </c>
    </row>
    <row r="189" spans="1:19">
      <c r="B189" s="6">
        <v>1931</v>
      </c>
      <c r="C189" s="37">
        <v>0</v>
      </c>
      <c r="D189" s="37">
        <v>0</v>
      </c>
      <c r="E189" s="37">
        <v>0</v>
      </c>
      <c r="F189" s="37">
        <v>0</v>
      </c>
      <c r="G189" s="37">
        <v>0</v>
      </c>
      <c r="H189" s="37">
        <v>0</v>
      </c>
      <c r="I189" s="37">
        <v>0</v>
      </c>
      <c r="J189" s="37">
        <v>0</v>
      </c>
      <c r="K189" s="37">
        <v>0</v>
      </c>
      <c r="L189" s="37">
        <v>0</v>
      </c>
      <c r="M189" s="37">
        <v>0</v>
      </c>
      <c r="N189" s="127">
        <v>0</v>
      </c>
      <c r="O189" s="127">
        <v>0</v>
      </c>
      <c r="P189" s="127">
        <v>0</v>
      </c>
      <c r="Q189" s="127">
        <v>0</v>
      </c>
      <c r="R189" s="127">
        <v>0</v>
      </c>
      <c r="S189" s="37">
        <v>0</v>
      </c>
    </row>
    <row r="190" spans="1:19">
      <c r="B190" s="6">
        <v>1930</v>
      </c>
      <c r="C190" s="37">
        <v>33210.25</v>
      </c>
      <c r="D190" s="37">
        <v>32395.47</v>
      </c>
      <c r="E190" s="37">
        <v>32395.47</v>
      </c>
      <c r="F190" s="37">
        <v>32395.47</v>
      </c>
      <c r="G190" s="37">
        <v>32395.47</v>
      </c>
      <c r="H190" s="37">
        <v>32395.47</v>
      </c>
      <c r="I190" s="37">
        <v>8722.66</v>
      </c>
      <c r="J190" s="37">
        <v>8722.66</v>
      </c>
      <c r="K190" s="37">
        <v>8722.66</v>
      </c>
      <c r="L190" s="37">
        <v>8722.66</v>
      </c>
      <c r="M190" s="37">
        <v>8722.66</v>
      </c>
      <c r="N190" s="127">
        <v>8722.66</v>
      </c>
      <c r="O190" s="37">
        <v>8722.66</v>
      </c>
      <c r="P190" s="37">
        <v>8722.66</v>
      </c>
      <c r="Q190" s="37">
        <v>8722.66</v>
      </c>
      <c r="R190" s="37">
        <v>8722.66</v>
      </c>
      <c r="S190" s="37">
        <v>8722.66</v>
      </c>
    </row>
    <row r="191" spans="1:19" ht="25.5">
      <c r="A191" s="75" t="s">
        <v>9</v>
      </c>
      <c r="B191" s="7" t="s">
        <v>10</v>
      </c>
      <c r="C191" s="8">
        <f>SUM(C114:C190)</f>
        <v>22599527.050000001</v>
      </c>
      <c r="D191" s="8">
        <f>SUM(D113:D190)</f>
        <v>22677786.830000002</v>
      </c>
      <c r="E191" s="8">
        <f>SUM(E112:E190)</f>
        <v>22677963.98</v>
      </c>
      <c r="F191" s="8">
        <f>SUM(F111:F190)</f>
        <v>23367339.510000002</v>
      </c>
      <c r="G191" s="8">
        <f>SUM(G110:G190)</f>
        <v>23815973.010000002</v>
      </c>
      <c r="H191" s="8">
        <f>SUM(H104:H190)</f>
        <v>25032107.57</v>
      </c>
      <c r="I191" s="8">
        <f>SUM(I104:I190)</f>
        <v>19003824.129999995</v>
      </c>
      <c r="J191" s="8">
        <f t="shared" ref="J191:L191" si="1">SUM(J104:J190)</f>
        <v>17652811.189999998</v>
      </c>
      <c r="K191" s="8">
        <f>SUM(K104:K190)</f>
        <v>17775154.619999997</v>
      </c>
      <c r="L191" s="8">
        <f t="shared" si="1"/>
        <v>17961382.819999993</v>
      </c>
      <c r="M191" s="8">
        <f>SUM(M104:M190)</f>
        <v>16498387.340000002</v>
      </c>
      <c r="N191" s="11">
        <f>SUM(N99:N190)</f>
        <v>16543219.360000003</v>
      </c>
      <c r="O191" s="11">
        <f>SUM(O99:O190)</f>
        <v>16608967.460000003</v>
      </c>
      <c r="P191" s="11">
        <f>SUM(P99:P190)</f>
        <v>16554618.640000002</v>
      </c>
      <c r="Q191" s="11">
        <f>SUM(Q99:Q190)</f>
        <v>16397323.500000002</v>
      </c>
      <c r="R191" s="11">
        <f>SUM(R98:R190)</f>
        <v>17133180.57</v>
      </c>
      <c r="S191" s="11">
        <f>SUM(S98:S190)</f>
        <v>17167863.750000004</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13946.24</v>
      </c>
    </row>
    <row r="194" spans="1:19">
      <c r="A194" s="38"/>
      <c r="B194" s="6">
        <v>2021</v>
      </c>
      <c r="C194" s="36"/>
      <c r="D194" s="36"/>
      <c r="E194" s="36"/>
      <c r="F194" s="36"/>
      <c r="G194" s="36"/>
      <c r="H194" s="36"/>
      <c r="I194" s="36"/>
      <c r="J194" s="36"/>
      <c r="K194" s="36"/>
      <c r="L194" s="36"/>
      <c r="M194" s="36"/>
      <c r="N194" s="36"/>
      <c r="O194" s="36"/>
      <c r="P194" s="36"/>
      <c r="Q194" s="36"/>
      <c r="R194" s="127">
        <v>0</v>
      </c>
      <c r="S194" s="37">
        <v>0</v>
      </c>
    </row>
    <row r="195" spans="1:19">
      <c r="B195" s="6">
        <v>2020</v>
      </c>
      <c r="C195" s="36"/>
      <c r="D195" s="36"/>
      <c r="E195" s="36"/>
      <c r="F195" s="36"/>
      <c r="G195" s="36"/>
      <c r="H195" s="36"/>
      <c r="I195" s="36"/>
      <c r="J195" s="36"/>
      <c r="K195" s="36"/>
      <c r="L195" s="36"/>
      <c r="M195" s="36"/>
      <c r="N195" s="36"/>
      <c r="O195" s="36"/>
      <c r="P195" s="36"/>
      <c r="Q195" s="127">
        <v>0</v>
      </c>
      <c r="R195" s="127">
        <v>0</v>
      </c>
      <c r="S195" s="37">
        <v>0</v>
      </c>
    </row>
    <row r="196" spans="1:19">
      <c r="A196" s="40"/>
      <c r="B196" s="6">
        <v>2019</v>
      </c>
      <c r="C196" s="36"/>
      <c r="D196" s="36"/>
      <c r="E196" s="36"/>
      <c r="F196" s="36"/>
      <c r="G196" s="36"/>
      <c r="H196" s="36"/>
      <c r="I196" s="36"/>
      <c r="J196" s="36"/>
      <c r="K196" s="36"/>
      <c r="L196" s="36"/>
      <c r="M196" s="36"/>
      <c r="N196" s="36"/>
      <c r="O196" s="36"/>
      <c r="P196" s="37">
        <v>51092.61</v>
      </c>
      <c r="Q196" s="37">
        <v>59567.13</v>
      </c>
      <c r="R196" s="37">
        <v>59567.13</v>
      </c>
      <c r="S196" s="37">
        <v>59567.13</v>
      </c>
    </row>
    <row r="197" spans="1:19">
      <c r="A197" s="40"/>
      <c r="B197" s="6">
        <v>2018</v>
      </c>
      <c r="C197" s="36"/>
      <c r="D197" s="36"/>
      <c r="E197" s="36"/>
      <c r="F197" s="36"/>
      <c r="G197" s="36"/>
      <c r="H197" s="36"/>
      <c r="I197" s="36"/>
      <c r="J197" s="36"/>
      <c r="K197" s="36"/>
      <c r="L197" s="36"/>
      <c r="M197" s="36"/>
      <c r="N197" s="36"/>
      <c r="O197" s="127">
        <v>0</v>
      </c>
      <c r="P197" s="127">
        <v>0</v>
      </c>
      <c r="Q197" s="127">
        <v>0</v>
      </c>
      <c r="R197" s="127">
        <v>0</v>
      </c>
      <c r="S197" s="37">
        <v>0</v>
      </c>
    </row>
    <row r="198" spans="1:19">
      <c r="A198" s="40"/>
      <c r="B198" s="6">
        <v>2017</v>
      </c>
      <c r="C198" s="36"/>
      <c r="D198" s="36"/>
      <c r="E198" s="36"/>
      <c r="F198" s="36"/>
      <c r="G198" s="36"/>
      <c r="H198" s="36"/>
      <c r="I198" s="36"/>
      <c r="J198" s="36"/>
      <c r="K198" s="36"/>
      <c r="L198" s="36"/>
      <c r="M198" s="36"/>
      <c r="N198" s="127">
        <v>0</v>
      </c>
      <c r="O198" s="127">
        <v>0</v>
      </c>
      <c r="P198" s="127">
        <v>0</v>
      </c>
      <c r="Q198" s="127">
        <v>0</v>
      </c>
      <c r="R198" s="127">
        <v>0</v>
      </c>
      <c r="S198" s="37">
        <v>0</v>
      </c>
    </row>
    <row r="199" spans="1:19">
      <c r="B199" s="6">
        <v>2016</v>
      </c>
      <c r="C199" s="36"/>
      <c r="D199" s="36"/>
      <c r="E199" s="36"/>
      <c r="F199" s="36"/>
      <c r="G199" s="36"/>
      <c r="H199" s="36"/>
      <c r="I199" s="36"/>
      <c r="J199" s="36"/>
      <c r="K199" s="36"/>
      <c r="L199" s="36"/>
      <c r="M199" s="37">
        <v>0</v>
      </c>
      <c r="N199" s="127">
        <v>0</v>
      </c>
      <c r="O199" s="127">
        <v>0</v>
      </c>
      <c r="P199" s="127">
        <v>0</v>
      </c>
      <c r="Q199" s="127">
        <v>0</v>
      </c>
      <c r="R199" s="127">
        <v>0</v>
      </c>
      <c r="S199" s="37">
        <v>0</v>
      </c>
    </row>
    <row r="200" spans="1:19">
      <c r="B200" s="6">
        <v>2015</v>
      </c>
      <c r="C200" s="36"/>
      <c r="D200" s="36"/>
      <c r="E200" s="36"/>
      <c r="F200" s="36"/>
      <c r="G200" s="36"/>
      <c r="H200" s="36"/>
      <c r="I200" s="36"/>
      <c r="J200" s="36"/>
      <c r="K200" s="36"/>
      <c r="L200" s="37">
        <v>0</v>
      </c>
      <c r="M200" s="37">
        <v>0</v>
      </c>
      <c r="N200" s="127">
        <v>0</v>
      </c>
      <c r="O200" s="127">
        <v>0</v>
      </c>
      <c r="P200" s="127">
        <v>0</v>
      </c>
      <c r="Q200" s="127">
        <v>0</v>
      </c>
      <c r="R200" s="127">
        <v>0</v>
      </c>
      <c r="S200" s="37">
        <v>0</v>
      </c>
    </row>
    <row r="201" spans="1:19">
      <c r="B201" s="6">
        <v>2014</v>
      </c>
      <c r="C201" s="36"/>
      <c r="D201" s="36"/>
      <c r="E201" s="36"/>
      <c r="F201" s="36"/>
      <c r="G201" s="36"/>
      <c r="H201" s="36"/>
      <c r="I201" s="36"/>
      <c r="J201" s="36"/>
      <c r="K201" s="37">
        <v>287259.33</v>
      </c>
      <c r="L201" s="37">
        <v>287259.33</v>
      </c>
      <c r="M201" s="37">
        <v>287259.33</v>
      </c>
      <c r="N201" s="127">
        <v>287259.33</v>
      </c>
      <c r="O201" s="37">
        <v>287259.33</v>
      </c>
      <c r="P201" s="37">
        <v>0</v>
      </c>
      <c r="Q201" s="37"/>
      <c r="R201" s="37"/>
      <c r="S201" s="37">
        <v>0</v>
      </c>
    </row>
    <row r="202" spans="1:19">
      <c r="B202" s="6">
        <v>2013</v>
      </c>
      <c r="C202" s="36"/>
      <c r="D202" s="36"/>
      <c r="E202" s="36"/>
      <c r="F202" s="36"/>
      <c r="G202" s="36"/>
      <c r="H202" s="36"/>
      <c r="I202" s="36"/>
      <c r="J202" s="37">
        <v>0</v>
      </c>
      <c r="K202" s="37">
        <v>0</v>
      </c>
      <c r="L202" s="37">
        <v>0</v>
      </c>
      <c r="M202" s="37">
        <v>0</v>
      </c>
      <c r="N202" s="127">
        <v>0</v>
      </c>
      <c r="O202" s="127">
        <v>0</v>
      </c>
      <c r="P202" s="127">
        <v>0</v>
      </c>
      <c r="Q202" s="127">
        <v>0</v>
      </c>
      <c r="R202" s="127">
        <v>0</v>
      </c>
      <c r="S202" s="37">
        <v>0</v>
      </c>
    </row>
    <row r="203" spans="1:19">
      <c r="B203" s="6">
        <v>2012</v>
      </c>
      <c r="C203" s="36"/>
      <c r="D203" s="36"/>
      <c r="E203" s="36"/>
      <c r="F203" s="36"/>
      <c r="G203" s="36"/>
      <c r="H203" s="36"/>
      <c r="I203" s="37">
        <v>0</v>
      </c>
      <c r="J203" s="37">
        <v>0</v>
      </c>
      <c r="K203" s="37">
        <v>0</v>
      </c>
      <c r="L203" s="37">
        <v>0</v>
      </c>
      <c r="M203" s="37">
        <v>0</v>
      </c>
      <c r="N203" s="127">
        <v>0</v>
      </c>
      <c r="O203" s="127">
        <v>0</v>
      </c>
      <c r="P203" s="127">
        <v>0</v>
      </c>
      <c r="Q203" s="127">
        <v>0</v>
      </c>
      <c r="R203" s="127">
        <v>0</v>
      </c>
      <c r="S203" s="37">
        <v>0</v>
      </c>
    </row>
    <row r="204" spans="1:19">
      <c r="B204" s="6">
        <v>2011</v>
      </c>
      <c r="C204" s="36"/>
      <c r="D204" s="36"/>
      <c r="E204" s="36"/>
      <c r="F204" s="36"/>
      <c r="G204" s="36"/>
      <c r="H204" s="37">
        <v>0</v>
      </c>
      <c r="I204" s="37">
        <v>0</v>
      </c>
      <c r="J204" s="37">
        <v>0</v>
      </c>
      <c r="K204" s="37">
        <v>0</v>
      </c>
      <c r="L204" s="37">
        <v>0</v>
      </c>
      <c r="M204" s="37">
        <v>0</v>
      </c>
      <c r="N204" s="127">
        <v>0</v>
      </c>
      <c r="O204" s="127">
        <v>0</v>
      </c>
      <c r="P204" s="127">
        <v>0</v>
      </c>
      <c r="Q204" s="127">
        <v>0</v>
      </c>
      <c r="R204" s="127">
        <v>0</v>
      </c>
      <c r="S204" s="37">
        <v>0</v>
      </c>
    </row>
    <row r="205" spans="1:19">
      <c r="B205" s="6">
        <v>2010</v>
      </c>
      <c r="C205" s="36"/>
      <c r="D205" s="36"/>
      <c r="E205" s="36"/>
      <c r="F205" s="36"/>
      <c r="G205" s="37">
        <v>0</v>
      </c>
      <c r="H205" s="37">
        <v>0</v>
      </c>
      <c r="I205" s="37">
        <v>0</v>
      </c>
      <c r="J205" s="37">
        <v>0</v>
      </c>
      <c r="K205" s="37">
        <v>0</v>
      </c>
      <c r="L205" s="37">
        <v>0</v>
      </c>
      <c r="M205" s="37">
        <v>0</v>
      </c>
      <c r="N205" s="127">
        <v>0</v>
      </c>
      <c r="O205" s="127">
        <v>0</v>
      </c>
      <c r="P205" s="127">
        <v>0</v>
      </c>
      <c r="Q205" s="127">
        <v>0</v>
      </c>
      <c r="R205" s="127">
        <v>0</v>
      </c>
      <c r="S205" s="37">
        <v>0</v>
      </c>
    </row>
    <row r="206" spans="1:19">
      <c r="B206" s="6">
        <v>2009</v>
      </c>
      <c r="C206" s="36"/>
      <c r="D206" s="36"/>
      <c r="E206" s="36"/>
      <c r="F206" s="37">
        <v>0</v>
      </c>
      <c r="G206" s="37">
        <v>0</v>
      </c>
      <c r="H206" s="37">
        <v>0</v>
      </c>
      <c r="I206" s="37">
        <v>0</v>
      </c>
      <c r="J206" s="37">
        <v>0</v>
      </c>
      <c r="K206" s="37">
        <v>0</v>
      </c>
      <c r="L206" s="37">
        <v>0</v>
      </c>
      <c r="M206" s="37">
        <v>0</v>
      </c>
      <c r="N206" s="127">
        <v>0</v>
      </c>
      <c r="O206" s="127">
        <v>0</v>
      </c>
      <c r="P206" s="127">
        <v>0</v>
      </c>
      <c r="Q206" s="127">
        <v>0</v>
      </c>
      <c r="R206" s="127">
        <v>0</v>
      </c>
      <c r="S206" s="37">
        <v>0</v>
      </c>
    </row>
    <row r="207" spans="1:19">
      <c r="B207" s="6">
        <v>2008</v>
      </c>
      <c r="C207" s="36"/>
      <c r="D207" s="36"/>
      <c r="E207" s="37">
        <v>0</v>
      </c>
      <c r="F207" s="37">
        <v>0</v>
      </c>
      <c r="G207" s="37">
        <v>0</v>
      </c>
      <c r="H207" s="37">
        <v>0</v>
      </c>
      <c r="I207" s="37">
        <v>0</v>
      </c>
      <c r="J207" s="37">
        <v>0</v>
      </c>
      <c r="K207" s="37">
        <v>0</v>
      </c>
      <c r="L207" s="37">
        <v>0</v>
      </c>
      <c r="M207" s="37">
        <v>0</v>
      </c>
      <c r="N207" s="127">
        <v>0</v>
      </c>
      <c r="O207" s="127">
        <v>0</v>
      </c>
      <c r="P207" s="127">
        <v>0</v>
      </c>
      <c r="Q207" s="127">
        <v>0</v>
      </c>
      <c r="R207" s="127">
        <v>0</v>
      </c>
      <c r="S207" s="37">
        <v>0</v>
      </c>
    </row>
    <row r="208" spans="1:19">
      <c r="B208" s="6">
        <v>2007</v>
      </c>
      <c r="C208" s="36"/>
      <c r="D208" s="37">
        <v>0</v>
      </c>
      <c r="E208" s="37">
        <v>0</v>
      </c>
      <c r="F208" s="37">
        <v>0</v>
      </c>
      <c r="G208" s="37">
        <v>0</v>
      </c>
      <c r="H208" s="37">
        <v>0</v>
      </c>
      <c r="I208" s="37">
        <v>0</v>
      </c>
      <c r="J208" s="37">
        <v>0</v>
      </c>
      <c r="K208" s="37">
        <v>0</v>
      </c>
      <c r="L208" s="37">
        <v>0</v>
      </c>
      <c r="M208" s="37">
        <v>0</v>
      </c>
      <c r="N208" s="127">
        <v>0</v>
      </c>
      <c r="O208" s="127">
        <v>0</v>
      </c>
      <c r="P208" s="127">
        <v>0</v>
      </c>
      <c r="Q208" s="127">
        <v>0</v>
      </c>
      <c r="R208" s="127">
        <v>0</v>
      </c>
      <c r="S208" s="37">
        <v>0</v>
      </c>
    </row>
    <row r="209" spans="2:19">
      <c r="B209" s="6">
        <v>2006</v>
      </c>
      <c r="C209" s="37">
        <v>0</v>
      </c>
      <c r="D209" s="37">
        <v>0</v>
      </c>
      <c r="E209" s="37">
        <v>0</v>
      </c>
      <c r="F209" s="37">
        <v>0</v>
      </c>
      <c r="G209" s="37">
        <v>0</v>
      </c>
      <c r="H209" s="37">
        <v>0</v>
      </c>
      <c r="I209" s="37">
        <v>0</v>
      </c>
      <c r="J209" s="37">
        <v>0</v>
      </c>
      <c r="K209" s="37">
        <v>0</v>
      </c>
      <c r="L209" s="37">
        <v>0</v>
      </c>
      <c r="M209" s="37">
        <v>0</v>
      </c>
      <c r="N209" s="127">
        <v>0</v>
      </c>
      <c r="O209" s="127">
        <v>0</v>
      </c>
      <c r="P209" s="127">
        <v>0</v>
      </c>
      <c r="Q209" s="127">
        <v>0</v>
      </c>
      <c r="R209" s="127">
        <v>0</v>
      </c>
      <c r="S209" s="37">
        <v>0</v>
      </c>
    </row>
    <row r="210" spans="2:19">
      <c r="B210" s="6">
        <v>2005</v>
      </c>
      <c r="C210" s="37">
        <v>224572.13</v>
      </c>
      <c r="D210" s="37">
        <v>224572.13</v>
      </c>
      <c r="E210" s="37">
        <v>224572.13</v>
      </c>
      <c r="F210" s="37">
        <v>224572.13</v>
      </c>
      <c r="G210" s="37">
        <v>224572.13</v>
      </c>
      <c r="H210" s="37">
        <v>224572.13</v>
      </c>
      <c r="I210" s="37">
        <v>224572.13</v>
      </c>
      <c r="J210" s="37">
        <v>224572.13</v>
      </c>
      <c r="K210" s="37">
        <v>224572.13</v>
      </c>
      <c r="L210" s="37">
        <v>224572.13</v>
      </c>
      <c r="M210" s="37">
        <v>224572.13</v>
      </c>
      <c r="N210" s="127">
        <v>224572.13</v>
      </c>
      <c r="O210" s="37">
        <v>224572.13</v>
      </c>
      <c r="P210" s="37">
        <v>224572.13</v>
      </c>
      <c r="Q210" s="37">
        <v>224572.13</v>
      </c>
      <c r="R210" s="37">
        <v>224572.13</v>
      </c>
      <c r="S210" s="37">
        <v>224572.13</v>
      </c>
    </row>
    <row r="211" spans="2:19">
      <c r="B211" s="6">
        <v>2004</v>
      </c>
      <c r="C211" s="37">
        <v>0</v>
      </c>
      <c r="D211" s="37">
        <v>0</v>
      </c>
      <c r="E211" s="37">
        <v>0</v>
      </c>
      <c r="F211" s="37">
        <v>0</v>
      </c>
      <c r="G211" s="37">
        <v>0</v>
      </c>
      <c r="H211" s="37">
        <v>0</v>
      </c>
      <c r="I211" s="37">
        <v>0</v>
      </c>
      <c r="J211" s="37">
        <v>0</v>
      </c>
      <c r="K211" s="37">
        <v>0</v>
      </c>
      <c r="L211" s="37">
        <v>0</v>
      </c>
      <c r="M211" s="37">
        <v>0</v>
      </c>
      <c r="N211" s="127">
        <v>0</v>
      </c>
      <c r="O211" s="127">
        <v>0</v>
      </c>
      <c r="P211" s="127">
        <v>0</v>
      </c>
      <c r="Q211" s="127">
        <v>0</v>
      </c>
      <c r="R211" s="127">
        <v>0</v>
      </c>
      <c r="S211" s="37">
        <v>0</v>
      </c>
    </row>
    <row r="212" spans="2:19">
      <c r="B212" s="6">
        <v>2003</v>
      </c>
      <c r="C212" s="37">
        <v>0</v>
      </c>
      <c r="D212" s="37">
        <v>0</v>
      </c>
      <c r="E212" s="37">
        <v>0</v>
      </c>
      <c r="F212" s="37">
        <v>0</v>
      </c>
      <c r="G212" s="37">
        <v>0</v>
      </c>
      <c r="H212" s="37">
        <v>0</v>
      </c>
      <c r="I212" s="37">
        <v>0</v>
      </c>
      <c r="J212" s="37">
        <v>0</v>
      </c>
      <c r="K212" s="37">
        <v>0</v>
      </c>
      <c r="L212" s="37">
        <v>0</v>
      </c>
      <c r="M212" s="37">
        <v>0</v>
      </c>
      <c r="N212" s="127">
        <v>0</v>
      </c>
      <c r="O212" s="127">
        <v>0</v>
      </c>
      <c r="P212" s="127">
        <v>0</v>
      </c>
      <c r="Q212" s="127">
        <v>0</v>
      </c>
      <c r="R212" s="127">
        <v>0</v>
      </c>
      <c r="S212" s="37">
        <v>0</v>
      </c>
    </row>
    <row r="213" spans="2:19">
      <c r="B213" s="6">
        <v>2002</v>
      </c>
      <c r="C213" s="37">
        <v>344860.07</v>
      </c>
      <c r="D213" s="37">
        <v>344860.07</v>
      </c>
      <c r="E213" s="37">
        <v>344860.07</v>
      </c>
      <c r="F213" s="37">
        <v>344860.07</v>
      </c>
      <c r="G213" s="37">
        <v>344860.07</v>
      </c>
      <c r="H213" s="37">
        <v>344860.07</v>
      </c>
      <c r="I213" s="37">
        <v>228748.75</v>
      </c>
      <c r="J213" s="37">
        <v>228748.75</v>
      </c>
      <c r="K213" s="37">
        <v>228748.75</v>
      </c>
      <c r="L213" s="37">
        <v>228748.75</v>
      </c>
      <c r="M213" s="37">
        <v>228748.75</v>
      </c>
      <c r="N213" s="127">
        <v>228748.75</v>
      </c>
      <c r="O213" s="37">
        <v>228748.75</v>
      </c>
      <c r="P213" s="37">
        <v>228748.75</v>
      </c>
      <c r="Q213" s="37">
        <v>159355.19</v>
      </c>
      <c r="R213" s="37">
        <v>159355.19</v>
      </c>
      <c r="S213" s="37">
        <v>159355.19</v>
      </c>
    </row>
    <row r="214" spans="2:19">
      <c r="B214" s="6">
        <v>2001</v>
      </c>
      <c r="C214" s="37">
        <v>0</v>
      </c>
      <c r="D214" s="37">
        <v>0</v>
      </c>
      <c r="E214" s="37">
        <v>0</v>
      </c>
      <c r="F214" s="37">
        <v>0</v>
      </c>
      <c r="G214" s="37">
        <v>0</v>
      </c>
      <c r="H214" s="37">
        <v>0</v>
      </c>
      <c r="I214" s="37">
        <v>0</v>
      </c>
      <c r="J214" s="37">
        <v>0</v>
      </c>
      <c r="K214" s="37">
        <v>0</v>
      </c>
      <c r="L214" s="37">
        <v>0</v>
      </c>
      <c r="M214" s="37">
        <v>0</v>
      </c>
      <c r="N214" s="127">
        <v>0</v>
      </c>
      <c r="O214" s="127">
        <v>0</v>
      </c>
      <c r="P214" s="127">
        <v>0</v>
      </c>
      <c r="Q214" s="127">
        <v>0</v>
      </c>
      <c r="R214" s="127">
        <v>0</v>
      </c>
      <c r="S214" s="37">
        <v>0</v>
      </c>
    </row>
    <row r="215" spans="2:19">
      <c r="B215" s="6">
        <v>2000</v>
      </c>
      <c r="C215" s="37">
        <v>0</v>
      </c>
      <c r="D215" s="37">
        <v>0</v>
      </c>
      <c r="E215" s="37">
        <v>0</v>
      </c>
      <c r="F215" s="37">
        <v>0</v>
      </c>
      <c r="G215" s="37">
        <v>0</v>
      </c>
      <c r="H215" s="37">
        <v>0</v>
      </c>
      <c r="I215" s="37">
        <v>0</v>
      </c>
      <c r="J215" s="37">
        <v>0</v>
      </c>
      <c r="K215" s="37">
        <v>0</v>
      </c>
      <c r="L215" s="37">
        <v>0</v>
      </c>
      <c r="M215" s="37">
        <v>0</v>
      </c>
      <c r="N215" s="127">
        <v>0</v>
      </c>
      <c r="O215" s="127">
        <v>0</v>
      </c>
      <c r="P215" s="127">
        <v>0</v>
      </c>
      <c r="Q215" s="127">
        <v>0</v>
      </c>
      <c r="R215" s="127">
        <v>0</v>
      </c>
      <c r="S215" s="37">
        <v>0</v>
      </c>
    </row>
    <row r="216" spans="2:19">
      <c r="B216" s="6">
        <v>1999</v>
      </c>
      <c r="C216" s="37">
        <v>11693.3</v>
      </c>
      <c r="D216" s="37">
        <v>11693.3</v>
      </c>
      <c r="E216" s="37">
        <v>11693.3</v>
      </c>
      <c r="F216" s="37">
        <v>11693.3</v>
      </c>
      <c r="G216" s="37">
        <v>11693.3</v>
      </c>
      <c r="H216" s="37">
        <v>11693.3</v>
      </c>
      <c r="I216" s="37">
        <v>0</v>
      </c>
      <c r="J216" s="37">
        <v>0</v>
      </c>
      <c r="K216" s="37">
        <v>0</v>
      </c>
      <c r="L216" s="37">
        <v>0</v>
      </c>
      <c r="M216" s="37">
        <v>0</v>
      </c>
      <c r="N216" s="127">
        <v>0</v>
      </c>
      <c r="O216" s="127">
        <v>0</v>
      </c>
      <c r="P216" s="127">
        <v>0</v>
      </c>
      <c r="Q216" s="127">
        <v>0</v>
      </c>
      <c r="R216" s="127">
        <v>0</v>
      </c>
      <c r="S216" s="37">
        <v>0</v>
      </c>
    </row>
    <row r="217" spans="2:19">
      <c r="B217" s="6">
        <v>1998</v>
      </c>
      <c r="C217" s="37">
        <v>15464.95</v>
      </c>
      <c r="D217" s="37">
        <v>15464.95</v>
      </c>
      <c r="E217" s="37">
        <v>15464.95</v>
      </c>
      <c r="F217" s="37">
        <v>15464.95</v>
      </c>
      <c r="G217" s="37">
        <v>15464.95</v>
      </c>
      <c r="H217" s="37">
        <v>15464.95</v>
      </c>
      <c r="I217" s="37">
        <v>15464.95</v>
      </c>
      <c r="J217" s="37">
        <v>15464.95</v>
      </c>
      <c r="K217" s="37">
        <v>15464.95</v>
      </c>
      <c r="L217" s="37">
        <v>15464.95</v>
      </c>
      <c r="M217" s="37">
        <v>15464.95</v>
      </c>
      <c r="N217" s="127">
        <v>15464.95</v>
      </c>
      <c r="O217" s="37">
        <v>15464.949999999999</v>
      </c>
      <c r="P217" s="37">
        <v>15464.949999999999</v>
      </c>
      <c r="Q217" s="37">
        <v>12488.05</v>
      </c>
      <c r="R217" s="37">
        <v>12488.05</v>
      </c>
      <c r="S217" s="37">
        <v>12488.05</v>
      </c>
    </row>
    <row r="218" spans="2:19">
      <c r="B218" s="6">
        <v>1997</v>
      </c>
      <c r="C218" s="37">
        <v>32517.53</v>
      </c>
      <c r="D218" s="37">
        <v>32517.53</v>
      </c>
      <c r="E218" s="37">
        <v>32517.53</v>
      </c>
      <c r="F218" s="37">
        <v>32517.53</v>
      </c>
      <c r="G218" s="37">
        <v>32517.53</v>
      </c>
      <c r="H218" s="37">
        <v>32517.53</v>
      </c>
      <c r="I218" s="37">
        <v>0</v>
      </c>
      <c r="J218" s="37">
        <v>0</v>
      </c>
      <c r="K218" s="37">
        <v>0</v>
      </c>
      <c r="L218" s="37">
        <v>0</v>
      </c>
      <c r="M218" s="37">
        <v>0</v>
      </c>
      <c r="N218" s="127">
        <v>0</v>
      </c>
      <c r="O218" s="127">
        <v>0</v>
      </c>
      <c r="P218" s="127">
        <v>0</v>
      </c>
      <c r="Q218" s="127">
        <v>0</v>
      </c>
      <c r="R218" s="127">
        <v>0</v>
      </c>
      <c r="S218" s="37">
        <v>0</v>
      </c>
    </row>
    <row r="219" spans="2:19">
      <c r="B219" s="6">
        <v>1996</v>
      </c>
      <c r="C219" s="37">
        <v>0</v>
      </c>
      <c r="D219" s="37">
        <v>0</v>
      </c>
      <c r="E219" s="37">
        <v>0</v>
      </c>
      <c r="F219" s="37">
        <v>0</v>
      </c>
      <c r="G219" s="37">
        <v>0</v>
      </c>
      <c r="H219" s="37">
        <v>0</v>
      </c>
      <c r="I219" s="37">
        <v>0</v>
      </c>
      <c r="J219" s="37">
        <v>0</v>
      </c>
      <c r="K219" s="37">
        <v>0</v>
      </c>
      <c r="L219" s="37">
        <v>0</v>
      </c>
      <c r="M219" s="37">
        <v>0</v>
      </c>
      <c r="N219" s="127">
        <v>0</v>
      </c>
      <c r="O219" s="127">
        <v>0</v>
      </c>
      <c r="P219" s="127">
        <v>0</v>
      </c>
      <c r="Q219" s="127">
        <v>0</v>
      </c>
      <c r="R219" s="127">
        <v>0</v>
      </c>
      <c r="S219" s="37">
        <v>0</v>
      </c>
    </row>
    <row r="220" spans="2:19">
      <c r="B220" s="6">
        <v>1995</v>
      </c>
      <c r="C220" s="37">
        <v>172059.03</v>
      </c>
      <c r="D220" s="37">
        <v>172059.03</v>
      </c>
      <c r="E220" s="37">
        <v>172059.03</v>
      </c>
      <c r="F220" s="37">
        <v>172059.03</v>
      </c>
      <c r="G220" s="37">
        <v>172059.03</v>
      </c>
      <c r="H220" s="37">
        <v>172059.03</v>
      </c>
      <c r="I220" s="37">
        <v>172059.03</v>
      </c>
      <c r="J220" s="37">
        <v>172059.03</v>
      </c>
      <c r="K220" s="37">
        <v>172059.03</v>
      </c>
      <c r="L220" s="37">
        <v>172059.03</v>
      </c>
      <c r="M220" s="37">
        <v>172059.03</v>
      </c>
      <c r="N220" s="127">
        <v>172059.03</v>
      </c>
      <c r="O220" s="37">
        <v>172059.03</v>
      </c>
      <c r="P220" s="37">
        <v>172059.03</v>
      </c>
      <c r="Q220" s="37">
        <v>181889.02</v>
      </c>
      <c r="R220" s="37">
        <v>181889.02</v>
      </c>
      <c r="S220" s="37">
        <v>181889.02</v>
      </c>
    </row>
    <row r="221" spans="2:19">
      <c r="B221" s="6">
        <v>1994</v>
      </c>
      <c r="C221" s="37">
        <v>0</v>
      </c>
      <c r="D221" s="37">
        <v>0</v>
      </c>
      <c r="E221" s="37">
        <v>0</v>
      </c>
      <c r="F221" s="37">
        <v>0</v>
      </c>
      <c r="G221" s="37">
        <v>0</v>
      </c>
      <c r="H221" s="37">
        <v>0</v>
      </c>
      <c r="I221" s="37">
        <v>0</v>
      </c>
      <c r="J221" s="37">
        <v>0</v>
      </c>
      <c r="K221" s="37">
        <v>0</v>
      </c>
      <c r="L221" s="37">
        <v>0</v>
      </c>
      <c r="M221" s="37">
        <v>0</v>
      </c>
      <c r="N221" s="127">
        <v>0</v>
      </c>
      <c r="O221" s="127">
        <v>0</v>
      </c>
      <c r="P221" s="127">
        <v>0</v>
      </c>
      <c r="Q221" s="127">
        <v>0</v>
      </c>
      <c r="R221" s="127">
        <v>0</v>
      </c>
      <c r="S221" s="37">
        <v>0</v>
      </c>
    </row>
    <row r="222" spans="2:19">
      <c r="B222" s="6">
        <v>1993</v>
      </c>
      <c r="C222" s="37">
        <v>2222621.12</v>
      </c>
      <c r="D222" s="37">
        <v>2222621.12</v>
      </c>
      <c r="E222" s="37">
        <v>2222621.12</v>
      </c>
      <c r="F222" s="37">
        <v>2222621.12</v>
      </c>
      <c r="G222" s="37">
        <v>2281236.6</v>
      </c>
      <c r="H222" s="37">
        <v>2281236.6</v>
      </c>
      <c r="I222" s="37">
        <v>2127051.0499999998</v>
      </c>
      <c r="J222" s="37">
        <v>2169968.62</v>
      </c>
      <c r="K222" s="37">
        <v>0</v>
      </c>
      <c r="L222" s="37">
        <v>0</v>
      </c>
      <c r="M222" s="37">
        <v>0</v>
      </c>
      <c r="N222" s="127">
        <v>0</v>
      </c>
      <c r="O222" s="127">
        <v>0</v>
      </c>
      <c r="P222" s="127">
        <v>0</v>
      </c>
      <c r="Q222" s="127">
        <v>0</v>
      </c>
      <c r="R222" s="127">
        <v>0</v>
      </c>
      <c r="S222" s="37">
        <v>0</v>
      </c>
    </row>
    <row r="223" spans="2:19">
      <c r="B223" s="6">
        <v>1992</v>
      </c>
      <c r="C223" s="37">
        <v>625300.43999999994</v>
      </c>
      <c r="D223" s="37">
        <v>625300.43999999994</v>
      </c>
      <c r="E223" s="37">
        <v>625300.43999999994</v>
      </c>
      <c r="F223" s="37">
        <v>625300.43999999994</v>
      </c>
      <c r="G223" s="37">
        <v>625300.43999999994</v>
      </c>
      <c r="H223" s="37">
        <v>625300.43999999994</v>
      </c>
      <c r="I223" s="37">
        <v>377776.62</v>
      </c>
      <c r="J223" s="37">
        <v>377776.62</v>
      </c>
      <c r="K223" s="37">
        <v>377776.62</v>
      </c>
      <c r="L223" s="37">
        <v>377776.62</v>
      </c>
      <c r="M223" s="37">
        <v>377776.62</v>
      </c>
      <c r="N223" s="127">
        <v>377776.62</v>
      </c>
      <c r="O223" s="37">
        <v>377776.62</v>
      </c>
      <c r="P223" s="37">
        <v>377776.62</v>
      </c>
      <c r="Q223" s="37">
        <v>377776.62</v>
      </c>
      <c r="R223" s="37">
        <v>377776.62</v>
      </c>
      <c r="S223" s="37">
        <v>377776.62</v>
      </c>
    </row>
    <row r="224" spans="2:19">
      <c r="B224" s="6">
        <v>1991</v>
      </c>
      <c r="C224" s="37">
        <v>24211.46</v>
      </c>
      <c r="D224" s="37">
        <v>24211.46</v>
      </c>
      <c r="E224" s="37">
        <v>24211.46</v>
      </c>
      <c r="F224" s="37">
        <v>24211.46</v>
      </c>
      <c r="G224" s="37">
        <v>24211.46</v>
      </c>
      <c r="H224" s="37">
        <v>24211.46</v>
      </c>
      <c r="I224" s="37">
        <v>24211.46</v>
      </c>
      <c r="J224" s="37">
        <v>24211.46</v>
      </c>
      <c r="K224" s="37">
        <v>24211.46</v>
      </c>
      <c r="L224" s="37">
        <v>24211.46</v>
      </c>
      <c r="M224" s="37">
        <v>24211.46</v>
      </c>
      <c r="N224" s="127">
        <v>24211.46</v>
      </c>
      <c r="O224" s="37">
        <v>24211.46</v>
      </c>
      <c r="P224" s="37">
        <v>24211.46</v>
      </c>
      <c r="Q224" s="37">
        <v>0</v>
      </c>
      <c r="R224" s="127">
        <v>0</v>
      </c>
      <c r="S224" s="37">
        <v>0</v>
      </c>
    </row>
    <row r="225" spans="2:19">
      <c r="B225" s="6">
        <v>1990</v>
      </c>
      <c r="C225" s="37">
        <v>0</v>
      </c>
      <c r="D225" s="37">
        <v>0</v>
      </c>
      <c r="E225" s="37">
        <v>0</v>
      </c>
      <c r="F225" s="37">
        <v>0</v>
      </c>
      <c r="G225" s="37">
        <v>0</v>
      </c>
      <c r="H225" s="37">
        <v>0</v>
      </c>
      <c r="I225" s="37">
        <v>0</v>
      </c>
      <c r="J225" s="37">
        <v>0</v>
      </c>
      <c r="K225" s="37">
        <v>0</v>
      </c>
      <c r="L225" s="37">
        <v>0</v>
      </c>
      <c r="M225" s="37">
        <v>0</v>
      </c>
      <c r="N225" s="127">
        <v>0</v>
      </c>
      <c r="O225" s="127">
        <v>0</v>
      </c>
      <c r="P225" s="127">
        <v>0</v>
      </c>
      <c r="Q225" s="127">
        <v>0</v>
      </c>
      <c r="R225" s="127">
        <v>0</v>
      </c>
      <c r="S225" s="37">
        <v>0</v>
      </c>
    </row>
    <row r="226" spans="2:19">
      <c r="B226" s="6">
        <v>1989</v>
      </c>
      <c r="C226" s="37">
        <v>252504.39</v>
      </c>
      <c r="D226" s="37">
        <v>252504.39</v>
      </c>
      <c r="E226" s="37">
        <v>252504.39</v>
      </c>
      <c r="F226" s="37">
        <v>252504.39</v>
      </c>
      <c r="G226" s="37">
        <v>252504.39</v>
      </c>
      <c r="H226" s="37">
        <v>252504.39</v>
      </c>
      <c r="I226" s="37">
        <v>273786.93</v>
      </c>
      <c r="J226" s="37">
        <v>273786.93</v>
      </c>
      <c r="K226" s="37">
        <v>273786.93</v>
      </c>
      <c r="L226" s="37">
        <v>273786.93</v>
      </c>
      <c r="M226" s="37">
        <v>273786.93</v>
      </c>
      <c r="N226" s="127">
        <v>273786.93</v>
      </c>
      <c r="O226" s="37">
        <v>273786.93</v>
      </c>
      <c r="P226" s="37">
        <v>273786.93</v>
      </c>
      <c r="Q226" s="37">
        <v>273786.93</v>
      </c>
      <c r="R226" s="37">
        <v>273786.93</v>
      </c>
      <c r="S226" s="37">
        <v>273786.93</v>
      </c>
    </row>
    <row r="227" spans="2:19">
      <c r="B227" s="6">
        <v>1988</v>
      </c>
      <c r="C227" s="37">
        <v>2363396.17</v>
      </c>
      <c r="D227" s="37">
        <v>2363396.17</v>
      </c>
      <c r="E227" s="37">
        <v>2363396.17</v>
      </c>
      <c r="F227" s="37">
        <v>2363396.17</v>
      </c>
      <c r="G227" s="37">
        <v>1279446.56</v>
      </c>
      <c r="H227" s="37">
        <v>1279446.56</v>
      </c>
      <c r="I227" s="37">
        <v>322626.23</v>
      </c>
      <c r="J227" s="37">
        <v>322626.23</v>
      </c>
      <c r="K227" s="37">
        <v>322626.23</v>
      </c>
      <c r="L227" s="37">
        <v>322626.23</v>
      </c>
      <c r="M227" s="37">
        <v>322626.23</v>
      </c>
      <c r="N227" s="127">
        <v>322626.23</v>
      </c>
      <c r="O227" s="37">
        <v>322626.23</v>
      </c>
      <c r="P227" s="37">
        <v>322626.23</v>
      </c>
      <c r="Q227" s="37">
        <v>322626.23</v>
      </c>
      <c r="R227" s="37">
        <v>322626.23</v>
      </c>
      <c r="S227" s="37">
        <v>322626.23</v>
      </c>
    </row>
    <row r="228" spans="2:19">
      <c r="B228" s="6">
        <v>1987</v>
      </c>
      <c r="C228" s="37">
        <v>3945184.52</v>
      </c>
      <c r="D228" s="37">
        <v>3945184.52</v>
      </c>
      <c r="E228" s="37">
        <v>3951615.56</v>
      </c>
      <c r="F228" s="37">
        <v>3951615.56</v>
      </c>
      <c r="G228" s="37">
        <v>3951615.56</v>
      </c>
      <c r="H228" s="37">
        <v>3952036.05</v>
      </c>
      <c r="I228" s="37">
        <v>109865.82</v>
      </c>
      <c r="J228" s="37">
        <v>109865.82</v>
      </c>
      <c r="K228" s="37">
        <v>109865.82</v>
      </c>
      <c r="L228" s="37">
        <v>109865.82</v>
      </c>
      <c r="M228" s="37">
        <v>109865.82</v>
      </c>
      <c r="N228" s="127">
        <v>109865.82</v>
      </c>
      <c r="O228" s="37">
        <v>109865.82</v>
      </c>
      <c r="P228" s="37">
        <v>109865.82</v>
      </c>
      <c r="Q228" s="37">
        <v>109865.82</v>
      </c>
      <c r="R228" s="37">
        <v>109865.82</v>
      </c>
      <c r="S228" s="37">
        <v>109865.82</v>
      </c>
    </row>
    <row r="229" spans="2:19">
      <c r="B229" s="6">
        <v>1986</v>
      </c>
      <c r="C229" s="37">
        <v>12030868.76</v>
      </c>
      <c r="D229" s="37">
        <v>12095461</v>
      </c>
      <c r="E229" s="37">
        <v>12101155.289999999</v>
      </c>
      <c r="F229" s="37">
        <v>12101155.289999999</v>
      </c>
      <c r="G229" s="37">
        <v>12101155.289999999</v>
      </c>
      <c r="H229" s="37">
        <v>12201846.550000001</v>
      </c>
      <c r="I229" s="37">
        <v>11996651.859999999</v>
      </c>
      <c r="J229" s="37">
        <v>12001492.73</v>
      </c>
      <c r="K229" s="37">
        <v>12418299.630000001</v>
      </c>
      <c r="L229" s="37">
        <v>12961690.67</v>
      </c>
      <c r="M229" s="37">
        <v>12967443.65</v>
      </c>
      <c r="N229" s="127">
        <v>12967443.65</v>
      </c>
      <c r="O229" s="37">
        <v>13114376.01</v>
      </c>
      <c r="P229" s="37">
        <v>13114376.01</v>
      </c>
      <c r="Q229" s="37">
        <v>13126482.660000002</v>
      </c>
      <c r="R229" s="37">
        <v>13206404.4</v>
      </c>
      <c r="S229" s="37">
        <v>13212778.320000002</v>
      </c>
    </row>
    <row r="230" spans="2:19">
      <c r="B230" s="6">
        <v>1985</v>
      </c>
      <c r="C230" s="37">
        <v>0</v>
      </c>
      <c r="D230" s="37">
        <v>0</v>
      </c>
      <c r="E230" s="37">
        <v>0</v>
      </c>
      <c r="F230" s="37">
        <v>0</v>
      </c>
      <c r="G230" s="37">
        <v>0</v>
      </c>
      <c r="H230" s="37">
        <v>0</v>
      </c>
      <c r="I230" s="37">
        <v>0</v>
      </c>
      <c r="J230" s="37">
        <v>0</v>
      </c>
      <c r="K230" s="37">
        <v>0</v>
      </c>
      <c r="L230" s="37">
        <v>0</v>
      </c>
      <c r="M230" s="37">
        <v>0</v>
      </c>
      <c r="N230" s="127">
        <v>0</v>
      </c>
      <c r="O230" s="127">
        <v>0</v>
      </c>
      <c r="P230" s="127">
        <v>0</v>
      </c>
      <c r="Q230" s="127">
        <v>0</v>
      </c>
      <c r="R230" s="127">
        <v>0</v>
      </c>
      <c r="S230" s="37">
        <v>0</v>
      </c>
    </row>
    <row r="231" spans="2:19">
      <c r="B231" s="6">
        <v>1984</v>
      </c>
      <c r="C231" s="37">
        <v>277509.23</v>
      </c>
      <c r="D231" s="37">
        <v>277509.23</v>
      </c>
      <c r="E231" s="37">
        <v>277509.23</v>
      </c>
      <c r="F231" s="37">
        <v>277509.23</v>
      </c>
      <c r="G231" s="37">
        <v>277509.23</v>
      </c>
      <c r="H231" s="37">
        <v>485905.6</v>
      </c>
      <c r="I231" s="37">
        <v>453326.79</v>
      </c>
      <c r="J231" s="37">
        <v>453326.79</v>
      </c>
      <c r="K231" s="37">
        <v>453326.79</v>
      </c>
      <c r="L231" s="37">
        <v>453326.79</v>
      </c>
      <c r="M231" s="37">
        <v>453326.79</v>
      </c>
      <c r="N231" s="127">
        <v>453326.79</v>
      </c>
      <c r="O231" s="37">
        <v>457590.02</v>
      </c>
      <c r="P231" s="37">
        <v>457590.02</v>
      </c>
      <c r="Q231" s="37">
        <v>457590.02</v>
      </c>
      <c r="R231" s="37">
        <v>457590.02</v>
      </c>
      <c r="S231" s="37">
        <v>457590.02</v>
      </c>
    </row>
    <row r="232" spans="2:19">
      <c r="B232" s="6">
        <v>1983</v>
      </c>
      <c r="C232" s="37">
        <v>804425.52</v>
      </c>
      <c r="D232" s="37">
        <v>630203.03</v>
      </c>
      <c r="E232" s="37">
        <v>630203.03</v>
      </c>
      <c r="F232" s="37">
        <v>630203.03</v>
      </c>
      <c r="G232" s="37">
        <v>630203.03</v>
      </c>
      <c r="H232" s="37">
        <v>630203.03</v>
      </c>
      <c r="I232" s="37">
        <v>630203.03</v>
      </c>
      <c r="J232" s="37">
        <v>630203.03</v>
      </c>
      <c r="K232" s="37">
        <v>630203.03</v>
      </c>
      <c r="L232" s="37">
        <v>630203.03</v>
      </c>
      <c r="M232" s="37">
        <v>630203.03</v>
      </c>
      <c r="N232" s="127">
        <v>630203.03</v>
      </c>
      <c r="O232" s="37">
        <v>630203.03</v>
      </c>
      <c r="P232" s="37">
        <v>630203.03</v>
      </c>
      <c r="Q232" s="37">
        <v>630203.03</v>
      </c>
      <c r="R232" s="37">
        <v>630203.03</v>
      </c>
      <c r="S232" s="37">
        <v>630203.03</v>
      </c>
    </row>
    <row r="233" spans="2:19">
      <c r="B233" s="6">
        <v>1982</v>
      </c>
      <c r="C233" s="37">
        <v>2766212.24</v>
      </c>
      <c r="D233" s="37">
        <v>2766212.24</v>
      </c>
      <c r="E233" s="37">
        <v>2766212.24</v>
      </c>
      <c r="F233" s="37">
        <v>2769019.25</v>
      </c>
      <c r="G233" s="37">
        <v>2768059.25</v>
      </c>
      <c r="H233" s="37">
        <v>2768059.25</v>
      </c>
      <c r="I233" s="37">
        <v>704832.36</v>
      </c>
      <c r="J233" s="37">
        <v>704832.36</v>
      </c>
      <c r="K233" s="37">
        <v>704832.36</v>
      </c>
      <c r="L233" s="37">
        <v>704832.36</v>
      </c>
      <c r="M233" s="37">
        <v>704832.36</v>
      </c>
      <c r="N233" s="127">
        <v>704832.36</v>
      </c>
      <c r="O233" s="37">
        <v>704832.36</v>
      </c>
      <c r="P233" s="37">
        <v>704832.36</v>
      </c>
      <c r="Q233" s="37">
        <v>704832.36</v>
      </c>
      <c r="R233" s="37">
        <v>704832.36</v>
      </c>
      <c r="S233" s="37">
        <v>704832.36</v>
      </c>
    </row>
    <row r="234" spans="2:19">
      <c r="B234" s="6">
        <v>1981</v>
      </c>
      <c r="C234" s="37">
        <v>753545.1</v>
      </c>
      <c r="D234" s="37">
        <v>753545.1</v>
      </c>
      <c r="E234" s="37">
        <v>753545.1</v>
      </c>
      <c r="F234" s="37">
        <v>753545.1</v>
      </c>
      <c r="G234" s="37">
        <v>753545.1</v>
      </c>
      <c r="H234" s="37">
        <v>753545.1</v>
      </c>
      <c r="I234" s="37">
        <v>0</v>
      </c>
      <c r="J234" s="37">
        <v>0</v>
      </c>
      <c r="K234" s="37">
        <v>0</v>
      </c>
      <c r="L234" s="37">
        <v>0</v>
      </c>
      <c r="M234" s="37">
        <v>0</v>
      </c>
      <c r="N234" s="127">
        <v>0</v>
      </c>
      <c r="O234" s="127">
        <v>0</v>
      </c>
      <c r="P234" s="127">
        <v>0</v>
      </c>
      <c r="Q234" s="127">
        <v>0</v>
      </c>
      <c r="R234" s="127">
        <v>0</v>
      </c>
      <c r="S234" s="37">
        <v>0</v>
      </c>
    </row>
    <row r="235" spans="2:19">
      <c r="B235" s="6">
        <v>1980</v>
      </c>
      <c r="C235" s="37">
        <v>553605.96</v>
      </c>
      <c r="D235" s="37">
        <v>585348.19999999995</v>
      </c>
      <c r="E235" s="37">
        <v>596306.59</v>
      </c>
      <c r="F235" s="37">
        <v>594006.59</v>
      </c>
      <c r="G235" s="37">
        <v>594006.59</v>
      </c>
      <c r="H235" s="37">
        <v>594006.59</v>
      </c>
      <c r="I235" s="37">
        <v>267043.51</v>
      </c>
      <c r="J235" s="37">
        <v>267043.51</v>
      </c>
      <c r="K235" s="37">
        <v>267043.51</v>
      </c>
      <c r="L235" s="37">
        <v>267043.51</v>
      </c>
      <c r="M235" s="37">
        <v>267043.51</v>
      </c>
      <c r="N235" s="127">
        <v>267043.51</v>
      </c>
      <c r="O235" s="37">
        <v>267043.50999999995</v>
      </c>
      <c r="P235" s="37">
        <v>267043.50999999995</v>
      </c>
      <c r="Q235" s="37">
        <v>266127.65999999997</v>
      </c>
      <c r="R235" s="37">
        <v>266127.65999999997</v>
      </c>
      <c r="S235" s="37">
        <v>266127.65999999997</v>
      </c>
    </row>
    <row r="236" spans="2:19">
      <c r="B236" s="6">
        <v>1979</v>
      </c>
      <c r="C236" s="37">
        <v>160179.65</v>
      </c>
      <c r="D236" s="37">
        <v>160179.65</v>
      </c>
      <c r="E236" s="37">
        <v>160179.65</v>
      </c>
      <c r="F236" s="37">
        <v>160179.65</v>
      </c>
      <c r="G236" s="37">
        <v>160179.65</v>
      </c>
      <c r="H236" s="37">
        <v>160179.65</v>
      </c>
      <c r="I236" s="37">
        <v>34035.599999999999</v>
      </c>
      <c r="J236" s="37">
        <v>34035.599999999999</v>
      </c>
      <c r="K236" s="37">
        <v>34035.599999999999</v>
      </c>
      <c r="L236" s="37">
        <v>34035.599999999999</v>
      </c>
      <c r="M236" s="37">
        <v>34035.599999999999</v>
      </c>
      <c r="N236" s="127">
        <v>34035.599999999999</v>
      </c>
      <c r="O236" s="37">
        <v>34035.599999999999</v>
      </c>
      <c r="P236" s="37">
        <v>34035.599999999999</v>
      </c>
      <c r="Q236" s="37">
        <v>0</v>
      </c>
      <c r="R236" s="37"/>
      <c r="S236" s="37">
        <v>0</v>
      </c>
    </row>
    <row r="237" spans="2:19">
      <c r="B237" s="6">
        <v>1978</v>
      </c>
      <c r="C237" s="37">
        <v>1042557.82</v>
      </c>
      <c r="D237" s="37">
        <v>1042557.82</v>
      </c>
      <c r="E237" s="37">
        <v>1042557.82</v>
      </c>
      <c r="F237" s="37">
        <v>1042557.82</v>
      </c>
      <c r="G237" s="37">
        <v>1042557.82</v>
      </c>
      <c r="H237" s="37">
        <v>1042557.82</v>
      </c>
      <c r="I237" s="37">
        <v>955626.95</v>
      </c>
      <c r="J237" s="37">
        <v>955626.95</v>
      </c>
      <c r="K237" s="37">
        <v>955626.95</v>
      </c>
      <c r="L237" s="37">
        <v>955626.95</v>
      </c>
      <c r="M237" s="37">
        <v>955626.95</v>
      </c>
      <c r="N237" s="127">
        <v>955626.95</v>
      </c>
      <c r="O237" s="37">
        <v>955626.95</v>
      </c>
      <c r="P237" s="37">
        <v>955626.95</v>
      </c>
      <c r="Q237" s="37">
        <v>477813.47</v>
      </c>
      <c r="R237" s="37">
        <v>477813.47</v>
      </c>
      <c r="S237" s="37">
        <v>477813.47</v>
      </c>
    </row>
    <row r="238" spans="2:19">
      <c r="B238" s="6">
        <v>1977</v>
      </c>
      <c r="C238" s="37">
        <v>41660.54</v>
      </c>
      <c r="D238" s="37">
        <v>50422.83</v>
      </c>
      <c r="E238" s="37">
        <v>50422.83</v>
      </c>
      <c r="F238" s="37">
        <v>50422.83</v>
      </c>
      <c r="G238" s="37">
        <v>50422.83</v>
      </c>
      <c r="H238" s="37">
        <v>50422.83</v>
      </c>
      <c r="I238" s="37">
        <v>50422.83</v>
      </c>
      <c r="J238" s="37">
        <v>50422.83</v>
      </c>
      <c r="K238" s="37">
        <v>50422.83</v>
      </c>
      <c r="L238" s="37">
        <v>50422.83</v>
      </c>
      <c r="M238" s="37">
        <v>50422.83</v>
      </c>
      <c r="N238" s="127">
        <v>50422.83</v>
      </c>
      <c r="O238" s="37">
        <v>50422.83</v>
      </c>
      <c r="P238" s="37">
        <v>50422.83</v>
      </c>
      <c r="Q238" s="37">
        <v>50422.83</v>
      </c>
      <c r="R238" s="37">
        <v>50422.83</v>
      </c>
      <c r="S238" s="37">
        <v>50422.83</v>
      </c>
    </row>
    <row r="239" spans="2:19">
      <c r="B239" s="6">
        <v>1976</v>
      </c>
      <c r="C239" s="37">
        <v>0</v>
      </c>
      <c r="D239" s="37">
        <v>0</v>
      </c>
      <c r="E239" s="37">
        <v>0</v>
      </c>
      <c r="F239" s="37">
        <v>0</v>
      </c>
      <c r="G239" s="37">
        <v>0</v>
      </c>
      <c r="H239" s="37">
        <v>0</v>
      </c>
      <c r="I239" s="37">
        <v>0</v>
      </c>
      <c r="J239" s="37">
        <v>0</v>
      </c>
      <c r="K239" s="37">
        <v>0</v>
      </c>
      <c r="L239" s="37">
        <v>0</v>
      </c>
      <c r="M239" s="37">
        <v>0</v>
      </c>
      <c r="N239" s="127">
        <v>0</v>
      </c>
      <c r="O239" s="127">
        <v>0</v>
      </c>
      <c r="P239" s="127">
        <v>0</v>
      </c>
      <c r="Q239" s="127">
        <v>0</v>
      </c>
      <c r="R239" s="127">
        <v>0</v>
      </c>
      <c r="S239" s="37">
        <v>0</v>
      </c>
    </row>
    <row r="240" spans="2:19">
      <c r="B240" s="6">
        <v>1975</v>
      </c>
      <c r="C240" s="37">
        <v>66456.56</v>
      </c>
      <c r="D240" s="37">
        <v>66456.56</v>
      </c>
      <c r="E240" s="37">
        <v>66456.56</v>
      </c>
      <c r="F240" s="37">
        <v>66456.56</v>
      </c>
      <c r="G240" s="37">
        <v>66456.56</v>
      </c>
      <c r="H240" s="37">
        <v>66456.56</v>
      </c>
      <c r="I240" s="37">
        <v>0</v>
      </c>
      <c r="J240" s="37">
        <v>0</v>
      </c>
      <c r="K240" s="37">
        <v>0</v>
      </c>
      <c r="L240" s="37">
        <v>0</v>
      </c>
      <c r="M240" s="37">
        <v>0</v>
      </c>
      <c r="N240" s="127">
        <v>0</v>
      </c>
      <c r="O240" s="127">
        <v>0</v>
      </c>
      <c r="P240" s="127">
        <v>0</v>
      </c>
      <c r="Q240" s="127">
        <v>0</v>
      </c>
      <c r="R240" s="127">
        <v>0</v>
      </c>
      <c r="S240" s="37">
        <v>0</v>
      </c>
    </row>
    <row r="241" spans="2:19">
      <c r="B241" s="6">
        <v>1974</v>
      </c>
      <c r="C241" s="37">
        <v>628511.98</v>
      </c>
      <c r="D241" s="37">
        <v>720092.8</v>
      </c>
      <c r="E241" s="37">
        <v>720092.8</v>
      </c>
      <c r="F241" s="37">
        <v>728810.06</v>
      </c>
      <c r="G241" s="37">
        <v>725482.06</v>
      </c>
      <c r="H241" s="37">
        <v>725482.06</v>
      </c>
      <c r="I241" s="37">
        <v>51789.42</v>
      </c>
      <c r="J241" s="37">
        <v>51789.42</v>
      </c>
      <c r="K241" s="37">
        <v>51789.42</v>
      </c>
      <c r="L241" s="37">
        <v>178734.97</v>
      </c>
      <c r="M241" s="37">
        <v>178734.97</v>
      </c>
      <c r="N241" s="127">
        <v>178734.97</v>
      </c>
      <c r="O241" s="37">
        <v>178734.97</v>
      </c>
      <c r="P241" s="37">
        <v>178734.97</v>
      </c>
      <c r="Q241" s="37">
        <v>178734.97</v>
      </c>
      <c r="R241" s="37">
        <v>178734.97</v>
      </c>
      <c r="S241" s="37">
        <v>178734.97</v>
      </c>
    </row>
    <row r="242" spans="2:19">
      <c r="B242" s="6">
        <v>1973</v>
      </c>
      <c r="C242" s="37">
        <v>505402.71</v>
      </c>
      <c r="D242" s="37">
        <v>505402.71</v>
      </c>
      <c r="E242" s="37">
        <v>505402.71</v>
      </c>
      <c r="F242" s="37">
        <v>505402.71</v>
      </c>
      <c r="G242" s="37">
        <v>701012.26</v>
      </c>
      <c r="H242" s="37">
        <v>381337.84</v>
      </c>
      <c r="I242" s="37">
        <v>243490.37</v>
      </c>
      <c r="J242" s="37">
        <v>243490.37</v>
      </c>
      <c r="K242" s="37">
        <v>243490.37</v>
      </c>
      <c r="L242" s="37">
        <v>243490.37</v>
      </c>
      <c r="M242" s="37">
        <v>243490.37</v>
      </c>
      <c r="N242" s="127">
        <v>243490.37</v>
      </c>
      <c r="O242" s="37">
        <v>243490.37</v>
      </c>
      <c r="P242" s="37">
        <v>243490.37</v>
      </c>
      <c r="Q242" s="37">
        <v>247720.8</v>
      </c>
      <c r="R242" s="37">
        <v>247720.8</v>
      </c>
      <c r="S242" s="37">
        <v>247720.8</v>
      </c>
    </row>
    <row r="243" spans="2:19">
      <c r="B243" s="6">
        <v>1972</v>
      </c>
      <c r="C243" s="37">
        <v>877272.53</v>
      </c>
      <c r="D243" s="37">
        <v>877272.53</v>
      </c>
      <c r="E243" s="37">
        <v>877272.53</v>
      </c>
      <c r="F243" s="37">
        <v>877272.53</v>
      </c>
      <c r="G243" s="37">
        <v>877272.53</v>
      </c>
      <c r="H243" s="37">
        <v>877272.53</v>
      </c>
      <c r="I243" s="37">
        <v>263109.88</v>
      </c>
      <c r="J243" s="37">
        <v>263109.88</v>
      </c>
      <c r="K243" s="37">
        <v>263109.88</v>
      </c>
      <c r="L243" s="37">
        <v>0</v>
      </c>
      <c r="M243" s="37">
        <v>0</v>
      </c>
      <c r="N243" s="127">
        <v>0</v>
      </c>
      <c r="O243" s="127">
        <v>0</v>
      </c>
      <c r="P243" s="127">
        <v>0</v>
      </c>
      <c r="Q243" s="127">
        <v>0</v>
      </c>
      <c r="R243" s="127">
        <v>0</v>
      </c>
      <c r="S243" s="37">
        <v>0</v>
      </c>
    </row>
    <row r="244" spans="2:19">
      <c r="B244" s="6">
        <v>1971</v>
      </c>
      <c r="C244" s="37">
        <v>153473.99</v>
      </c>
      <c r="D244" s="37">
        <v>153473.99</v>
      </c>
      <c r="E244" s="37">
        <v>153473.99</v>
      </c>
      <c r="F244" s="37">
        <v>153473.99</v>
      </c>
      <c r="G244" s="37">
        <v>153473.99</v>
      </c>
      <c r="H244" s="37">
        <v>153473.99</v>
      </c>
      <c r="I244" s="37">
        <v>147855.92000000001</v>
      </c>
      <c r="J244" s="37">
        <v>147855.92000000001</v>
      </c>
      <c r="K244" s="37">
        <v>147855.92000000001</v>
      </c>
      <c r="L244" s="37">
        <v>147855.92000000001</v>
      </c>
      <c r="M244" s="37">
        <v>147855.92000000001</v>
      </c>
      <c r="N244" s="127">
        <v>147855.92000000001</v>
      </c>
      <c r="O244" s="37">
        <v>147855.91999999998</v>
      </c>
      <c r="P244" s="37">
        <v>147855.91999999998</v>
      </c>
      <c r="Q244" s="37">
        <v>147855.91999999998</v>
      </c>
      <c r="R244" s="37">
        <v>147855.91999999998</v>
      </c>
      <c r="S244" s="37">
        <v>147855.91999999998</v>
      </c>
    </row>
    <row r="245" spans="2:19">
      <c r="B245" s="6">
        <v>1970</v>
      </c>
      <c r="C245" s="37">
        <v>2820759.05</v>
      </c>
      <c r="D245" s="37">
        <v>2820759.05</v>
      </c>
      <c r="E245" s="37">
        <v>2820759.05</v>
      </c>
      <c r="F245" s="37">
        <v>2834110.72</v>
      </c>
      <c r="G245" s="37">
        <v>2549504.79</v>
      </c>
      <c r="H245" s="37">
        <v>2601833.5</v>
      </c>
      <c r="I245" s="37">
        <v>6402.8</v>
      </c>
      <c r="J245" s="37">
        <v>6402.8</v>
      </c>
      <c r="K245" s="37">
        <v>6402.8</v>
      </c>
      <c r="L245" s="37">
        <v>6402.8</v>
      </c>
      <c r="M245" s="37">
        <v>6402.8</v>
      </c>
      <c r="N245" s="127">
        <v>6402.8</v>
      </c>
      <c r="O245" s="37">
        <v>6402.8</v>
      </c>
      <c r="P245" s="37">
        <v>6402.8</v>
      </c>
      <c r="Q245" s="37">
        <v>6402.8</v>
      </c>
      <c r="R245" s="37">
        <v>6402.8</v>
      </c>
      <c r="S245" s="37">
        <v>6402.8</v>
      </c>
    </row>
    <row r="246" spans="2:19">
      <c r="B246" s="6">
        <v>1969</v>
      </c>
      <c r="C246" s="37">
        <v>85696.08</v>
      </c>
      <c r="D246" s="37">
        <v>85696.08</v>
      </c>
      <c r="E246" s="37">
        <v>85696.08</v>
      </c>
      <c r="F246" s="37">
        <v>85696.08</v>
      </c>
      <c r="G246" s="37">
        <v>85696.08</v>
      </c>
      <c r="H246" s="37">
        <v>85696.08</v>
      </c>
      <c r="I246" s="37">
        <v>5220.07</v>
      </c>
      <c r="J246" s="37">
        <v>5220.07</v>
      </c>
      <c r="K246" s="37">
        <v>5220.07</v>
      </c>
      <c r="L246" s="37">
        <v>5220.07</v>
      </c>
      <c r="M246" s="37">
        <v>5220.07</v>
      </c>
      <c r="N246" s="127">
        <v>5220.07</v>
      </c>
      <c r="O246" s="37">
        <v>5220.07</v>
      </c>
      <c r="P246" s="37">
        <v>5220.07</v>
      </c>
      <c r="Q246" s="37">
        <v>5220.07</v>
      </c>
      <c r="R246" s="37">
        <v>5220.07</v>
      </c>
      <c r="S246" s="37">
        <v>5220.07</v>
      </c>
    </row>
    <row r="247" spans="2:19">
      <c r="B247" s="6">
        <v>1968</v>
      </c>
      <c r="C247" s="37">
        <v>283823.90000000002</v>
      </c>
      <c r="D247" s="37">
        <v>408368.63</v>
      </c>
      <c r="E247" s="37">
        <v>408368.63</v>
      </c>
      <c r="F247" s="37">
        <v>408368.63</v>
      </c>
      <c r="G247" s="37">
        <v>408368.63</v>
      </c>
      <c r="H247" s="37">
        <v>408368.63</v>
      </c>
      <c r="I247" s="37">
        <v>408368.63</v>
      </c>
      <c r="J247" s="37">
        <v>408368.63</v>
      </c>
      <c r="K247" s="37">
        <v>408368.63</v>
      </c>
      <c r="L247" s="37">
        <v>408368.63</v>
      </c>
      <c r="M247" s="37">
        <v>408368.63</v>
      </c>
      <c r="N247" s="127">
        <v>408368.63</v>
      </c>
      <c r="O247" s="37">
        <v>408368.63000000006</v>
      </c>
      <c r="P247" s="37">
        <v>408368.63000000006</v>
      </c>
      <c r="Q247" s="37">
        <v>408368.63000000006</v>
      </c>
      <c r="R247" s="37">
        <v>408368.63000000006</v>
      </c>
      <c r="S247" s="37">
        <v>408368.63000000006</v>
      </c>
    </row>
    <row r="248" spans="2:19">
      <c r="B248" s="6">
        <v>1967</v>
      </c>
      <c r="C248" s="37">
        <v>385428.22</v>
      </c>
      <c r="D248" s="37">
        <v>390121.28</v>
      </c>
      <c r="E248" s="37">
        <v>397951</v>
      </c>
      <c r="F248" s="37">
        <v>404665.29</v>
      </c>
      <c r="G248" s="37">
        <v>404665.29</v>
      </c>
      <c r="H248" s="37">
        <v>404665.29</v>
      </c>
      <c r="I248" s="37">
        <v>401662.54</v>
      </c>
      <c r="J248" s="37">
        <v>401662.54</v>
      </c>
      <c r="K248" s="37">
        <v>401662.54</v>
      </c>
      <c r="L248" s="37">
        <v>403663.77</v>
      </c>
      <c r="M248" s="37">
        <v>403663.77</v>
      </c>
      <c r="N248" s="127">
        <v>403663.77</v>
      </c>
      <c r="O248" s="37">
        <v>403663.76999999996</v>
      </c>
      <c r="P248" s="37">
        <v>403663.76999999996</v>
      </c>
      <c r="Q248" s="37">
        <v>403663.76999999996</v>
      </c>
      <c r="R248" s="37">
        <v>412619.47</v>
      </c>
      <c r="S248" s="37">
        <v>412619.47</v>
      </c>
    </row>
    <row r="249" spans="2:19">
      <c r="B249" s="6">
        <v>1966</v>
      </c>
      <c r="C249" s="37">
        <v>0</v>
      </c>
      <c r="D249" s="37">
        <v>0</v>
      </c>
      <c r="E249" s="37">
        <v>0</v>
      </c>
      <c r="F249" s="37">
        <v>0</v>
      </c>
      <c r="G249" s="37">
        <v>0</v>
      </c>
      <c r="H249" s="37">
        <v>0</v>
      </c>
      <c r="I249" s="37">
        <v>0</v>
      </c>
      <c r="J249" s="37">
        <v>0</v>
      </c>
      <c r="K249" s="37">
        <v>0</v>
      </c>
      <c r="L249" s="37">
        <v>0</v>
      </c>
      <c r="M249" s="37">
        <v>0</v>
      </c>
      <c r="N249" s="127">
        <v>0</v>
      </c>
      <c r="O249" s="127">
        <v>0</v>
      </c>
      <c r="P249" s="127">
        <v>0</v>
      </c>
      <c r="Q249" s="127">
        <v>0</v>
      </c>
      <c r="R249" s="127">
        <v>0</v>
      </c>
      <c r="S249" s="37">
        <v>0</v>
      </c>
    </row>
    <row r="250" spans="2:19">
      <c r="B250" s="6">
        <v>1965</v>
      </c>
      <c r="C250" s="37">
        <v>191228.3</v>
      </c>
      <c r="D250" s="37">
        <v>191228.3</v>
      </c>
      <c r="E250" s="37">
        <v>191228.3</v>
      </c>
      <c r="F250" s="37">
        <v>191228.3</v>
      </c>
      <c r="G250" s="37">
        <v>191228.3</v>
      </c>
      <c r="H250" s="37">
        <v>199114.7</v>
      </c>
      <c r="I250" s="37">
        <v>0</v>
      </c>
      <c r="J250" s="37">
        <v>0</v>
      </c>
      <c r="K250" s="37">
        <v>0</v>
      </c>
      <c r="L250" s="37">
        <v>0</v>
      </c>
      <c r="M250" s="37">
        <v>0</v>
      </c>
      <c r="N250" s="127">
        <v>0</v>
      </c>
      <c r="O250" s="127">
        <v>0</v>
      </c>
      <c r="P250" s="127">
        <v>0</v>
      </c>
      <c r="Q250" s="127">
        <v>0</v>
      </c>
      <c r="R250" s="127">
        <v>0</v>
      </c>
      <c r="S250" s="37">
        <v>0</v>
      </c>
    </row>
    <row r="251" spans="2:19">
      <c r="B251" s="6">
        <v>1964</v>
      </c>
      <c r="C251" s="37">
        <v>156963.01</v>
      </c>
      <c r="D251" s="37">
        <v>156963.01</v>
      </c>
      <c r="E251" s="37">
        <v>156963.01</v>
      </c>
      <c r="F251" s="37">
        <v>156963.01</v>
      </c>
      <c r="G251" s="37">
        <v>156963.01</v>
      </c>
      <c r="H251" s="37">
        <v>156963.01</v>
      </c>
      <c r="I251" s="37">
        <v>0</v>
      </c>
      <c r="J251" s="37">
        <v>0</v>
      </c>
      <c r="K251" s="37">
        <v>0</v>
      </c>
      <c r="L251" s="37">
        <v>0</v>
      </c>
      <c r="M251" s="37">
        <v>0</v>
      </c>
      <c r="N251" s="127">
        <v>0</v>
      </c>
      <c r="O251" s="127">
        <v>0</v>
      </c>
      <c r="P251" s="127">
        <v>0</v>
      </c>
      <c r="Q251" s="127">
        <v>0</v>
      </c>
      <c r="R251" s="127">
        <v>0</v>
      </c>
      <c r="S251" s="37">
        <v>0</v>
      </c>
    </row>
    <row r="252" spans="2:19">
      <c r="B252" s="6">
        <v>1963</v>
      </c>
      <c r="C252" s="37">
        <v>8319.74</v>
      </c>
      <c r="D252" s="37">
        <v>8319.74</v>
      </c>
      <c r="E252" s="37">
        <v>8319.74</v>
      </c>
      <c r="F252" s="37">
        <v>8319.74</v>
      </c>
      <c r="G252" s="37">
        <v>8319.74</v>
      </c>
      <c r="H252" s="37">
        <v>8319.74</v>
      </c>
      <c r="I252" s="37">
        <v>8319.74</v>
      </c>
      <c r="J252" s="37">
        <v>8319.74</v>
      </c>
      <c r="K252" s="37">
        <v>8319.74</v>
      </c>
      <c r="L252" s="37">
        <v>8319.74</v>
      </c>
      <c r="M252" s="37">
        <v>8319.74</v>
      </c>
      <c r="N252" s="127">
        <v>8319.74</v>
      </c>
      <c r="O252" s="127">
        <v>0</v>
      </c>
      <c r="P252" s="127">
        <v>0</v>
      </c>
      <c r="Q252" s="127">
        <v>0</v>
      </c>
      <c r="R252" s="127">
        <v>0</v>
      </c>
      <c r="S252" s="37">
        <v>0</v>
      </c>
    </row>
    <row r="253" spans="2:19">
      <c r="B253" s="6">
        <v>1962</v>
      </c>
      <c r="C253" s="37">
        <v>74029.789999999994</v>
      </c>
      <c r="D253" s="37">
        <v>74029.789999999994</v>
      </c>
      <c r="E253" s="37">
        <v>74029.789999999994</v>
      </c>
      <c r="F253" s="37">
        <v>74029.789999999994</v>
      </c>
      <c r="G253" s="37">
        <v>74029.789999999994</v>
      </c>
      <c r="H253" s="37">
        <v>74029.789999999994</v>
      </c>
      <c r="I253" s="37">
        <v>0</v>
      </c>
      <c r="J253" s="37">
        <v>0</v>
      </c>
      <c r="K253" s="37">
        <v>0</v>
      </c>
      <c r="L253" s="37">
        <v>0</v>
      </c>
      <c r="M253" s="37">
        <v>0</v>
      </c>
      <c r="N253" s="127">
        <v>0</v>
      </c>
      <c r="O253" s="127">
        <v>0</v>
      </c>
      <c r="P253" s="127">
        <v>0</v>
      </c>
      <c r="Q253" s="127">
        <v>0</v>
      </c>
      <c r="R253" s="127">
        <v>0</v>
      </c>
      <c r="S253" s="37">
        <v>0</v>
      </c>
    </row>
    <row r="254" spans="2:19">
      <c r="B254" s="6">
        <v>1961</v>
      </c>
      <c r="C254" s="37">
        <v>859341.47</v>
      </c>
      <c r="D254" s="37">
        <v>859341.47</v>
      </c>
      <c r="E254" s="37">
        <v>859341.47</v>
      </c>
      <c r="F254" s="37">
        <v>859341.47</v>
      </c>
      <c r="G254" s="37">
        <v>859341.47</v>
      </c>
      <c r="H254" s="37">
        <v>859341.47</v>
      </c>
      <c r="I254" s="37">
        <v>30805.47</v>
      </c>
      <c r="J254" s="37">
        <v>30805.47</v>
      </c>
      <c r="K254" s="37">
        <v>30805.47</v>
      </c>
      <c r="L254" s="37">
        <v>30805.47</v>
      </c>
      <c r="M254" s="37">
        <v>30805.47</v>
      </c>
      <c r="N254" s="127">
        <v>30805.47</v>
      </c>
      <c r="O254" s="37">
        <v>30805.47</v>
      </c>
      <c r="P254" s="37">
        <v>30805.47</v>
      </c>
      <c r="Q254" s="37">
        <v>30805.47</v>
      </c>
      <c r="R254" s="37">
        <v>30805.47</v>
      </c>
      <c r="S254" s="37">
        <v>30805.47</v>
      </c>
    </row>
    <row r="255" spans="2:19">
      <c r="B255" s="6">
        <v>1960</v>
      </c>
      <c r="C255" s="37">
        <v>0</v>
      </c>
      <c r="D255" s="37">
        <v>0</v>
      </c>
      <c r="E255" s="37">
        <v>0</v>
      </c>
      <c r="F255" s="37">
        <v>0</v>
      </c>
      <c r="G255" s="37">
        <v>0</v>
      </c>
      <c r="H255" s="37">
        <v>0</v>
      </c>
      <c r="I255" s="37">
        <v>0</v>
      </c>
      <c r="J255" s="37">
        <v>0</v>
      </c>
      <c r="K255" s="37">
        <v>0</v>
      </c>
      <c r="L255" s="37">
        <v>0</v>
      </c>
      <c r="M255" s="37">
        <v>0</v>
      </c>
      <c r="N255" s="127">
        <v>0</v>
      </c>
      <c r="O255" s="127">
        <v>0</v>
      </c>
      <c r="P255" s="127">
        <v>0</v>
      </c>
      <c r="Q255" s="127">
        <v>0</v>
      </c>
      <c r="R255" s="127">
        <v>0</v>
      </c>
      <c r="S255" s="37">
        <v>0</v>
      </c>
    </row>
    <row r="256" spans="2:19">
      <c r="B256" s="6">
        <v>1959</v>
      </c>
      <c r="C256" s="37">
        <v>306089.06</v>
      </c>
      <c r="D256" s="37">
        <v>306089.06</v>
      </c>
      <c r="E256" s="37">
        <v>306089.06</v>
      </c>
      <c r="F256" s="37">
        <v>306089.06</v>
      </c>
      <c r="G256" s="37">
        <v>306089.06</v>
      </c>
      <c r="H256" s="37">
        <v>306089.06</v>
      </c>
      <c r="I256" s="37">
        <v>263593.21999999997</v>
      </c>
      <c r="J256" s="37">
        <v>263593.21999999997</v>
      </c>
      <c r="K256" s="37">
        <v>263593.21999999997</v>
      </c>
      <c r="L256" s="37">
        <v>263593.21999999997</v>
      </c>
      <c r="M256" s="37">
        <v>263593.21999999997</v>
      </c>
      <c r="N256" s="127">
        <v>263593.21999999997</v>
      </c>
      <c r="O256" s="37">
        <v>263593.21999999997</v>
      </c>
      <c r="P256" s="37">
        <v>263593.21999999997</v>
      </c>
      <c r="Q256" s="37">
        <v>263593.21999999997</v>
      </c>
      <c r="R256" s="37">
        <v>263593.21999999997</v>
      </c>
      <c r="S256" s="37">
        <v>263593.21999999997</v>
      </c>
    </row>
    <row r="257" spans="2:19">
      <c r="B257" s="6">
        <v>1958</v>
      </c>
      <c r="C257" s="37">
        <v>159157.72</v>
      </c>
      <c r="D257" s="37">
        <v>159157.72</v>
      </c>
      <c r="E257" s="37">
        <v>159157.72</v>
      </c>
      <c r="F257" s="37">
        <v>159157.72</v>
      </c>
      <c r="G257" s="37">
        <v>159157.72</v>
      </c>
      <c r="H257" s="37">
        <v>159157.72</v>
      </c>
      <c r="I257" s="37">
        <v>0</v>
      </c>
      <c r="J257" s="37">
        <v>0</v>
      </c>
      <c r="K257" s="37">
        <v>0</v>
      </c>
      <c r="L257" s="37">
        <v>0</v>
      </c>
      <c r="M257" s="37">
        <v>0</v>
      </c>
      <c r="N257" s="127">
        <v>0</v>
      </c>
      <c r="O257" s="127">
        <v>0</v>
      </c>
      <c r="P257" s="127">
        <v>0</v>
      </c>
      <c r="Q257" s="127">
        <v>0</v>
      </c>
      <c r="R257" s="127">
        <v>0</v>
      </c>
      <c r="S257" s="37">
        <v>0</v>
      </c>
    </row>
    <row r="258" spans="2:19">
      <c r="B258" s="6">
        <v>1957</v>
      </c>
      <c r="C258" s="37">
        <v>2659164.0699999998</v>
      </c>
      <c r="D258" s="37">
        <v>2659164.0699999998</v>
      </c>
      <c r="E258" s="37">
        <v>2663969.19</v>
      </c>
      <c r="F258" s="37">
        <v>2693574.23</v>
      </c>
      <c r="G258" s="37">
        <v>2720590.32</v>
      </c>
      <c r="H258" s="37">
        <v>2770306.48</v>
      </c>
      <c r="I258" s="37">
        <v>285374.17</v>
      </c>
      <c r="J258" s="37">
        <v>304454.17</v>
      </c>
      <c r="K258" s="37">
        <v>304454.17</v>
      </c>
      <c r="L258" s="37">
        <v>61579.27</v>
      </c>
      <c r="M258" s="37">
        <v>61579.27</v>
      </c>
      <c r="N258" s="127">
        <v>61579.27</v>
      </c>
      <c r="O258" s="37">
        <v>61579.27</v>
      </c>
      <c r="P258" s="127">
        <v>0</v>
      </c>
      <c r="Q258" s="127">
        <v>0</v>
      </c>
      <c r="R258" s="127">
        <v>0</v>
      </c>
      <c r="S258" s="37">
        <v>0</v>
      </c>
    </row>
    <row r="259" spans="2:19">
      <c r="B259" s="6">
        <v>1956</v>
      </c>
      <c r="C259" s="37">
        <v>0</v>
      </c>
      <c r="D259" s="37">
        <v>0</v>
      </c>
      <c r="E259" s="37">
        <v>0</v>
      </c>
      <c r="F259" s="37">
        <v>0</v>
      </c>
      <c r="G259" s="37">
        <v>0</v>
      </c>
      <c r="H259" s="37">
        <v>0</v>
      </c>
      <c r="I259" s="37">
        <v>0</v>
      </c>
      <c r="J259" s="37">
        <v>0</v>
      </c>
      <c r="K259" s="37">
        <v>0</v>
      </c>
      <c r="L259" s="37">
        <v>0</v>
      </c>
      <c r="M259" s="37">
        <v>0</v>
      </c>
      <c r="N259" s="127">
        <v>0</v>
      </c>
      <c r="O259" s="127">
        <v>0</v>
      </c>
      <c r="P259" s="127">
        <v>0</v>
      </c>
      <c r="Q259" s="127">
        <v>0</v>
      </c>
      <c r="R259" s="127">
        <v>0</v>
      </c>
      <c r="S259" s="37">
        <v>0</v>
      </c>
    </row>
    <row r="260" spans="2:19">
      <c r="B260" s="6">
        <v>1955</v>
      </c>
      <c r="C260" s="37">
        <v>75302.570000000007</v>
      </c>
      <c r="D260" s="37">
        <v>75302.570000000007</v>
      </c>
      <c r="E260" s="37">
        <v>75302.570000000007</v>
      </c>
      <c r="F260" s="37">
        <v>75302.570000000007</v>
      </c>
      <c r="G260" s="37">
        <v>75302.570000000007</v>
      </c>
      <c r="H260" s="37">
        <v>75302.570000000007</v>
      </c>
      <c r="I260" s="37">
        <v>0</v>
      </c>
      <c r="J260" s="37">
        <v>0</v>
      </c>
      <c r="K260" s="37">
        <v>0</v>
      </c>
      <c r="L260" s="37">
        <v>0</v>
      </c>
      <c r="M260" s="37">
        <v>0</v>
      </c>
      <c r="N260" s="127">
        <v>0</v>
      </c>
      <c r="O260" s="127">
        <v>0</v>
      </c>
      <c r="P260" s="127">
        <v>0</v>
      </c>
      <c r="Q260" s="127">
        <v>0</v>
      </c>
      <c r="R260" s="127">
        <v>0</v>
      </c>
      <c r="S260" s="37">
        <v>0</v>
      </c>
    </row>
    <row r="261" spans="2:19">
      <c r="B261" s="6">
        <v>1954</v>
      </c>
      <c r="C261" s="37">
        <v>56440.36</v>
      </c>
      <c r="D261" s="37">
        <v>56440.36</v>
      </c>
      <c r="E261" s="37">
        <v>56440.36</v>
      </c>
      <c r="F261" s="37">
        <v>56440.36</v>
      </c>
      <c r="G261" s="37">
        <v>56440.36</v>
      </c>
      <c r="H261" s="37">
        <v>56440.36</v>
      </c>
      <c r="I261" s="37">
        <v>0</v>
      </c>
      <c r="J261" s="37">
        <v>0</v>
      </c>
      <c r="K261" s="37">
        <v>0</v>
      </c>
      <c r="L261" s="37">
        <v>0</v>
      </c>
      <c r="M261" s="37">
        <v>0</v>
      </c>
      <c r="N261" s="127">
        <v>0</v>
      </c>
      <c r="O261" s="127">
        <v>0</v>
      </c>
      <c r="P261" s="127">
        <v>0</v>
      </c>
      <c r="Q261" s="127">
        <v>0</v>
      </c>
      <c r="R261" s="127">
        <v>0</v>
      </c>
      <c r="S261" s="37">
        <v>0</v>
      </c>
    </row>
    <row r="262" spans="2:19">
      <c r="B262" s="6">
        <v>1953</v>
      </c>
      <c r="C262" s="37">
        <v>86253.96</v>
      </c>
      <c r="D262" s="37">
        <v>86253.96</v>
      </c>
      <c r="E262" s="37">
        <v>86253.96</v>
      </c>
      <c r="F262" s="37">
        <v>86253.96</v>
      </c>
      <c r="G262" s="37">
        <v>86253.96</v>
      </c>
      <c r="H262" s="37">
        <v>86253.96</v>
      </c>
      <c r="I262" s="37">
        <v>0</v>
      </c>
      <c r="J262" s="37">
        <v>0</v>
      </c>
      <c r="K262" s="37">
        <v>0</v>
      </c>
      <c r="L262" s="37">
        <v>0</v>
      </c>
      <c r="M262" s="37">
        <v>0</v>
      </c>
      <c r="N262" s="127">
        <v>0</v>
      </c>
      <c r="O262" s="127">
        <v>0</v>
      </c>
      <c r="P262" s="127">
        <v>0</v>
      </c>
      <c r="Q262" s="127">
        <v>0</v>
      </c>
      <c r="R262" s="127">
        <v>0</v>
      </c>
      <c r="S262" s="37">
        <v>0</v>
      </c>
    </row>
    <row r="263" spans="2:19">
      <c r="B263" s="6">
        <v>1952</v>
      </c>
      <c r="C263" s="37">
        <v>886.78</v>
      </c>
      <c r="D263" s="37">
        <v>886.78</v>
      </c>
      <c r="E263" s="37">
        <v>886.78</v>
      </c>
      <c r="F263" s="37">
        <v>886.78</v>
      </c>
      <c r="G263" s="37">
        <v>886.78</v>
      </c>
      <c r="H263" s="37">
        <v>886.78</v>
      </c>
      <c r="I263" s="37">
        <v>0</v>
      </c>
      <c r="J263" s="37">
        <v>0</v>
      </c>
      <c r="K263" s="37">
        <v>0</v>
      </c>
      <c r="L263" s="37">
        <v>0</v>
      </c>
      <c r="M263" s="37">
        <v>0</v>
      </c>
      <c r="N263" s="127">
        <v>0</v>
      </c>
      <c r="O263" s="127">
        <v>0</v>
      </c>
      <c r="P263" s="127">
        <v>0</v>
      </c>
      <c r="Q263" s="127">
        <v>0</v>
      </c>
      <c r="R263" s="127">
        <v>0</v>
      </c>
      <c r="S263" s="37">
        <v>0</v>
      </c>
    </row>
    <row r="264" spans="2:19">
      <c r="B264" s="6">
        <v>1951</v>
      </c>
      <c r="C264" s="37">
        <v>0</v>
      </c>
      <c r="D264" s="37">
        <v>0</v>
      </c>
      <c r="E264" s="37">
        <v>0</v>
      </c>
      <c r="F264" s="37">
        <v>0</v>
      </c>
      <c r="G264" s="37">
        <v>0</v>
      </c>
      <c r="H264" s="37">
        <v>0</v>
      </c>
      <c r="I264" s="37">
        <v>0</v>
      </c>
      <c r="J264" s="37">
        <v>0</v>
      </c>
      <c r="K264" s="37">
        <v>0</v>
      </c>
      <c r="L264" s="37">
        <v>0</v>
      </c>
      <c r="M264" s="37">
        <v>0</v>
      </c>
      <c r="N264" s="127">
        <v>0</v>
      </c>
      <c r="O264" s="127">
        <v>0</v>
      </c>
      <c r="P264" s="127">
        <v>0</v>
      </c>
      <c r="Q264" s="127">
        <v>0</v>
      </c>
      <c r="R264" s="127">
        <v>0</v>
      </c>
      <c r="S264" s="37">
        <v>0</v>
      </c>
    </row>
    <row r="265" spans="2:19">
      <c r="B265" s="6">
        <v>1950</v>
      </c>
      <c r="C265" s="37">
        <v>0</v>
      </c>
      <c r="D265" s="37">
        <v>0</v>
      </c>
      <c r="E265" s="37">
        <v>0</v>
      </c>
      <c r="F265" s="37">
        <v>0</v>
      </c>
      <c r="G265" s="37">
        <v>0</v>
      </c>
      <c r="H265" s="37">
        <v>0</v>
      </c>
      <c r="I265" s="37">
        <v>0</v>
      </c>
      <c r="J265" s="37">
        <v>0</v>
      </c>
      <c r="K265" s="37">
        <v>0</v>
      </c>
      <c r="L265" s="37">
        <v>0</v>
      </c>
      <c r="M265" s="37">
        <v>0</v>
      </c>
      <c r="N265" s="127">
        <v>0</v>
      </c>
      <c r="O265" s="127">
        <v>0</v>
      </c>
      <c r="P265" s="127">
        <v>0</v>
      </c>
      <c r="Q265" s="127">
        <v>0</v>
      </c>
      <c r="R265" s="127">
        <v>0</v>
      </c>
      <c r="S265" s="37">
        <v>0</v>
      </c>
    </row>
    <row r="266" spans="2:19">
      <c r="B266" s="6">
        <v>1949</v>
      </c>
      <c r="C266" s="37">
        <v>358204.01</v>
      </c>
      <c r="D266" s="37">
        <v>358204.01</v>
      </c>
      <c r="E266" s="37">
        <v>358204.01</v>
      </c>
      <c r="F266" s="37">
        <v>358204.01</v>
      </c>
      <c r="G266" s="37">
        <v>354142.94</v>
      </c>
      <c r="H266" s="37">
        <v>354142.94</v>
      </c>
      <c r="I266" s="37">
        <v>55245.599999999999</v>
      </c>
      <c r="J266" s="37">
        <v>55245.599999999999</v>
      </c>
      <c r="K266" s="37">
        <v>55245.599999999999</v>
      </c>
      <c r="L266" s="37">
        <v>55245.599999999999</v>
      </c>
      <c r="M266" s="37">
        <v>55245.599999999999</v>
      </c>
      <c r="N266" s="127">
        <v>55245.599999999999</v>
      </c>
      <c r="O266" s="37">
        <v>55245.599999999999</v>
      </c>
      <c r="P266" s="37">
        <v>55245.599999999999</v>
      </c>
      <c r="Q266" s="37">
        <v>55245.599999999999</v>
      </c>
      <c r="R266" s="37">
        <v>55245.599999999999</v>
      </c>
      <c r="S266" s="37">
        <v>55245.599999999999</v>
      </c>
    </row>
    <row r="267" spans="2:19">
      <c r="B267" s="6">
        <v>1948</v>
      </c>
      <c r="C267" s="37">
        <v>0</v>
      </c>
      <c r="D267" s="37">
        <v>0</v>
      </c>
      <c r="E267" s="37">
        <v>0</v>
      </c>
      <c r="F267" s="37">
        <v>0</v>
      </c>
      <c r="G267" s="37">
        <v>0</v>
      </c>
      <c r="H267" s="37">
        <v>0</v>
      </c>
      <c r="I267" s="37">
        <v>0</v>
      </c>
      <c r="J267" s="37">
        <v>0</v>
      </c>
      <c r="K267" s="37">
        <v>0</v>
      </c>
      <c r="L267" s="37">
        <v>0</v>
      </c>
      <c r="M267" s="37">
        <v>0</v>
      </c>
      <c r="N267" s="127">
        <v>0</v>
      </c>
      <c r="O267" s="127">
        <v>0</v>
      </c>
      <c r="P267" s="127">
        <v>0</v>
      </c>
      <c r="Q267" s="127">
        <v>0</v>
      </c>
      <c r="R267" s="127">
        <v>0</v>
      </c>
      <c r="S267" s="37">
        <v>0</v>
      </c>
    </row>
    <row r="268" spans="2:19">
      <c r="B268" s="6">
        <v>1947</v>
      </c>
      <c r="C268" s="37">
        <v>0</v>
      </c>
      <c r="D268" s="37">
        <v>0</v>
      </c>
      <c r="E268" s="37">
        <v>0</v>
      </c>
      <c r="F268" s="37">
        <v>0</v>
      </c>
      <c r="G268" s="37">
        <v>0</v>
      </c>
      <c r="H268" s="37">
        <v>0</v>
      </c>
      <c r="I268" s="37">
        <v>0</v>
      </c>
      <c r="J268" s="37">
        <v>0</v>
      </c>
      <c r="K268" s="37">
        <v>0</v>
      </c>
      <c r="L268" s="37">
        <v>0</v>
      </c>
      <c r="M268" s="37">
        <v>0</v>
      </c>
      <c r="N268" s="127">
        <v>0</v>
      </c>
      <c r="O268" s="127">
        <v>0</v>
      </c>
      <c r="P268" s="127">
        <v>0</v>
      </c>
      <c r="Q268" s="127">
        <v>0</v>
      </c>
      <c r="R268" s="127">
        <v>0</v>
      </c>
      <c r="S268" s="37">
        <v>0</v>
      </c>
    </row>
    <row r="269" spans="2:19">
      <c r="B269" s="6">
        <v>1946</v>
      </c>
      <c r="C269" s="37">
        <v>0</v>
      </c>
      <c r="D269" s="37">
        <v>0</v>
      </c>
      <c r="E269" s="37">
        <v>0</v>
      </c>
      <c r="F269" s="37">
        <v>0</v>
      </c>
      <c r="G269" s="37">
        <v>0</v>
      </c>
      <c r="H269" s="37">
        <v>0</v>
      </c>
      <c r="I269" s="37">
        <v>0</v>
      </c>
      <c r="J269" s="37">
        <v>0</v>
      </c>
      <c r="K269" s="37">
        <v>0</v>
      </c>
      <c r="L269" s="37">
        <v>0</v>
      </c>
      <c r="M269" s="37">
        <v>0</v>
      </c>
      <c r="N269" s="127">
        <v>0</v>
      </c>
      <c r="O269" s="127">
        <v>0</v>
      </c>
      <c r="P269" s="127">
        <v>0</v>
      </c>
      <c r="Q269" s="127">
        <v>0</v>
      </c>
      <c r="R269" s="127">
        <v>0</v>
      </c>
      <c r="S269" s="37">
        <v>0</v>
      </c>
    </row>
    <row r="270" spans="2:19">
      <c r="B270" s="6">
        <v>1945</v>
      </c>
      <c r="C270" s="37">
        <v>0</v>
      </c>
      <c r="D270" s="37">
        <v>0</v>
      </c>
      <c r="E270" s="37">
        <v>0</v>
      </c>
      <c r="F270" s="37">
        <v>0</v>
      </c>
      <c r="G270" s="37">
        <v>0</v>
      </c>
      <c r="H270" s="37">
        <v>0</v>
      </c>
      <c r="I270" s="37">
        <v>0</v>
      </c>
      <c r="J270" s="37">
        <v>0</v>
      </c>
      <c r="K270" s="37">
        <v>0</v>
      </c>
      <c r="L270" s="37">
        <v>0</v>
      </c>
      <c r="M270" s="37">
        <v>0</v>
      </c>
      <c r="N270" s="127">
        <v>0</v>
      </c>
      <c r="O270" s="127">
        <v>0</v>
      </c>
      <c r="P270" s="127">
        <v>0</v>
      </c>
      <c r="Q270" s="127">
        <v>0</v>
      </c>
      <c r="R270" s="127">
        <v>0</v>
      </c>
      <c r="S270" s="37">
        <v>0</v>
      </c>
    </row>
    <row r="271" spans="2:19">
      <c r="B271" s="6">
        <v>1944</v>
      </c>
      <c r="C271" s="37">
        <v>0</v>
      </c>
      <c r="D271" s="37">
        <v>0</v>
      </c>
      <c r="E271" s="37">
        <v>0</v>
      </c>
      <c r="F271" s="37">
        <v>0</v>
      </c>
      <c r="G271" s="37">
        <v>0</v>
      </c>
      <c r="H271" s="37">
        <v>0</v>
      </c>
      <c r="I271" s="37">
        <v>0</v>
      </c>
      <c r="J271" s="37">
        <v>0</v>
      </c>
      <c r="K271" s="37">
        <v>0</v>
      </c>
      <c r="L271" s="37">
        <v>0</v>
      </c>
      <c r="M271" s="37">
        <v>0</v>
      </c>
      <c r="N271" s="127">
        <v>0</v>
      </c>
      <c r="O271" s="127">
        <v>0</v>
      </c>
      <c r="P271" s="127">
        <v>0</v>
      </c>
      <c r="Q271" s="127">
        <v>0</v>
      </c>
      <c r="R271" s="127">
        <v>0</v>
      </c>
      <c r="S271" s="37">
        <v>0</v>
      </c>
    </row>
    <row r="272" spans="2:19">
      <c r="B272" s="6">
        <v>1943</v>
      </c>
      <c r="C272" s="37">
        <v>0</v>
      </c>
      <c r="D272" s="37">
        <v>0</v>
      </c>
      <c r="E272" s="37">
        <v>0</v>
      </c>
      <c r="F272" s="37">
        <v>0</v>
      </c>
      <c r="G272" s="37">
        <v>0</v>
      </c>
      <c r="H272" s="37">
        <v>0</v>
      </c>
      <c r="I272" s="37">
        <v>0</v>
      </c>
      <c r="J272" s="37">
        <v>0</v>
      </c>
      <c r="K272" s="37">
        <v>0</v>
      </c>
      <c r="L272" s="37">
        <v>0</v>
      </c>
      <c r="M272" s="37">
        <v>0</v>
      </c>
      <c r="N272" s="127">
        <v>0</v>
      </c>
      <c r="O272" s="127">
        <v>0</v>
      </c>
      <c r="P272" s="127">
        <v>0</v>
      </c>
      <c r="Q272" s="127">
        <v>0</v>
      </c>
      <c r="R272" s="127">
        <v>0</v>
      </c>
      <c r="S272" s="37">
        <v>0</v>
      </c>
    </row>
    <row r="273" spans="1:19">
      <c r="B273" s="6">
        <v>1942</v>
      </c>
      <c r="C273" s="37">
        <v>0</v>
      </c>
      <c r="D273" s="37">
        <v>0</v>
      </c>
      <c r="E273" s="37">
        <v>0</v>
      </c>
      <c r="F273" s="37">
        <v>0</v>
      </c>
      <c r="G273" s="37">
        <v>0</v>
      </c>
      <c r="H273" s="37">
        <v>0</v>
      </c>
      <c r="I273" s="37">
        <v>0</v>
      </c>
      <c r="J273" s="37">
        <v>0</v>
      </c>
      <c r="K273" s="37">
        <v>0</v>
      </c>
      <c r="L273" s="37">
        <v>0</v>
      </c>
      <c r="M273" s="37">
        <v>0</v>
      </c>
      <c r="N273" s="127">
        <v>0</v>
      </c>
      <c r="O273" s="127">
        <v>0</v>
      </c>
      <c r="P273" s="127">
        <v>0</v>
      </c>
      <c r="Q273" s="127">
        <v>0</v>
      </c>
      <c r="R273" s="127">
        <v>0</v>
      </c>
      <c r="S273" s="37">
        <v>0</v>
      </c>
    </row>
    <row r="274" spans="1:19">
      <c r="B274" s="6">
        <v>1941</v>
      </c>
      <c r="C274" s="37">
        <v>0</v>
      </c>
      <c r="D274" s="37">
        <v>0</v>
      </c>
      <c r="E274" s="37">
        <v>0</v>
      </c>
      <c r="F274" s="37">
        <v>0</v>
      </c>
      <c r="G274" s="37">
        <v>0</v>
      </c>
      <c r="H274" s="37">
        <v>0</v>
      </c>
      <c r="I274" s="37">
        <v>0</v>
      </c>
      <c r="J274" s="37">
        <v>0</v>
      </c>
      <c r="K274" s="37">
        <v>0</v>
      </c>
      <c r="L274" s="37">
        <v>0</v>
      </c>
      <c r="M274" s="37">
        <v>0</v>
      </c>
      <c r="N274" s="127">
        <v>0</v>
      </c>
      <c r="O274" s="127">
        <v>0</v>
      </c>
      <c r="P274" s="127">
        <v>0</v>
      </c>
      <c r="Q274" s="127">
        <v>0</v>
      </c>
      <c r="R274" s="127">
        <v>0</v>
      </c>
      <c r="S274" s="37">
        <v>0</v>
      </c>
    </row>
    <row r="275" spans="1:19">
      <c r="B275" s="6">
        <v>1940</v>
      </c>
      <c r="C275" s="37">
        <v>208308.82</v>
      </c>
      <c r="D275" s="37">
        <v>208308.82</v>
      </c>
      <c r="E275" s="37">
        <v>208308.82</v>
      </c>
      <c r="F275" s="37">
        <v>208308.82</v>
      </c>
      <c r="G275" s="37">
        <v>203593.61</v>
      </c>
      <c r="H275" s="37">
        <v>204786.71</v>
      </c>
      <c r="I275" s="37">
        <v>204786.71</v>
      </c>
      <c r="J275" s="37">
        <v>204786.71</v>
      </c>
      <c r="K275" s="37">
        <v>204786.71</v>
      </c>
      <c r="L275" s="37">
        <v>204786.71</v>
      </c>
      <c r="M275" s="37">
        <v>204786.71</v>
      </c>
      <c r="N275" s="127">
        <v>204786.71</v>
      </c>
      <c r="O275" s="37">
        <v>204786.71</v>
      </c>
      <c r="P275" s="37">
        <v>204786.71</v>
      </c>
      <c r="Q275" s="37">
        <v>209197.85</v>
      </c>
      <c r="R275" s="37">
        <v>220647.74</v>
      </c>
      <c r="S275" s="37">
        <v>220647.74</v>
      </c>
    </row>
    <row r="276" spans="1:19">
      <c r="B276" s="6">
        <v>1939</v>
      </c>
      <c r="C276" s="37">
        <v>21674.32</v>
      </c>
      <c r="D276" s="37">
        <v>21674.32</v>
      </c>
      <c r="E276" s="37">
        <v>21674.32</v>
      </c>
      <c r="F276" s="37">
        <v>21674.32</v>
      </c>
      <c r="G276" s="37">
        <v>21674.32</v>
      </c>
      <c r="H276" s="37">
        <v>21674.32</v>
      </c>
      <c r="I276" s="37">
        <v>0</v>
      </c>
      <c r="J276" s="37">
        <v>0</v>
      </c>
      <c r="K276" s="37">
        <v>0</v>
      </c>
      <c r="L276" s="37">
        <v>0</v>
      </c>
      <c r="M276" s="37">
        <v>0</v>
      </c>
      <c r="N276" s="127">
        <v>0</v>
      </c>
      <c r="O276" s="127">
        <v>0</v>
      </c>
      <c r="P276" s="127">
        <v>0</v>
      </c>
      <c r="Q276" s="127">
        <v>0</v>
      </c>
      <c r="R276" s="127">
        <v>0</v>
      </c>
      <c r="S276" s="37">
        <v>0</v>
      </c>
    </row>
    <row r="277" spans="1:19">
      <c r="B277" s="6">
        <v>1938</v>
      </c>
      <c r="C277" s="37">
        <v>215329.94</v>
      </c>
      <c r="D277" s="37">
        <v>215329.94</v>
      </c>
      <c r="E277" s="37">
        <v>215329.94</v>
      </c>
      <c r="F277" s="37">
        <v>215329.94</v>
      </c>
      <c r="G277" s="37">
        <v>215329.94</v>
      </c>
      <c r="H277" s="37">
        <v>215329.94</v>
      </c>
      <c r="I277" s="37">
        <v>171547.58</v>
      </c>
      <c r="J277" s="37">
        <v>171547.58</v>
      </c>
      <c r="K277" s="37">
        <v>171547.58</v>
      </c>
      <c r="L277" s="37">
        <v>171547.58</v>
      </c>
      <c r="M277" s="37">
        <v>171547.58</v>
      </c>
      <c r="N277" s="127">
        <v>171547.58</v>
      </c>
      <c r="O277" s="37">
        <v>202338.39</v>
      </c>
      <c r="P277" s="37">
        <v>202338.39</v>
      </c>
      <c r="Q277" s="37">
        <v>202338.39</v>
      </c>
      <c r="R277" s="37">
        <v>202338.39</v>
      </c>
      <c r="S277" s="37">
        <v>202338.39</v>
      </c>
    </row>
    <row r="278" spans="1:19">
      <c r="B278" s="6">
        <v>1937</v>
      </c>
      <c r="C278" s="37">
        <v>25598.49</v>
      </c>
      <c r="D278" s="37">
        <v>25598.49</v>
      </c>
      <c r="E278" s="37">
        <v>25598.49</v>
      </c>
      <c r="F278" s="37">
        <v>26976.31</v>
      </c>
      <c r="G278" s="37">
        <v>26976.31</v>
      </c>
      <c r="H278" s="37">
        <v>26976.31</v>
      </c>
      <c r="I278" s="37">
        <v>26976.31</v>
      </c>
      <c r="J278" s="37">
        <v>26976.31</v>
      </c>
      <c r="K278" s="37">
        <v>26976.31</v>
      </c>
      <c r="L278" s="37">
        <v>26976.31</v>
      </c>
      <c r="M278" s="37">
        <v>26976.31</v>
      </c>
      <c r="N278" s="127">
        <v>26976.31</v>
      </c>
      <c r="O278" s="37">
        <v>26976.31</v>
      </c>
      <c r="P278" s="37">
        <v>26976.31</v>
      </c>
      <c r="Q278" s="37">
        <v>26976.31</v>
      </c>
      <c r="R278" s="37">
        <v>26976.31</v>
      </c>
      <c r="S278" s="37">
        <v>26976.31</v>
      </c>
    </row>
    <row r="279" spans="1:19">
      <c r="B279" s="6">
        <v>1936</v>
      </c>
      <c r="C279" s="37">
        <v>0</v>
      </c>
      <c r="D279" s="37">
        <v>0</v>
      </c>
      <c r="E279" s="37">
        <v>0</v>
      </c>
      <c r="F279" s="37">
        <v>0</v>
      </c>
      <c r="G279" s="37">
        <v>0</v>
      </c>
      <c r="H279" s="37">
        <v>0</v>
      </c>
      <c r="I279" s="37">
        <v>0</v>
      </c>
      <c r="J279" s="37">
        <v>0</v>
      </c>
      <c r="K279" s="37">
        <v>0</v>
      </c>
      <c r="L279" s="37">
        <v>0</v>
      </c>
      <c r="M279" s="37">
        <v>0</v>
      </c>
      <c r="N279" s="127">
        <v>0</v>
      </c>
      <c r="O279" s="127">
        <v>0</v>
      </c>
      <c r="P279" s="127">
        <v>0</v>
      </c>
      <c r="Q279" s="127">
        <v>0</v>
      </c>
      <c r="R279" s="127">
        <v>0</v>
      </c>
      <c r="S279" s="37">
        <v>0</v>
      </c>
    </row>
    <row r="280" spans="1:19">
      <c r="B280" s="6">
        <v>1935</v>
      </c>
      <c r="C280" s="37">
        <v>0</v>
      </c>
      <c r="D280" s="37">
        <v>0</v>
      </c>
      <c r="E280" s="37">
        <v>0</v>
      </c>
      <c r="F280" s="37">
        <v>0</v>
      </c>
      <c r="G280" s="37">
        <v>0</v>
      </c>
      <c r="H280" s="37">
        <v>0</v>
      </c>
      <c r="I280" s="37">
        <v>0</v>
      </c>
      <c r="J280" s="37">
        <v>0</v>
      </c>
      <c r="K280" s="37">
        <v>0</v>
      </c>
      <c r="L280" s="37">
        <v>0</v>
      </c>
      <c r="M280" s="37">
        <v>0</v>
      </c>
      <c r="N280" s="127">
        <v>0</v>
      </c>
      <c r="O280" s="127">
        <v>0</v>
      </c>
      <c r="P280" s="127">
        <v>0</v>
      </c>
      <c r="Q280" s="127">
        <v>0</v>
      </c>
      <c r="R280" s="127">
        <v>0</v>
      </c>
      <c r="S280" s="37">
        <v>0</v>
      </c>
    </row>
    <row r="281" spans="1:19">
      <c r="B281" s="6">
        <v>1934</v>
      </c>
      <c r="C281" s="37">
        <v>0</v>
      </c>
      <c r="D281" s="37">
        <v>0</v>
      </c>
      <c r="E281" s="37">
        <v>0</v>
      </c>
      <c r="F281" s="37">
        <v>0</v>
      </c>
      <c r="G281" s="37">
        <v>0</v>
      </c>
      <c r="H281" s="37">
        <v>0</v>
      </c>
      <c r="I281" s="37">
        <v>0</v>
      </c>
      <c r="J281" s="37">
        <v>0</v>
      </c>
      <c r="K281" s="37">
        <v>0</v>
      </c>
      <c r="L281" s="37">
        <v>0</v>
      </c>
      <c r="M281" s="37">
        <v>0</v>
      </c>
      <c r="N281" s="127">
        <v>0</v>
      </c>
      <c r="O281" s="127">
        <v>0</v>
      </c>
      <c r="P281" s="127">
        <v>0</v>
      </c>
      <c r="Q281" s="127">
        <v>0</v>
      </c>
      <c r="R281" s="127">
        <v>0</v>
      </c>
      <c r="S281" s="37">
        <v>0</v>
      </c>
    </row>
    <row r="282" spans="1:19">
      <c r="B282" s="6">
        <v>1933</v>
      </c>
      <c r="C282" s="37">
        <v>0</v>
      </c>
      <c r="D282" s="37">
        <v>0</v>
      </c>
      <c r="E282" s="37">
        <v>0</v>
      </c>
      <c r="F282" s="37">
        <v>0</v>
      </c>
      <c r="G282" s="37">
        <v>0</v>
      </c>
      <c r="H282" s="37">
        <v>0</v>
      </c>
      <c r="I282" s="37">
        <v>0</v>
      </c>
      <c r="J282" s="37">
        <v>0</v>
      </c>
      <c r="K282" s="37">
        <v>0</v>
      </c>
      <c r="L282" s="37">
        <v>0</v>
      </c>
      <c r="M282" s="37">
        <v>0</v>
      </c>
      <c r="N282" s="127">
        <v>0</v>
      </c>
      <c r="O282" s="127">
        <v>0</v>
      </c>
      <c r="P282" s="127">
        <v>0</v>
      </c>
      <c r="Q282" s="127">
        <v>0</v>
      </c>
      <c r="R282" s="127">
        <v>0</v>
      </c>
      <c r="S282" s="37">
        <v>0</v>
      </c>
    </row>
    <row r="283" spans="1:19">
      <c r="B283" s="6">
        <v>1932</v>
      </c>
      <c r="C283" s="37">
        <v>0</v>
      </c>
      <c r="D283" s="37">
        <v>0</v>
      </c>
      <c r="E283" s="37">
        <v>0</v>
      </c>
      <c r="F283" s="37">
        <v>0</v>
      </c>
      <c r="G283" s="37">
        <v>0</v>
      </c>
      <c r="H283" s="37">
        <v>0</v>
      </c>
      <c r="I283" s="37">
        <v>0</v>
      </c>
      <c r="J283" s="37">
        <v>0</v>
      </c>
      <c r="K283" s="37">
        <v>0</v>
      </c>
      <c r="L283" s="37">
        <v>0</v>
      </c>
      <c r="M283" s="37">
        <v>0</v>
      </c>
      <c r="N283" s="127">
        <v>0</v>
      </c>
      <c r="O283" s="127">
        <v>0</v>
      </c>
      <c r="P283" s="127">
        <v>0</v>
      </c>
      <c r="Q283" s="127">
        <v>0</v>
      </c>
      <c r="R283" s="127">
        <v>0</v>
      </c>
      <c r="S283" s="37">
        <v>0</v>
      </c>
    </row>
    <row r="284" spans="1:19">
      <c r="B284" s="6">
        <v>1931</v>
      </c>
      <c r="C284" s="37">
        <v>0</v>
      </c>
      <c r="D284" s="37">
        <v>0</v>
      </c>
      <c r="E284" s="37">
        <v>0</v>
      </c>
      <c r="F284" s="37">
        <v>0</v>
      </c>
      <c r="G284" s="37">
        <v>0</v>
      </c>
      <c r="H284" s="37">
        <v>0</v>
      </c>
      <c r="I284" s="37">
        <v>0</v>
      </c>
      <c r="J284" s="37">
        <v>0</v>
      </c>
      <c r="K284" s="37">
        <v>0</v>
      </c>
      <c r="L284" s="37">
        <v>0</v>
      </c>
      <c r="M284" s="37">
        <v>0</v>
      </c>
      <c r="N284" s="127">
        <v>0</v>
      </c>
      <c r="O284" s="127">
        <v>0</v>
      </c>
      <c r="P284" s="127">
        <v>0</v>
      </c>
      <c r="Q284" s="127">
        <v>0</v>
      </c>
      <c r="R284" s="127">
        <v>0</v>
      </c>
      <c r="S284" s="37">
        <v>0</v>
      </c>
    </row>
    <row r="285" spans="1:19">
      <c r="B285" s="6">
        <v>1930</v>
      </c>
      <c r="C285" s="37">
        <v>928508.01</v>
      </c>
      <c r="D285" s="37">
        <v>928508.01</v>
      </c>
      <c r="E285" s="37">
        <v>932529.27</v>
      </c>
      <c r="F285" s="37">
        <v>932529.27</v>
      </c>
      <c r="G285" s="37">
        <v>896641.42</v>
      </c>
      <c r="H285" s="37">
        <v>919083.31</v>
      </c>
      <c r="I285" s="37">
        <v>360234.22</v>
      </c>
      <c r="J285" s="37">
        <v>360234.22</v>
      </c>
      <c r="K285" s="37">
        <v>360234.22</v>
      </c>
      <c r="L285" s="37">
        <v>387747.58</v>
      </c>
      <c r="M285" s="37">
        <v>387747.58</v>
      </c>
      <c r="N285" s="127">
        <v>387747.58</v>
      </c>
      <c r="O285" s="37">
        <v>387747.57999999996</v>
      </c>
      <c r="P285" s="37">
        <v>387747.57999999996</v>
      </c>
      <c r="Q285" s="37">
        <v>307660.21999999997</v>
      </c>
      <c r="R285" s="37">
        <v>307660.21999999997</v>
      </c>
      <c r="S285" s="37">
        <v>307660.21999999997</v>
      </c>
    </row>
    <row r="286" spans="1:19">
      <c r="A286" s="75" t="s">
        <v>11</v>
      </c>
      <c r="B286" s="7" t="s">
        <v>10</v>
      </c>
      <c r="C286" s="8">
        <f>SUM(C209:C285)</f>
        <v>40862575.36999999</v>
      </c>
      <c r="D286" s="8">
        <f>SUM(D208:D285)</f>
        <v>41014268.25999999</v>
      </c>
      <c r="E286" s="8">
        <f>SUM(E207:E285)</f>
        <v>41054008.079999991</v>
      </c>
      <c r="F286" s="8">
        <f>SUM(F206:F285)</f>
        <v>41114281.169999994</v>
      </c>
      <c r="G286" s="8">
        <f>SUM(G205:G285)</f>
        <v>39978014.619999997</v>
      </c>
      <c r="H286" s="8">
        <f>SUM(H199:H285)</f>
        <v>40101414.579999998</v>
      </c>
      <c r="I286" s="8">
        <f>SUM(I199:I285)</f>
        <v>21903088.549999997</v>
      </c>
      <c r="J286" s="8">
        <f t="shared" ref="J286:L286" si="2">SUM(J199:J285)</f>
        <v>21969926.989999998</v>
      </c>
      <c r="K286" s="8">
        <f>SUM(K199:K285)</f>
        <v>20504024.599999994</v>
      </c>
      <c r="L286" s="8">
        <f t="shared" si="2"/>
        <v>20697890.999999993</v>
      </c>
      <c r="M286" s="8">
        <f>SUM(M199:M285)</f>
        <v>20703643.979999993</v>
      </c>
      <c r="N286" s="11">
        <f>SUM(N194:N285)</f>
        <v>20703643.979999993</v>
      </c>
      <c r="O286" s="11">
        <f>SUM(O194:O285)</f>
        <v>20877310.639999997</v>
      </c>
      <c r="P286" s="11">
        <f>SUM(P194:P285)</f>
        <v>20579564.649999995</v>
      </c>
      <c r="Q286" s="11">
        <f>SUM(Q194:Q285)</f>
        <v>19929183.169999994</v>
      </c>
      <c r="R286" s="11">
        <f>SUM(R193:R285)</f>
        <v>20029510.499999989</v>
      </c>
      <c r="S286" s="11">
        <f>SUM(S193:S285)</f>
        <v>20049830.659999993</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1176322.46</v>
      </c>
      <c r="D308" s="37">
        <v>1176322.46</v>
      </c>
      <c r="E308" s="37">
        <v>1176322.46</v>
      </c>
      <c r="F308" s="37">
        <v>1176322.46</v>
      </c>
      <c r="G308" s="37">
        <v>1176322.46</v>
      </c>
      <c r="H308" s="37">
        <v>1176322.46</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8169.38</v>
      </c>
      <c r="D321" s="37">
        <v>8169.38</v>
      </c>
      <c r="E321" s="37">
        <v>8169.38</v>
      </c>
      <c r="F321" s="37">
        <v>8169.38</v>
      </c>
      <c r="G321" s="37">
        <v>8169.38</v>
      </c>
      <c r="H321" s="37">
        <v>8169.38</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5480.56</v>
      </c>
      <c r="D323" s="37">
        <v>5480.56</v>
      </c>
      <c r="E323" s="37">
        <v>5480.56</v>
      </c>
      <c r="F323" s="37">
        <v>5480.56</v>
      </c>
      <c r="G323" s="37">
        <v>5480.56</v>
      </c>
      <c r="H323" s="37">
        <v>5480.56</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6838.51</v>
      </c>
      <c r="D333" s="37">
        <v>6838.51</v>
      </c>
      <c r="E333" s="37">
        <v>6838.51</v>
      </c>
      <c r="F333" s="37">
        <v>6838.51</v>
      </c>
      <c r="G333" s="37">
        <v>6838.51</v>
      </c>
      <c r="H333" s="37">
        <v>6838.51</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155464.59</v>
      </c>
      <c r="D335" s="37">
        <v>155464.59</v>
      </c>
      <c r="E335" s="37">
        <v>155464.59</v>
      </c>
      <c r="F335" s="37">
        <v>155464.59</v>
      </c>
      <c r="G335" s="37">
        <v>155464.59</v>
      </c>
      <c r="H335" s="37">
        <v>155464.59</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188482.07</v>
      </c>
      <c r="D337" s="37">
        <v>188482.07</v>
      </c>
      <c r="E337" s="37">
        <v>188482.07</v>
      </c>
      <c r="F337" s="37">
        <v>188482.07</v>
      </c>
      <c r="G337" s="37">
        <v>188482.07</v>
      </c>
      <c r="H337" s="37">
        <v>188482.07</v>
      </c>
      <c r="I337" s="37">
        <v>0</v>
      </c>
      <c r="J337" s="37">
        <v>0</v>
      </c>
      <c r="K337" s="37">
        <v>0</v>
      </c>
      <c r="L337" s="37">
        <v>0</v>
      </c>
      <c r="M337" s="37">
        <v>0</v>
      </c>
      <c r="N337" s="37">
        <v>0</v>
      </c>
      <c r="O337" s="37">
        <v>0</v>
      </c>
      <c r="P337" s="37">
        <v>0</v>
      </c>
      <c r="Q337" s="37">
        <v>0</v>
      </c>
      <c r="R337" s="37">
        <v>0</v>
      </c>
      <c r="S337" s="37">
        <v>0</v>
      </c>
    </row>
    <row r="338" spans="2:19">
      <c r="B338" s="6">
        <v>1972</v>
      </c>
      <c r="C338" s="37">
        <v>1800110.95</v>
      </c>
      <c r="D338" s="37">
        <v>1800110.95</v>
      </c>
      <c r="E338" s="37">
        <v>1815156.44</v>
      </c>
      <c r="F338" s="37">
        <v>1814926.44</v>
      </c>
      <c r="G338" s="37">
        <v>1814103.44</v>
      </c>
      <c r="H338" s="37">
        <v>2046324.6</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175773.15</v>
      </c>
      <c r="D340" s="37">
        <v>175773.15</v>
      </c>
      <c r="E340" s="37">
        <v>175773.15</v>
      </c>
      <c r="F340" s="37">
        <v>175773.15</v>
      </c>
      <c r="G340" s="37">
        <v>175773.15</v>
      </c>
      <c r="H340" s="37">
        <v>199907</v>
      </c>
      <c r="I340" s="37">
        <v>0</v>
      </c>
      <c r="J340" s="37">
        <v>0</v>
      </c>
      <c r="K340" s="37">
        <v>0</v>
      </c>
      <c r="L340" s="37">
        <v>0</v>
      </c>
      <c r="M340" s="37">
        <v>0</v>
      </c>
      <c r="N340" s="37">
        <v>0</v>
      </c>
      <c r="O340" s="37">
        <v>0</v>
      </c>
      <c r="P340" s="37">
        <v>0</v>
      </c>
      <c r="Q340" s="37">
        <v>0</v>
      </c>
      <c r="R340" s="37">
        <v>0</v>
      </c>
      <c r="S340" s="37">
        <v>0</v>
      </c>
    </row>
    <row r="341" spans="2:19">
      <c r="B341" s="6">
        <v>1969</v>
      </c>
      <c r="C341" s="37">
        <v>14468.49</v>
      </c>
      <c r="D341" s="37">
        <v>14468.49</v>
      </c>
      <c r="E341" s="37">
        <v>14468.49</v>
      </c>
      <c r="F341" s="37">
        <v>14468.49</v>
      </c>
      <c r="G341" s="37">
        <v>14468.49</v>
      </c>
      <c r="H341" s="37">
        <v>14468.49</v>
      </c>
      <c r="I341" s="37">
        <v>0</v>
      </c>
      <c r="J341" s="37">
        <v>0</v>
      </c>
      <c r="K341" s="37">
        <v>0</v>
      </c>
      <c r="L341" s="37">
        <v>0</v>
      </c>
      <c r="M341" s="37">
        <v>0</v>
      </c>
      <c r="N341" s="37">
        <v>0</v>
      </c>
      <c r="O341" s="37">
        <v>0</v>
      </c>
      <c r="P341" s="37">
        <v>0</v>
      </c>
      <c r="Q341" s="37">
        <v>0</v>
      </c>
      <c r="R341" s="37">
        <v>0</v>
      </c>
      <c r="S341" s="37">
        <v>0</v>
      </c>
    </row>
    <row r="342" spans="2:19">
      <c r="B342" s="6">
        <v>1968</v>
      </c>
      <c r="C342" s="37">
        <v>231198.31</v>
      </c>
      <c r="D342" s="37">
        <v>231198.31</v>
      </c>
      <c r="E342" s="37">
        <v>231198.31</v>
      </c>
      <c r="F342" s="37">
        <v>231198.31</v>
      </c>
      <c r="G342" s="37">
        <v>231198.31</v>
      </c>
      <c r="H342" s="37">
        <v>231198.31</v>
      </c>
      <c r="I342" s="37">
        <v>0</v>
      </c>
      <c r="J342" s="37">
        <v>0</v>
      </c>
      <c r="K342" s="37">
        <v>0</v>
      </c>
      <c r="L342" s="37">
        <v>0</v>
      </c>
      <c r="M342" s="37">
        <v>0</v>
      </c>
      <c r="N342" s="37">
        <v>0</v>
      </c>
      <c r="O342" s="37">
        <v>0</v>
      </c>
      <c r="P342" s="37">
        <v>0</v>
      </c>
      <c r="Q342" s="37">
        <v>0</v>
      </c>
      <c r="R342" s="37">
        <v>0</v>
      </c>
      <c r="S342" s="37">
        <v>0</v>
      </c>
    </row>
    <row r="343" spans="2:19">
      <c r="B343" s="6">
        <v>1967</v>
      </c>
      <c r="C343" s="37">
        <v>5066.91</v>
      </c>
      <c r="D343" s="37">
        <v>5066.91</v>
      </c>
      <c r="E343" s="37">
        <v>5066.91</v>
      </c>
      <c r="F343" s="37">
        <v>5066.91</v>
      </c>
      <c r="G343" s="37">
        <v>5066.91</v>
      </c>
      <c r="H343" s="37">
        <v>5066.91</v>
      </c>
      <c r="I343" s="37">
        <v>0</v>
      </c>
      <c r="J343" s="37">
        <v>0</v>
      </c>
      <c r="K343" s="37">
        <v>0</v>
      </c>
      <c r="L343" s="37">
        <v>0</v>
      </c>
      <c r="M343" s="37">
        <v>0</v>
      </c>
      <c r="N343" s="37">
        <v>0</v>
      </c>
      <c r="O343" s="37">
        <v>0</v>
      </c>
      <c r="P343" s="37">
        <v>0</v>
      </c>
      <c r="Q343" s="37">
        <v>0</v>
      </c>
      <c r="R343" s="37">
        <v>0</v>
      </c>
      <c r="S343" s="37">
        <v>0</v>
      </c>
    </row>
    <row r="344" spans="2:19">
      <c r="B344" s="6">
        <v>1966</v>
      </c>
      <c r="C344" s="37">
        <v>972531.57</v>
      </c>
      <c r="D344" s="37">
        <v>979046.17</v>
      </c>
      <c r="E344" s="37">
        <v>979046.17</v>
      </c>
      <c r="F344" s="37">
        <v>1015689.39</v>
      </c>
      <c r="G344" s="37">
        <v>1011682.39</v>
      </c>
      <c r="H344" s="37">
        <v>1202398.67</v>
      </c>
      <c r="I344" s="37">
        <v>0</v>
      </c>
      <c r="J344" s="37">
        <v>0</v>
      </c>
      <c r="K344" s="37">
        <v>0</v>
      </c>
      <c r="L344" s="37">
        <v>0</v>
      </c>
      <c r="M344" s="37">
        <v>0</v>
      </c>
      <c r="N344" s="37">
        <v>0</v>
      </c>
      <c r="O344" s="37">
        <v>0</v>
      </c>
      <c r="P344" s="37">
        <v>0</v>
      </c>
      <c r="Q344" s="37">
        <v>0</v>
      </c>
      <c r="R344" s="37">
        <v>0</v>
      </c>
      <c r="S344" s="37">
        <v>0</v>
      </c>
    </row>
    <row r="345" spans="2:19">
      <c r="B345" s="6">
        <v>1965</v>
      </c>
      <c r="C345" s="37">
        <v>160726.63</v>
      </c>
      <c r="D345" s="37">
        <v>160726.63</v>
      </c>
      <c r="E345" s="37">
        <v>160726.63</v>
      </c>
      <c r="F345" s="37">
        <v>160726.63</v>
      </c>
      <c r="G345" s="37">
        <v>160726.63</v>
      </c>
      <c r="H345" s="37">
        <v>160726.63</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86670.43</v>
      </c>
      <c r="D348" s="37">
        <v>86670.43</v>
      </c>
      <c r="E348" s="37">
        <v>86670.43</v>
      </c>
      <c r="F348" s="37">
        <v>86670.43</v>
      </c>
      <c r="G348" s="37">
        <v>86670.43</v>
      </c>
      <c r="H348" s="37">
        <v>86670.43</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99870.8</v>
      </c>
      <c r="D354" s="37">
        <v>99870.8</v>
      </c>
      <c r="E354" s="37">
        <v>99870.8</v>
      </c>
      <c r="F354" s="37">
        <v>99870.8</v>
      </c>
      <c r="G354" s="37">
        <v>99870.8</v>
      </c>
      <c r="H354" s="37">
        <v>99870.8</v>
      </c>
      <c r="I354" s="37">
        <v>0</v>
      </c>
      <c r="J354" s="37">
        <v>0</v>
      </c>
      <c r="K354" s="37">
        <v>0</v>
      </c>
      <c r="L354" s="37">
        <v>0</v>
      </c>
      <c r="M354" s="37">
        <v>0</v>
      </c>
      <c r="N354" s="37">
        <v>0</v>
      </c>
      <c r="O354" s="37">
        <v>0</v>
      </c>
      <c r="P354" s="37">
        <v>0</v>
      </c>
      <c r="Q354" s="37">
        <v>0</v>
      </c>
      <c r="R354" s="37">
        <v>0</v>
      </c>
      <c r="S354" s="37">
        <v>0</v>
      </c>
    </row>
    <row r="355" spans="2:19">
      <c r="B355" s="6">
        <v>1955</v>
      </c>
      <c r="C355" s="37">
        <v>5264503.4800000004</v>
      </c>
      <c r="D355" s="37">
        <v>5338615.6399999997</v>
      </c>
      <c r="E355" s="37">
        <v>5354132.24</v>
      </c>
      <c r="F355" s="37">
        <v>5357609.78</v>
      </c>
      <c r="G355" s="37">
        <v>5371425.6299999999</v>
      </c>
      <c r="H355" s="37">
        <v>5417940.29</v>
      </c>
      <c r="I355" s="37">
        <v>384690.11</v>
      </c>
      <c r="J355" s="37">
        <v>384690.11</v>
      </c>
      <c r="K355" s="37">
        <v>384690.11</v>
      </c>
      <c r="L355" s="37">
        <v>384690.11</v>
      </c>
      <c r="M355" s="37">
        <v>384690.11</v>
      </c>
      <c r="N355" s="37">
        <v>384690.11</v>
      </c>
      <c r="O355" s="37">
        <v>384690.11</v>
      </c>
      <c r="P355" s="37">
        <v>384690.11</v>
      </c>
      <c r="Q355" s="37">
        <v>384690.11</v>
      </c>
      <c r="R355" s="37">
        <v>0</v>
      </c>
      <c r="S355" s="37">
        <v>0</v>
      </c>
    </row>
    <row r="356" spans="2:19">
      <c r="B356" s="6">
        <v>1954</v>
      </c>
      <c r="C356" s="37">
        <v>62460.04</v>
      </c>
      <c r="D356" s="37">
        <v>62460.04</v>
      </c>
      <c r="E356" s="37">
        <v>62460.04</v>
      </c>
      <c r="F356" s="37">
        <v>62460.04</v>
      </c>
      <c r="G356" s="37">
        <v>62460.04</v>
      </c>
      <c r="H356" s="37">
        <v>62460.04</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16974.63</v>
      </c>
      <c r="D371" s="37">
        <v>16974.63</v>
      </c>
      <c r="E371" s="37">
        <v>16974.63</v>
      </c>
      <c r="F371" s="37">
        <v>16974.63</v>
      </c>
      <c r="G371" s="37">
        <v>16974.63</v>
      </c>
      <c r="H371" s="37">
        <v>16974.63</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606115.52</v>
      </c>
      <c r="D380" s="37">
        <v>606115.52</v>
      </c>
      <c r="E380" s="37">
        <v>606115.52</v>
      </c>
      <c r="F380" s="37">
        <v>607973.92000000004</v>
      </c>
      <c r="G380" s="37">
        <v>641114.37</v>
      </c>
      <c r="H380" s="37">
        <v>651440.56999999995</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11037228.479999999</v>
      </c>
      <c r="D381" s="8">
        <f>SUM(D303:D380)</f>
        <v>11117855.24</v>
      </c>
      <c r="E381" s="8">
        <f>SUM(E302:E380)</f>
        <v>11148417.33</v>
      </c>
      <c r="F381" s="8">
        <f>SUM(F301:F380)</f>
        <v>11190166.489999998</v>
      </c>
      <c r="G381" s="8">
        <f>SUM(G300:G380)</f>
        <v>11232292.789999999</v>
      </c>
      <c r="H381" s="8">
        <f>SUM(H294:H380)</f>
        <v>11736204.939999999</v>
      </c>
      <c r="I381" s="8">
        <f>SUM(I294:I380)</f>
        <v>384690.11</v>
      </c>
      <c r="J381" s="8">
        <f t="shared" ref="J381" si="3">SUM(J294:J380)</f>
        <v>384690.11</v>
      </c>
      <c r="K381" s="8">
        <f>SUM(K294:K380)</f>
        <v>384690.11</v>
      </c>
      <c r="L381" s="8">
        <f t="shared" ref="L381" si="4">SUM(L294:L380)</f>
        <v>384690.11</v>
      </c>
      <c r="M381" s="8">
        <f>SUM(M294:M380)</f>
        <v>384690.11</v>
      </c>
      <c r="N381" s="11">
        <f>SUM(N289:N380)</f>
        <v>384690.11</v>
      </c>
      <c r="O381" s="11">
        <f>SUM(O289:O380)</f>
        <v>384690.11</v>
      </c>
      <c r="P381" s="11">
        <f>SUM(P289:P380)</f>
        <v>384690.11</v>
      </c>
      <c r="Q381" s="11">
        <f>SUM(Q289:Q380)</f>
        <v>384690.11</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112085.05</v>
      </c>
    </row>
    <row r="479" spans="1:19">
      <c r="A479" s="38"/>
      <c r="B479" s="6">
        <v>2021</v>
      </c>
      <c r="C479" s="36"/>
      <c r="D479" s="36"/>
      <c r="E479" s="36"/>
      <c r="F479" s="36"/>
      <c r="G479" s="36"/>
      <c r="H479" s="36"/>
      <c r="I479" s="36"/>
      <c r="J479" s="36"/>
      <c r="K479" s="36"/>
      <c r="L479" s="36"/>
      <c r="M479" s="36"/>
      <c r="N479" s="36"/>
      <c r="O479" s="36"/>
      <c r="P479" s="36"/>
      <c r="Q479" s="36"/>
      <c r="R479" s="37">
        <v>133645.91</v>
      </c>
      <c r="S479" s="37">
        <v>133645.91</v>
      </c>
    </row>
    <row r="480" spans="1:19">
      <c r="B480" s="6">
        <v>2020</v>
      </c>
      <c r="C480" s="36"/>
      <c r="D480" s="36"/>
      <c r="E480" s="36"/>
      <c r="F480" s="36"/>
      <c r="G480" s="36"/>
      <c r="H480" s="36"/>
      <c r="I480" s="36"/>
      <c r="J480" s="36"/>
      <c r="K480" s="36"/>
      <c r="L480" s="36"/>
      <c r="M480" s="36"/>
      <c r="N480" s="36"/>
      <c r="O480" s="36"/>
      <c r="P480" s="36"/>
      <c r="Q480" s="37">
        <v>523172.67000000039</v>
      </c>
      <c r="R480" s="37">
        <v>516691.07000000036</v>
      </c>
      <c r="S480" s="37">
        <v>516691.07000000036</v>
      </c>
    </row>
    <row r="481" spans="1:19">
      <c r="A481" s="40"/>
      <c r="B481" s="6">
        <v>2019</v>
      </c>
      <c r="C481" s="36"/>
      <c r="D481" s="36"/>
      <c r="E481" s="36"/>
      <c r="F481" s="36"/>
      <c r="G481" s="36"/>
      <c r="H481" s="36"/>
      <c r="I481" s="36"/>
      <c r="J481" s="36"/>
      <c r="K481" s="36"/>
      <c r="L481" s="36"/>
      <c r="M481" s="36"/>
      <c r="N481" s="36"/>
      <c r="O481" s="36"/>
      <c r="P481" s="37">
        <v>362701.85999999987</v>
      </c>
      <c r="Q481" s="37">
        <v>362701.85999999981</v>
      </c>
      <c r="R481" s="37">
        <v>366671.68999999983</v>
      </c>
      <c r="S481" s="37">
        <v>366671.68999999983</v>
      </c>
    </row>
    <row r="482" spans="1:19">
      <c r="A482" s="40"/>
      <c r="B482" s="6">
        <v>2018</v>
      </c>
      <c r="C482" s="36"/>
      <c r="D482" s="36"/>
      <c r="E482" s="36"/>
      <c r="F482" s="36"/>
      <c r="G482" s="36"/>
      <c r="H482" s="36"/>
      <c r="I482" s="36"/>
      <c r="J482" s="36"/>
      <c r="K482" s="36"/>
      <c r="L482" s="36"/>
      <c r="M482" s="36"/>
      <c r="N482" s="36"/>
      <c r="O482" s="37">
        <v>648520.39999999991</v>
      </c>
      <c r="P482" s="37">
        <v>647889.9</v>
      </c>
      <c r="Q482" s="37">
        <v>647889.90000000014</v>
      </c>
      <c r="R482" s="37">
        <v>647889.90000000014</v>
      </c>
      <c r="S482" s="37">
        <v>647889.90000000014</v>
      </c>
    </row>
    <row r="483" spans="1:19">
      <c r="A483" s="40"/>
      <c r="B483" s="6">
        <v>2017</v>
      </c>
      <c r="C483" s="36"/>
      <c r="D483" s="36"/>
      <c r="E483" s="36"/>
      <c r="F483" s="36"/>
      <c r="G483" s="36"/>
      <c r="H483" s="36"/>
      <c r="I483" s="36"/>
      <c r="J483" s="36"/>
      <c r="K483" s="36"/>
      <c r="L483" s="36"/>
      <c r="M483" s="36"/>
      <c r="N483" s="129">
        <v>388123.74</v>
      </c>
      <c r="O483" s="37">
        <v>396324.86000000004</v>
      </c>
      <c r="P483" s="37">
        <v>396324.86000000004</v>
      </c>
      <c r="Q483" s="37">
        <v>388884.86</v>
      </c>
      <c r="R483" s="37">
        <v>388884.86</v>
      </c>
      <c r="S483" s="37">
        <v>388884.86</v>
      </c>
    </row>
    <row r="484" spans="1:19">
      <c r="B484" s="6">
        <v>2016</v>
      </c>
      <c r="C484" s="36"/>
      <c r="D484" s="36"/>
      <c r="E484" s="36"/>
      <c r="F484" s="36"/>
      <c r="G484" s="36"/>
      <c r="H484" s="36"/>
      <c r="I484" s="36"/>
      <c r="J484" s="36"/>
      <c r="K484" s="36"/>
      <c r="L484" s="36"/>
      <c r="M484" s="37">
        <v>200392.57</v>
      </c>
      <c r="N484" s="127">
        <v>200392.57</v>
      </c>
      <c r="O484" s="37">
        <v>202630.42999999996</v>
      </c>
      <c r="P484" s="37">
        <v>202630.42999999993</v>
      </c>
      <c r="Q484" s="37">
        <v>202630.43</v>
      </c>
      <c r="R484" s="37">
        <v>199422.69999999995</v>
      </c>
      <c r="S484" s="37">
        <v>199422.69999999995</v>
      </c>
    </row>
    <row r="485" spans="1:19">
      <c r="B485" s="6">
        <v>2015</v>
      </c>
      <c r="C485" s="36"/>
      <c r="D485" s="36"/>
      <c r="E485" s="36"/>
      <c r="F485" s="36"/>
      <c r="G485" s="36"/>
      <c r="H485" s="36"/>
      <c r="I485" s="36"/>
      <c r="J485" s="36"/>
      <c r="K485" s="36"/>
      <c r="L485" s="37">
        <v>82923.06</v>
      </c>
      <c r="M485" s="37">
        <v>82923.06</v>
      </c>
      <c r="N485" s="127">
        <v>82923.06</v>
      </c>
      <c r="O485" s="37">
        <v>82923.059999999983</v>
      </c>
      <c r="P485" s="37">
        <v>82923.059999999983</v>
      </c>
      <c r="Q485" s="37">
        <v>29250.91</v>
      </c>
      <c r="R485" s="37">
        <v>22468.62</v>
      </c>
      <c r="S485" s="37">
        <v>22468.62</v>
      </c>
    </row>
    <row r="486" spans="1:19">
      <c r="B486" s="6">
        <v>2014</v>
      </c>
      <c r="C486" s="36"/>
      <c r="D486" s="36"/>
      <c r="E486" s="36"/>
      <c r="F486" s="36"/>
      <c r="G486" s="36"/>
      <c r="H486" s="36"/>
      <c r="I486" s="36"/>
      <c r="J486" s="36"/>
      <c r="K486" s="37">
        <v>92204.26</v>
      </c>
      <c r="L486" s="37">
        <v>92204.26</v>
      </c>
      <c r="M486" s="37">
        <v>92204.26</v>
      </c>
      <c r="N486" s="127">
        <v>92204.26</v>
      </c>
      <c r="O486" s="37">
        <v>92204.260000000009</v>
      </c>
      <c r="P486" s="37">
        <v>16626.72</v>
      </c>
      <c r="Q486" s="37">
        <v>16626.719999999998</v>
      </c>
      <c r="R486" s="37">
        <v>14205.349999999999</v>
      </c>
      <c r="S486" s="37">
        <v>14205.349999999999</v>
      </c>
    </row>
    <row r="487" spans="1:19">
      <c r="B487" s="6">
        <v>2013</v>
      </c>
      <c r="C487" s="36"/>
      <c r="D487" s="36"/>
      <c r="E487" s="36"/>
      <c r="F487" s="36"/>
      <c r="G487" s="36"/>
      <c r="H487" s="36"/>
      <c r="I487" s="36"/>
      <c r="J487" s="37">
        <v>100771.67</v>
      </c>
      <c r="K487" s="37">
        <v>95385.8</v>
      </c>
      <c r="L487" s="37">
        <v>95385.8</v>
      </c>
      <c r="M487" s="37">
        <v>95385.8</v>
      </c>
      <c r="N487" s="127">
        <v>95385.8</v>
      </c>
      <c r="O487" s="37">
        <v>95385.8</v>
      </c>
      <c r="P487" s="37">
        <v>94289.600000000006</v>
      </c>
      <c r="Q487" s="37">
        <v>41452.320000000007</v>
      </c>
      <c r="R487" s="37">
        <v>23452.320000000007</v>
      </c>
      <c r="S487" s="37">
        <v>23452.320000000007</v>
      </c>
    </row>
    <row r="488" spans="1:19">
      <c r="B488" s="6">
        <v>2012</v>
      </c>
      <c r="C488" s="36"/>
      <c r="D488" s="36"/>
      <c r="E488" s="36"/>
      <c r="F488" s="36"/>
      <c r="G488" s="36"/>
      <c r="H488" s="36"/>
      <c r="I488" s="37">
        <v>12855.64</v>
      </c>
      <c r="J488" s="37">
        <v>12855.64</v>
      </c>
      <c r="K488" s="37">
        <v>12855.64</v>
      </c>
      <c r="L488" s="37">
        <v>12855.64</v>
      </c>
      <c r="M488" s="37">
        <v>12855.64</v>
      </c>
      <c r="N488" s="127">
        <v>12855.64</v>
      </c>
      <c r="O488" s="37">
        <v>774.78</v>
      </c>
      <c r="P488" s="37">
        <v>774.78</v>
      </c>
      <c r="Q488" s="37">
        <v>774.78</v>
      </c>
      <c r="R488" s="37">
        <v>774.78</v>
      </c>
      <c r="S488" s="37">
        <v>774.78</v>
      </c>
    </row>
    <row r="489" spans="1:19">
      <c r="B489" s="6">
        <v>2011</v>
      </c>
      <c r="C489" s="36"/>
      <c r="D489" s="36"/>
      <c r="E489" s="36"/>
      <c r="F489" s="36"/>
      <c r="G489" s="36"/>
      <c r="H489" s="37">
        <v>723085.45</v>
      </c>
      <c r="I489" s="37">
        <v>135272.57999999999</v>
      </c>
      <c r="J489" s="37">
        <v>135272.57999999999</v>
      </c>
      <c r="K489" s="37">
        <v>135272.57999999999</v>
      </c>
      <c r="L489" s="37">
        <v>135272.57999999999</v>
      </c>
      <c r="M489" s="37">
        <v>107968.24</v>
      </c>
      <c r="N489" s="127">
        <v>107968.24</v>
      </c>
      <c r="O489" s="37">
        <v>35189.919999999998</v>
      </c>
      <c r="P489" s="37">
        <v>28540.42</v>
      </c>
      <c r="Q489" s="37">
        <v>28540.42</v>
      </c>
      <c r="R489" s="37">
        <v>28540.42</v>
      </c>
      <c r="S489" s="37">
        <v>25295.919999999998</v>
      </c>
    </row>
    <row r="490" spans="1:19">
      <c r="B490" s="6">
        <v>2010</v>
      </c>
      <c r="C490" s="36"/>
      <c r="D490" s="36"/>
      <c r="E490" s="36"/>
      <c r="F490" s="36"/>
      <c r="G490" s="37">
        <v>163141.88</v>
      </c>
      <c r="H490" s="37">
        <v>189338.93</v>
      </c>
      <c r="I490" s="37">
        <v>51497.71</v>
      </c>
      <c r="J490" s="37">
        <v>51497.71</v>
      </c>
      <c r="K490" s="37">
        <v>51497.71</v>
      </c>
      <c r="L490" s="37">
        <v>51497.71</v>
      </c>
      <c r="M490" s="37">
        <v>11765.69</v>
      </c>
      <c r="N490" s="127">
        <v>11765.69</v>
      </c>
      <c r="O490" s="37">
        <v>7219.1900000000005</v>
      </c>
      <c r="P490" s="37">
        <v>7219.1900000000005</v>
      </c>
      <c r="Q490" s="37">
        <v>7219.1900000000005</v>
      </c>
      <c r="R490" s="37">
        <v>2491.42</v>
      </c>
      <c r="S490" s="37">
        <v>2491.42</v>
      </c>
    </row>
    <row r="491" spans="1:19">
      <c r="B491" s="6">
        <v>2009</v>
      </c>
      <c r="C491" s="36"/>
      <c r="D491" s="36"/>
      <c r="E491" s="36"/>
      <c r="F491" s="37">
        <v>441520.62</v>
      </c>
      <c r="G491" s="37">
        <v>451038.17</v>
      </c>
      <c r="H491" s="37">
        <v>442453.17</v>
      </c>
      <c r="I491" s="37">
        <v>55470.28</v>
      </c>
      <c r="J491" s="37">
        <v>55470.28</v>
      </c>
      <c r="K491" s="37">
        <v>55470.28</v>
      </c>
      <c r="L491" s="37">
        <v>55470.28</v>
      </c>
      <c r="M491" s="37">
        <v>54546.28</v>
      </c>
      <c r="N491" s="127">
        <v>54546.28</v>
      </c>
      <c r="O491" s="37">
        <v>54546.280000000006</v>
      </c>
      <c r="P491" s="37">
        <v>54546.280000000006</v>
      </c>
      <c r="Q491" s="37">
        <v>54546.280000000006</v>
      </c>
      <c r="R491" s="37">
        <v>54546.280000000006</v>
      </c>
      <c r="S491" s="37">
        <v>54546.280000000006</v>
      </c>
    </row>
    <row r="492" spans="1:19">
      <c r="B492" s="6">
        <v>2008</v>
      </c>
      <c r="C492" s="36"/>
      <c r="D492" s="36"/>
      <c r="E492" s="37">
        <v>363586.16</v>
      </c>
      <c r="F492" s="37">
        <v>372940.73</v>
      </c>
      <c r="G492" s="37">
        <v>372940.73</v>
      </c>
      <c r="H492" s="37">
        <v>404190.73</v>
      </c>
      <c r="I492" s="37">
        <v>11404.2</v>
      </c>
      <c r="J492" s="37">
        <v>11404.2</v>
      </c>
      <c r="K492" s="37">
        <v>11404.2</v>
      </c>
      <c r="L492" s="37">
        <v>11404.2</v>
      </c>
      <c r="M492" s="37">
        <v>11404.2</v>
      </c>
      <c r="N492" s="127">
        <v>11404.2</v>
      </c>
      <c r="O492" s="37">
        <v>0</v>
      </c>
      <c r="P492" s="127">
        <v>0</v>
      </c>
      <c r="Q492" s="127">
        <v>0</v>
      </c>
      <c r="R492" s="127">
        <v>0</v>
      </c>
      <c r="S492" s="37">
        <v>0</v>
      </c>
    </row>
    <row r="493" spans="1:19">
      <c r="B493" s="6">
        <v>2007</v>
      </c>
      <c r="C493" s="36"/>
      <c r="D493" s="37">
        <v>334262.53999999998</v>
      </c>
      <c r="E493" s="37">
        <v>617477.06999999902</v>
      </c>
      <c r="F493" s="37">
        <v>549817.929999999</v>
      </c>
      <c r="G493" s="37">
        <v>549817.929999999</v>
      </c>
      <c r="H493" s="37">
        <v>547734.47999999905</v>
      </c>
      <c r="I493" s="37">
        <v>169231.94</v>
      </c>
      <c r="J493" s="37">
        <v>169231.94</v>
      </c>
      <c r="K493" s="37">
        <v>160379.34</v>
      </c>
      <c r="L493" s="37">
        <v>158286.88</v>
      </c>
      <c r="M493" s="37">
        <v>156577.24</v>
      </c>
      <c r="N493" s="127">
        <v>156577.24</v>
      </c>
      <c r="O493" s="37">
        <v>115558.31</v>
      </c>
      <c r="P493" s="37">
        <v>115558.31</v>
      </c>
      <c r="Q493" s="37">
        <v>115558.31</v>
      </c>
      <c r="R493" s="37">
        <v>114912.73999999999</v>
      </c>
      <c r="S493" s="37">
        <v>114912.73999999999</v>
      </c>
    </row>
    <row r="494" spans="1:19">
      <c r="B494" s="6">
        <v>2006</v>
      </c>
      <c r="C494" s="37">
        <v>642070.09</v>
      </c>
      <c r="D494" s="37">
        <v>658653.18000000005</v>
      </c>
      <c r="E494" s="37">
        <v>658653.18000000005</v>
      </c>
      <c r="F494" s="37">
        <v>551928.97</v>
      </c>
      <c r="G494" s="37">
        <v>551928.97</v>
      </c>
      <c r="H494" s="37">
        <v>550938.81999999995</v>
      </c>
      <c r="I494" s="37">
        <v>205065.19</v>
      </c>
      <c r="J494" s="37">
        <v>205065.19</v>
      </c>
      <c r="K494" s="37">
        <v>199439.3</v>
      </c>
      <c r="L494" s="37">
        <v>196327.84</v>
      </c>
      <c r="M494" s="37">
        <v>196327.84</v>
      </c>
      <c r="N494" s="127">
        <v>196327.84</v>
      </c>
      <c r="O494" s="37">
        <v>196327.83999999997</v>
      </c>
      <c r="P494" s="37">
        <v>196327.84</v>
      </c>
      <c r="Q494" s="37">
        <v>196327.84</v>
      </c>
      <c r="R494" s="37">
        <v>196327.84</v>
      </c>
      <c r="S494" s="37">
        <v>196327.84</v>
      </c>
    </row>
    <row r="495" spans="1:19">
      <c r="B495" s="6">
        <v>2005</v>
      </c>
      <c r="C495" s="37">
        <v>274059.45</v>
      </c>
      <c r="D495" s="37">
        <v>274059.45</v>
      </c>
      <c r="E495" s="37">
        <v>274059.45</v>
      </c>
      <c r="F495" s="37">
        <v>216206.8</v>
      </c>
      <c r="G495" s="37">
        <v>216206.8</v>
      </c>
      <c r="H495" s="37">
        <v>208637.9</v>
      </c>
      <c r="I495" s="37">
        <v>23991.18</v>
      </c>
      <c r="J495" s="37">
        <v>23991.18</v>
      </c>
      <c r="K495" s="37">
        <v>20448.150000000001</v>
      </c>
      <c r="L495" s="37">
        <v>20448.150000000001</v>
      </c>
      <c r="M495" s="37">
        <v>20448.150000000001</v>
      </c>
      <c r="N495" s="127">
        <v>20448.150000000001</v>
      </c>
      <c r="O495" s="37">
        <v>20448.150000000001</v>
      </c>
      <c r="P495" s="37">
        <v>20448.150000000001</v>
      </c>
      <c r="Q495" s="37">
        <v>20448.150000000001</v>
      </c>
      <c r="R495" s="37">
        <v>20448.150000000001</v>
      </c>
      <c r="S495" s="37">
        <v>20448.150000000001</v>
      </c>
    </row>
    <row r="496" spans="1:19">
      <c r="B496" s="6">
        <v>2004</v>
      </c>
      <c r="C496" s="37">
        <v>195942.83</v>
      </c>
      <c r="D496" s="37">
        <v>195942.83</v>
      </c>
      <c r="E496" s="37">
        <v>195126.04</v>
      </c>
      <c r="F496" s="37">
        <v>132000.95999999999</v>
      </c>
      <c r="G496" s="37">
        <v>128388.09</v>
      </c>
      <c r="H496" s="37">
        <v>124509.69</v>
      </c>
      <c r="I496" s="37">
        <v>33469.279999999999</v>
      </c>
      <c r="J496" s="37">
        <v>33469.279999999999</v>
      </c>
      <c r="K496" s="37">
        <v>31092.78</v>
      </c>
      <c r="L496" s="37">
        <v>30034.35</v>
      </c>
      <c r="M496" s="37">
        <v>30034.35</v>
      </c>
      <c r="N496" s="127">
        <v>30034.35</v>
      </c>
      <c r="O496" s="37">
        <v>30034.35</v>
      </c>
      <c r="P496" s="37">
        <v>30034.35</v>
      </c>
      <c r="Q496" s="37">
        <v>30034.35</v>
      </c>
      <c r="R496" s="37">
        <v>9486.84</v>
      </c>
      <c r="S496" s="37">
        <v>9486.84</v>
      </c>
    </row>
    <row r="497" spans="2:19">
      <c r="B497" s="6">
        <v>2003</v>
      </c>
      <c r="C497" s="37">
        <v>309280.8</v>
      </c>
      <c r="D497" s="37">
        <v>309280.8</v>
      </c>
      <c r="E497" s="37">
        <v>309280.8</v>
      </c>
      <c r="F497" s="37">
        <v>241070.04</v>
      </c>
      <c r="G497" s="37">
        <v>217922.24</v>
      </c>
      <c r="H497" s="37">
        <v>210572.21</v>
      </c>
      <c r="I497" s="37">
        <v>49706.89</v>
      </c>
      <c r="J497" s="37">
        <v>49706.89</v>
      </c>
      <c r="K497" s="37">
        <v>31993.21</v>
      </c>
      <c r="L497" s="37">
        <v>29891.75</v>
      </c>
      <c r="M497" s="37">
        <v>29891.75</v>
      </c>
      <c r="N497" s="127">
        <v>29891.75</v>
      </c>
      <c r="O497" s="37">
        <v>29513.449999999997</v>
      </c>
      <c r="P497" s="37">
        <v>27749.38</v>
      </c>
      <c r="Q497" s="37">
        <v>27177.68</v>
      </c>
      <c r="R497" s="37">
        <v>27177.68</v>
      </c>
      <c r="S497" s="37">
        <v>27177.68</v>
      </c>
    </row>
    <row r="498" spans="2:19">
      <c r="B498" s="6">
        <v>2002</v>
      </c>
      <c r="C498" s="37">
        <v>418360.66</v>
      </c>
      <c r="D498" s="37">
        <f>418419.22-3578.45</f>
        <v>414840.76999999996</v>
      </c>
      <c r="E498" s="37">
        <f>414659.86-3578.45</f>
        <v>411081.41</v>
      </c>
      <c r="F498" s="37">
        <f>342966.72-3578.45</f>
        <v>339388.26999999996</v>
      </c>
      <c r="G498" s="37">
        <f>342966.72-3578.45</f>
        <v>339388.26999999996</v>
      </c>
      <c r="H498" s="37">
        <f>342966.72-3578.45</f>
        <v>339388.26999999996</v>
      </c>
      <c r="I498" s="37">
        <v>36584.339999999997</v>
      </c>
      <c r="J498" s="37">
        <v>36584.339999999997</v>
      </c>
      <c r="K498" s="37">
        <v>21832.83</v>
      </c>
      <c r="L498" s="37">
        <v>21832.83</v>
      </c>
      <c r="M498" s="37">
        <v>21832.83</v>
      </c>
      <c r="N498" s="127">
        <v>21832.83</v>
      </c>
      <c r="O498" s="37">
        <v>21832.83</v>
      </c>
      <c r="P498" s="37">
        <v>21832.83</v>
      </c>
      <c r="Q498" s="37">
        <v>18635.5</v>
      </c>
      <c r="R498" s="37">
        <v>18635.5</v>
      </c>
      <c r="S498" s="37">
        <v>18635.5</v>
      </c>
    </row>
    <row r="499" spans="2:19">
      <c r="B499" s="6">
        <v>2001</v>
      </c>
      <c r="C499" s="37">
        <v>301358.77</v>
      </c>
      <c r="D499" s="37">
        <v>222159.93</v>
      </c>
      <c r="E499" s="37">
        <v>222159.93</v>
      </c>
      <c r="F499" s="37">
        <v>221728.87</v>
      </c>
      <c r="G499" s="37">
        <v>221728.87</v>
      </c>
      <c r="H499" s="37">
        <v>210456.57</v>
      </c>
      <c r="I499" s="37">
        <v>28921.94</v>
      </c>
      <c r="J499" s="37">
        <v>28921.94</v>
      </c>
      <c r="K499" s="37">
        <v>27656.99</v>
      </c>
      <c r="L499" s="37">
        <v>27656.99</v>
      </c>
      <c r="M499" s="37">
        <v>27656.99</v>
      </c>
      <c r="N499" s="127">
        <v>27656.99</v>
      </c>
      <c r="O499" s="37">
        <v>27656.99</v>
      </c>
      <c r="P499" s="37">
        <v>27656.99</v>
      </c>
      <c r="Q499" s="37">
        <v>27656.99</v>
      </c>
      <c r="R499" s="37">
        <v>27656.99</v>
      </c>
      <c r="S499" s="37">
        <v>27656.99</v>
      </c>
    </row>
    <row r="500" spans="2:19">
      <c r="B500" s="6">
        <v>2000</v>
      </c>
      <c r="C500" s="37">
        <v>138888.59</v>
      </c>
      <c r="D500" s="37">
        <v>138888.59</v>
      </c>
      <c r="E500" s="37">
        <v>138888.59</v>
      </c>
      <c r="F500" s="37">
        <v>138888.59</v>
      </c>
      <c r="G500" s="37">
        <v>137972.72</v>
      </c>
      <c r="H500" s="37">
        <v>96766.78</v>
      </c>
      <c r="I500" s="37">
        <v>93253.45</v>
      </c>
      <c r="J500" s="37">
        <v>93253.45</v>
      </c>
      <c r="K500" s="37">
        <v>93253.45</v>
      </c>
      <c r="L500" s="37">
        <v>93253.45</v>
      </c>
      <c r="M500" s="37">
        <v>93253.45</v>
      </c>
      <c r="N500" s="127">
        <v>93253.45</v>
      </c>
      <c r="O500" s="37">
        <v>93253.449999999968</v>
      </c>
      <c r="P500" s="37">
        <v>93253.449999999968</v>
      </c>
      <c r="Q500" s="37">
        <v>90860.189999999973</v>
      </c>
      <c r="R500" s="37">
        <v>90860.189999999973</v>
      </c>
      <c r="S500" s="37">
        <v>90860.189999999973</v>
      </c>
    </row>
    <row r="501" spans="2:19">
      <c r="B501" s="6">
        <v>1999</v>
      </c>
      <c r="C501" s="37">
        <v>285313.05</v>
      </c>
      <c r="D501" s="37">
        <v>285313.05</v>
      </c>
      <c r="E501" s="37">
        <v>285313.05</v>
      </c>
      <c r="F501" s="37">
        <v>223333.69</v>
      </c>
      <c r="G501" s="37">
        <v>213701.7</v>
      </c>
      <c r="H501" s="37">
        <v>213701.7</v>
      </c>
      <c r="I501" s="37">
        <v>2675.63</v>
      </c>
      <c r="J501" s="37">
        <v>2675.63</v>
      </c>
      <c r="K501" s="37">
        <v>2675.63</v>
      </c>
      <c r="L501" s="37">
        <v>2675.63</v>
      </c>
      <c r="M501" s="37">
        <v>2675.63</v>
      </c>
      <c r="N501" s="127">
        <v>2675.63</v>
      </c>
      <c r="O501" s="37">
        <v>2675.63</v>
      </c>
      <c r="P501" s="37">
        <v>2675.63</v>
      </c>
      <c r="Q501" s="37">
        <v>2675.63</v>
      </c>
      <c r="R501" s="37">
        <v>2675.63</v>
      </c>
      <c r="S501" s="37">
        <v>2675.63</v>
      </c>
    </row>
    <row r="502" spans="2:19">
      <c r="B502" s="6">
        <v>1998</v>
      </c>
      <c r="C502" s="37">
        <v>738530.55</v>
      </c>
      <c r="D502" s="37">
        <v>735692.21</v>
      </c>
      <c r="E502" s="37">
        <v>592178.68000000005</v>
      </c>
      <c r="F502" s="37">
        <v>519848.68</v>
      </c>
      <c r="G502" s="37">
        <v>519848.68</v>
      </c>
      <c r="H502" s="37">
        <v>519848.68</v>
      </c>
      <c r="I502" s="37">
        <v>103170.82</v>
      </c>
      <c r="J502" s="37">
        <v>103170.82</v>
      </c>
      <c r="K502" s="37">
        <v>103170.82</v>
      </c>
      <c r="L502" s="37">
        <v>100543.06</v>
      </c>
      <c r="M502" s="37">
        <v>100543.06</v>
      </c>
      <c r="N502" s="127">
        <v>100543.06</v>
      </c>
      <c r="O502" s="37">
        <v>100543.05999999998</v>
      </c>
      <c r="P502" s="37">
        <v>100543.05999999997</v>
      </c>
      <c r="Q502" s="37">
        <v>77796.23000000001</v>
      </c>
      <c r="R502" s="37">
        <v>77796.23000000001</v>
      </c>
      <c r="S502" s="37">
        <v>77796.23000000001</v>
      </c>
    </row>
    <row r="503" spans="2:19">
      <c r="B503" s="6">
        <v>1997</v>
      </c>
      <c r="C503" s="37">
        <v>603693.31000000006</v>
      </c>
      <c r="D503" s="37">
        <v>490115.55</v>
      </c>
      <c r="E503" s="37">
        <v>433651.39</v>
      </c>
      <c r="F503" s="37">
        <v>433651.39</v>
      </c>
      <c r="G503" s="37">
        <v>433651.39</v>
      </c>
      <c r="H503" s="37">
        <v>433651.39</v>
      </c>
      <c r="I503" s="37">
        <v>9442.7900000000009</v>
      </c>
      <c r="J503" s="37">
        <v>9442.7900000000009</v>
      </c>
      <c r="K503" s="37">
        <v>9442.7900000000009</v>
      </c>
      <c r="L503" s="37">
        <v>9442.7900000000009</v>
      </c>
      <c r="M503" s="37">
        <v>9442.7900000000009</v>
      </c>
      <c r="N503" s="127">
        <v>9442.7900000000009</v>
      </c>
      <c r="O503" s="37">
        <v>9442.7900000000009</v>
      </c>
      <c r="P503" s="37">
        <v>9442.7899999999991</v>
      </c>
      <c r="Q503" s="37">
        <v>6613.7800000000007</v>
      </c>
      <c r="R503" s="37">
        <v>6613.7800000000007</v>
      </c>
      <c r="S503" s="37">
        <v>6613.7800000000007</v>
      </c>
    </row>
    <row r="504" spans="2:19">
      <c r="B504" s="6">
        <v>1996</v>
      </c>
      <c r="C504" s="37">
        <v>410080.54</v>
      </c>
      <c r="D504" s="37">
        <v>356138.73</v>
      </c>
      <c r="E504" s="37">
        <v>356138.73</v>
      </c>
      <c r="F504" s="37">
        <v>356138.73</v>
      </c>
      <c r="G504" s="37">
        <v>356138.73</v>
      </c>
      <c r="H504" s="37">
        <v>356138.73</v>
      </c>
      <c r="I504" s="37">
        <v>38706.980000000003</v>
      </c>
      <c r="J504" s="37">
        <v>38706.980000000003</v>
      </c>
      <c r="K504" s="37">
        <v>38706.980000000003</v>
      </c>
      <c r="L504" s="37">
        <v>38706.980000000003</v>
      </c>
      <c r="M504" s="37">
        <v>38706.980000000003</v>
      </c>
      <c r="N504" s="127">
        <v>38706.980000000003</v>
      </c>
      <c r="O504" s="37">
        <v>38706.980000000003</v>
      </c>
      <c r="P504" s="37">
        <v>38706.98000000001</v>
      </c>
      <c r="Q504" s="37">
        <v>28540.420000000006</v>
      </c>
      <c r="R504" s="37">
        <v>28540.420000000006</v>
      </c>
      <c r="S504" s="37">
        <v>28540.420000000006</v>
      </c>
    </row>
    <row r="505" spans="2:19">
      <c r="B505" s="6">
        <v>1995</v>
      </c>
      <c r="C505" s="37">
        <v>1197139.18</v>
      </c>
      <c r="D505" s="37">
        <v>1197139.18</v>
      </c>
      <c r="E505" s="37">
        <v>1193356.6399999999</v>
      </c>
      <c r="F505" s="37">
        <v>1193356.6399999999</v>
      </c>
      <c r="G505" s="37">
        <v>1172857.44</v>
      </c>
      <c r="H505" s="37">
        <v>1172857.44</v>
      </c>
      <c r="I505" s="37">
        <v>201209.01</v>
      </c>
      <c r="J505" s="37">
        <v>201209.01</v>
      </c>
      <c r="K505" s="37">
        <v>201209.01</v>
      </c>
      <c r="L505" s="37">
        <v>201209.01</v>
      </c>
      <c r="M505" s="37">
        <v>201209.01</v>
      </c>
      <c r="N505" s="127">
        <v>201209.01</v>
      </c>
      <c r="O505" s="37">
        <v>201209.00999999995</v>
      </c>
      <c r="P505" s="37">
        <v>201209.00999999995</v>
      </c>
      <c r="Q505" s="37">
        <v>28956.43</v>
      </c>
      <c r="R505" s="37">
        <v>28956.43</v>
      </c>
      <c r="S505" s="37">
        <v>28956.43</v>
      </c>
    </row>
    <row r="506" spans="2:19">
      <c r="B506" s="6">
        <v>1994</v>
      </c>
      <c r="C506" s="37">
        <v>145599.14000000001</v>
      </c>
      <c r="D506" s="37">
        <v>145599.14000000001</v>
      </c>
      <c r="E506" s="37">
        <v>145599.14000000001</v>
      </c>
      <c r="F506" s="37">
        <v>145599.14000000001</v>
      </c>
      <c r="G506" s="37">
        <v>145599.14000000001</v>
      </c>
      <c r="H506" s="37">
        <v>145599.14000000001</v>
      </c>
      <c r="I506" s="37">
        <v>5771.04</v>
      </c>
      <c r="J506" s="37">
        <v>5771.04</v>
      </c>
      <c r="K506" s="37">
        <v>5771.04</v>
      </c>
      <c r="L506" s="37">
        <v>5161.8999999999996</v>
      </c>
      <c r="M506" s="37">
        <v>5161.8999999999996</v>
      </c>
      <c r="N506" s="127">
        <v>5161.8999999999996</v>
      </c>
      <c r="O506" s="37">
        <v>5161.8999999999996</v>
      </c>
      <c r="P506" s="37">
        <v>5161.8999999999996</v>
      </c>
      <c r="Q506" s="37">
        <v>5161.8999999999996</v>
      </c>
      <c r="R506" s="37">
        <v>5161.8999999999996</v>
      </c>
      <c r="S506" s="37">
        <v>5161.8999999999996</v>
      </c>
    </row>
    <row r="507" spans="2:19">
      <c r="B507" s="6">
        <v>1993</v>
      </c>
      <c r="C507" s="37">
        <v>520097.99</v>
      </c>
      <c r="D507" s="37">
        <v>520097.99</v>
      </c>
      <c r="E507" s="37">
        <v>514707.59</v>
      </c>
      <c r="F507" s="37">
        <v>514707.59</v>
      </c>
      <c r="G507" s="37">
        <v>514707.59</v>
      </c>
      <c r="H507" s="37">
        <v>322938.68</v>
      </c>
      <c r="I507" s="37">
        <v>24104.62</v>
      </c>
      <c r="J507" s="37">
        <v>24104.62</v>
      </c>
      <c r="K507" s="37">
        <v>24104.62</v>
      </c>
      <c r="L507" s="37">
        <v>24104.62</v>
      </c>
      <c r="M507" s="37">
        <v>24104.62</v>
      </c>
      <c r="N507" s="127">
        <v>24104.62</v>
      </c>
      <c r="O507" s="37">
        <v>24104.62</v>
      </c>
      <c r="P507" s="37">
        <v>24104.620000000003</v>
      </c>
      <c r="Q507" s="37">
        <v>7548.59</v>
      </c>
      <c r="R507" s="37">
        <v>7548.59</v>
      </c>
      <c r="S507" s="37">
        <v>7548.59</v>
      </c>
    </row>
    <row r="508" spans="2:19">
      <c r="B508" s="6">
        <v>1992</v>
      </c>
      <c r="C508" s="37">
        <v>214656.21</v>
      </c>
      <c r="D508" s="37">
        <v>214656.21</v>
      </c>
      <c r="E508" s="37">
        <v>214656.21</v>
      </c>
      <c r="F508" s="37">
        <v>214656.21</v>
      </c>
      <c r="G508" s="37">
        <v>214656.21</v>
      </c>
      <c r="H508" s="37">
        <v>214656.21</v>
      </c>
      <c r="I508" s="37">
        <v>60363.29</v>
      </c>
      <c r="J508" s="37">
        <v>60363.29</v>
      </c>
      <c r="K508" s="37">
        <v>60363.29</v>
      </c>
      <c r="L508" s="37">
        <v>59648.99</v>
      </c>
      <c r="M508" s="37">
        <v>59648.99</v>
      </c>
      <c r="N508" s="127">
        <v>59648.99</v>
      </c>
      <c r="O508" s="37">
        <v>59648.99</v>
      </c>
      <c r="P508" s="37">
        <v>57854.550000000017</v>
      </c>
      <c r="Q508" s="37">
        <v>54337.80000000001</v>
      </c>
      <c r="R508" s="37">
        <v>54337.80000000001</v>
      </c>
      <c r="S508" s="37">
        <v>54337.80000000001</v>
      </c>
    </row>
    <row r="509" spans="2:19">
      <c r="B509" s="6">
        <v>1991</v>
      </c>
      <c r="C509" s="37">
        <v>129010.77</v>
      </c>
      <c r="D509" s="37">
        <v>129010.77</v>
      </c>
      <c r="E509" s="37">
        <v>129010.77</v>
      </c>
      <c r="F509" s="37">
        <v>129010.77</v>
      </c>
      <c r="G509" s="37">
        <v>129010.77</v>
      </c>
      <c r="H509" s="37">
        <v>129010.77</v>
      </c>
      <c r="I509" s="37">
        <v>26211.52</v>
      </c>
      <c r="J509" s="37">
        <v>26211.52</v>
      </c>
      <c r="K509" s="37">
        <v>26211.52</v>
      </c>
      <c r="L509" s="37">
        <v>23508.58</v>
      </c>
      <c r="M509" s="37">
        <v>23508.58</v>
      </c>
      <c r="N509" s="127">
        <v>23508.58</v>
      </c>
      <c r="O509" s="37">
        <v>23508.580000000005</v>
      </c>
      <c r="P509" s="37">
        <v>23508.580000000005</v>
      </c>
      <c r="Q509" s="37">
        <v>8727.7900000000009</v>
      </c>
      <c r="R509" s="37">
        <v>8727.7900000000009</v>
      </c>
      <c r="S509" s="37">
        <v>8727.7900000000009</v>
      </c>
    </row>
    <row r="510" spans="2:19">
      <c r="B510" s="6">
        <v>1990</v>
      </c>
      <c r="C510" s="37">
        <v>136671.07</v>
      </c>
      <c r="D510" s="37">
        <v>136671.07</v>
      </c>
      <c r="E510" s="37">
        <v>139271.07</v>
      </c>
      <c r="F510" s="37">
        <v>139271.07</v>
      </c>
      <c r="G510" s="37">
        <v>139271.07</v>
      </c>
      <c r="H510" s="37">
        <v>122927.71</v>
      </c>
      <c r="I510" s="37">
        <v>3442.87</v>
      </c>
      <c r="J510" s="37">
        <v>3442.87</v>
      </c>
      <c r="K510" s="37">
        <v>3442.87</v>
      </c>
      <c r="L510" s="37">
        <v>3442.87</v>
      </c>
      <c r="M510" s="37">
        <v>3442.87</v>
      </c>
      <c r="N510" s="127">
        <v>3442.87</v>
      </c>
      <c r="O510" s="37">
        <v>3442.87</v>
      </c>
      <c r="P510" s="37">
        <v>3442.87</v>
      </c>
      <c r="Q510" s="37">
        <v>3442.87</v>
      </c>
      <c r="R510" s="37">
        <v>3442.87</v>
      </c>
      <c r="S510" s="37">
        <v>3442.87</v>
      </c>
    </row>
    <row r="511" spans="2:19">
      <c r="B511" s="6">
        <v>1989</v>
      </c>
      <c r="C511" s="37">
        <v>354365.43</v>
      </c>
      <c r="D511" s="37">
        <v>354365.43</v>
      </c>
      <c r="E511" s="37">
        <v>354365.43</v>
      </c>
      <c r="F511" s="37">
        <v>353845.31</v>
      </c>
      <c r="G511" s="37">
        <v>353845.31</v>
      </c>
      <c r="H511" s="37">
        <v>353845.31</v>
      </c>
      <c r="I511" s="37">
        <v>93541.86</v>
      </c>
      <c r="J511" s="37">
        <v>93541.86</v>
      </c>
      <c r="K511" s="37">
        <v>93541.86</v>
      </c>
      <c r="L511" s="37">
        <v>93541.86</v>
      </c>
      <c r="M511" s="37">
        <v>93541.86</v>
      </c>
      <c r="N511" s="127">
        <v>93541.86</v>
      </c>
      <c r="O511" s="37">
        <v>80824</v>
      </c>
      <c r="P511" s="37">
        <v>80823.999999999985</v>
      </c>
      <c r="Q511" s="37">
        <v>79843.059999999983</v>
      </c>
      <c r="R511" s="37">
        <v>79843.059999999983</v>
      </c>
      <c r="S511" s="37">
        <v>79843.059999999983</v>
      </c>
    </row>
    <row r="512" spans="2:19">
      <c r="B512" s="6">
        <v>1988</v>
      </c>
      <c r="C512" s="37">
        <v>309062.17</v>
      </c>
      <c r="D512" s="37">
        <v>309062.17</v>
      </c>
      <c r="E512" s="37">
        <v>309062.17</v>
      </c>
      <c r="F512" s="37">
        <v>309062.17</v>
      </c>
      <c r="G512" s="37">
        <v>308628.02</v>
      </c>
      <c r="H512" s="37">
        <v>308628.02</v>
      </c>
      <c r="I512" s="37">
        <v>32502.54</v>
      </c>
      <c r="J512" s="37">
        <v>32502.54</v>
      </c>
      <c r="K512" s="37">
        <v>32502.54</v>
      </c>
      <c r="L512" s="37">
        <v>32502.54</v>
      </c>
      <c r="M512" s="37">
        <v>32502.54</v>
      </c>
      <c r="N512" s="127">
        <v>32502.54</v>
      </c>
      <c r="O512" s="37">
        <v>32502.540000000005</v>
      </c>
      <c r="P512" s="37">
        <v>32502.539999999997</v>
      </c>
      <c r="Q512" s="37">
        <v>26934.12</v>
      </c>
      <c r="R512" s="37">
        <v>26934.12</v>
      </c>
      <c r="S512" s="37">
        <v>26934.12</v>
      </c>
    </row>
    <row r="513" spans="2:19">
      <c r="B513" s="6">
        <v>1987</v>
      </c>
      <c r="C513" s="37">
        <v>1136672.07</v>
      </c>
      <c r="D513" s="37">
        <v>1129000.3</v>
      </c>
      <c r="E513" s="37">
        <v>1125421.26</v>
      </c>
      <c r="F513" s="37">
        <v>1125421.26</v>
      </c>
      <c r="G513" s="37">
        <v>1125421.26</v>
      </c>
      <c r="H513" s="37">
        <v>1125421.26</v>
      </c>
      <c r="I513" s="37">
        <v>113388.97</v>
      </c>
      <c r="J513" s="37">
        <v>113388.97</v>
      </c>
      <c r="K513" s="37">
        <v>113388.97</v>
      </c>
      <c r="L513" s="37">
        <v>106799.55</v>
      </c>
      <c r="M513" s="37">
        <v>106799.55</v>
      </c>
      <c r="N513" s="127">
        <v>106799.55</v>
      </c>
      <c r="O513" s="37">
        <v>106799.55</v>
      </c>
      <c r="P513" s="37">
        <v>100100.34999999998</v>
      </c>
      <c r="Q513" s="37">
        <v>74204.22</v>
      </c>
      <c r="R513" s="37">
        <v>74204.22</v>
      </c>
      <c r="S513" s="37">
        <v>74204.22</v>
      </c>
    </row>
    <row r="514" spans="2:19">
      <c r="B514" s="6">
        <v>1986</v>
      </c>
      <c r="C514" s="37">
        <v>501644.69</v>
      </c>
      <c r="D514" s="37">
        <v>496158.02</v>
      </c>
      <c r="E514" s="37">
        <v>496158.02</v>
      </c>
      <c r="F514" s="37">
        <v>496158.02</v>
      </c>
      <c r="G514" s="37">
        <v>496158.02</v>
      </c>
      <c r="H514" s="37">
        <v>496158.02</v>
      </c>
      <c r="I514" s="37">
        <v>117184.23</v>
      </c>
      <c r="J514" s="37">
        <v>117184.23</v>
      </c>
      <c r="K514" s="37">
        <v>117184.23</v>
      </c>
      <c r="L514" s="37">
        <v>105552.56</v>
      </c>
      <c r="M514" s="37">
        <v>105552.56</v>
      </c>
      <c r="N514" s="127">
        <v>105552.56</v>
      </c>
      <c r="O514" s="37">
        <v>105552.56</v>
      </c>
      <c r="P514" s="37">
        <v>99510.5</v>
      </c>
      <c r="Q514" s="37">
        <v>90790.639999999985</v>
      </c>
      <c r="R514" s="37">
        <v>90790.639999999985</v>
      </c>
      <c r="S514" s="37">
        <v>90790.639999999985</v>
      </c>
    </row>
    <row r="515" spans="2:19">
      <c r="B515" s="6">
        <v>1985</v>
      </c>
      <c r="C515" s="37">
        <v>345196.93</v>
      </c>
      <c r="D515" s="37">
        <v>345196.93</v>
      </c>
      <c r="E515" s="37">
        <v>345196.93</v>
      </c>
      <c r="F515" s="37">
        <v>345196.93</v>
      </c>
      <c r="G515" s="37">
        <v>345196.93</v>
      </c>
      <c r="H515" s="37">
        <v>345196.93</v>
      </c>
      <c r="I515" s="37">
        <v>2416.86</v>
      </c>
      <c r="J515" s="37">
        <v>2416.86</v>
      </c>
      <c r="K515" s="37">
        <v>2416.86</v>
      </c>
      <c r="L515" s="37">
        <v>2416.86</v>
      </c>
      <c r="M515" s="37">
        <v>2416.86</v>
      </c>
      <c r="N515" s="127">
        <v>2416.86</v>
      </c>
      <c r="O515" s="37">
        <v>2416.86</v>
      </c>
      <c r="P515" s="37">
        <v>2416.86</v>
      </c>
      <c r="Q515" s="37">
        <v>0</v>
      </c>
      <c r="R515" s="127">
        <v>0</v>
      </c>
      <c r="S515" s="37">
        <v>0</v>
      </c>
    </row>
    <row r="516" spans="2:19">
      <c r="B516" s="6">
        <v>1984</v>
      </c>
      <c r="C516" s="37">
        <v>144797.1</v>
      </c>
      <c r="D516" s="37">
        <v>144797.1</v>
      </c>
      <c r="E516" s="37">
        <v>144797.1</v>
      </c>
      <c r="F516" s="37">
        <v>144797.1</v>
      </c>
      <c r="G516" s="37">
        <v>144797.1</v>
      </c>
      <c r="H516" s="37">
        <v>132157.4</v>
      </c>
      <c r="I516" s="37">
        <v>12647.59</v>
      </c>
      <c r="J516" s="37">
        <v>12647.59</v>
      </c>
      <c r="K516" s="37">
        <v>12647.59</v>
      </c>
      <c r="L516" s="37">
        <v>12647.59</v>
      </c>
      <c r="M516" s="37">
        <v>12647.59</v>
      </c>
      <c r="N516" s="127">
        <v>12647.59</v>
      </c>
      <c r="O516" s="37">
        <v>12647.59</v>
      </c>
      <c r="P516" s="37">
        <v>12647.59</v>
      </c>
      <c r="Q516" s="37">
        <v>8166.34</v>
      </c>
      <c r="R516" s="37">
        <v>8166.34</v>
      </c>
      <c r="S516" s="37">
        <v>8166.34</v>
      </c>
    </row>
    <row r="517" spans="2:19">
      <c r="B517" s="6">
        <v>1983</v>
      </c>
      <c r="C517" s="37">
        <v>197141.87</v>
      </c>
      <c r="D517" s="37">
        <v>197141.87</v>
      </c>
      <c r="E517" s="37">
        <v>197141.87</v>
      </c>
      <c r="F517" s="37">
        <v>197141.87</v>
      </c>
      <c r="G517" s="37">
        <v>197141.87</v>
      </c>
      <c r="H517" s="37">
        <v>197141.87</v>
      </c>
      <c r="I517" s="37">
        <v>2499.64</v>
      </c>
      <c r="J517" s="37">
        <v>2499.64</v>
      </c>
      <c r="K517" s="37">
        <v>2499.64</v>
      </c>
      <c r="L517" s="37">
        <v>2499.64</v>
      </c>
      <c r="M517" s="37">
        <v>2499.64</v>
      </c>
      <c r="N517" s="127">
        <v>2499.64</v>
      </c>
      <c r="O517" s="37">
        <v>2499.64</v>
      </c>
      <c r="P517" s="37">
        <v>2499.6400000000003</v>
      </c>
      <c r="Q517" s="37">
        <v>2499.6400000000003</v>
      </c>
      <c r="R517" s="37">
        <v>2499.6400000000003</v>
      </c>
      <c r="S517" s="37">
        <v>2499.6400000000003</v>
      </c>
    </row>
    <row r="518" spans="2:19">
      <c r="B518" s="6">
        <v>1982</v>
      </c>
      <c r="C518" s="37">
        <v>245113.29</v>
      </c>
      <c r="D518" s="37">
        <v>245113.29</v>
      </c>
      <c r="E518" s="37">
        <v>245113.29</v>
      </c>
      <c r="F518" s="37">
        <v>245113.29</v>
      </c>
      <c r="G518" s="37">
        <v>245113.29</v>
      </c>
      <c r="H518" s="37">
        <v>238359.39</v>
      </c>
      <c r="I518" s="37">
        <v>857.79</v>
      </c>
      <c r="J518" s="37">
        <v>857.79</v>
      </c>
      <c r="K518" s="37">
        <v>857.79</v>
      </c>
      <c r="L518" s="37">
        <v>857.79</v>
      </c>
      <c r="M518" s="37">
        <v>857.79</v>
      </c>
      <c r="N518" s="127">
        <v>857.79</v>
      </c>
      <c r="O518" s="37">
        <v>857.79</v>
      </c>
      <c r="P518" s="37">
        <v>857.79</v>
      </c>
      <c r="Q518" s="37">
        <v>0</v>
      </c>
      <c r="R518" s="127">
        <v>0</v>
      </c>
      <c r="S518" s="37">
        <v>0</v>
      </c>
    </row>
    <row r="519" spans="2:19">
      <c r="B519" s="6">
        <v>1981</v>
      </c>
      <c r="C519" s="37">
        <v>152418.81</v>
      </c>
      <c r="D519" s="37">
        <v>152418.81</v>
      </c>
      <c r="E519" s="37">
        <v>152418.81</v>
      </c>
      <c r="F519" s="37">
        <v>152418.81</v>
      </c>
      <c r="G519" s="37">
        <v>152418.81</v>
      </c>
      <c r="H519" s="37">
        <v>152418.81</v>
      </c>
      <c r="I519" s="37">
        <v>7036.91</v>
      </c>
      <c r="J519" s="37">
        <v>7036.91</v>
      </c>
      <c r="K519" s="37">
        <v>7036.91</v>
      </c>
      <c r="L519" s="37">
        <v>7036.91</v>
      </c>
      <c r="M519" s="37">
        <v>7036.91</v>
      </c>
      <c r="N519" s="127">
        <v>7036.91</v>
      </c>
      <c r="O519" s="37">
        <v>7036.9099999999989</v>
      </c>
      <c r="P519" s="37">
        <v>7036.9099999999989</v>
      </c>
      <c r="Q519" s="37">
        <v>4139.5999999999995</v>
      </c>
      <c r="R519" s="37">
        <v>4139.5999999999995</v>
      </c>
      <c r="S519" s="37">
        <v>4139.5999999999995</v>
      </c>
    </row>
    <row r="520" spans="2:19">
      <c r="B520" s="6">
        <v>1980</v>
      </c>
      <c r="C520" s="37">
        <v>69999.09</v>
      </c>
      <c r="D520" s="37">
        <v>69999.09</v>
      </c>
      <c r="E520" s="37">
        <v>69999.09</v>
      </c>
      <c r="F520" s="37">
        <v>69999.09</v>
      </c>
      <c r="G520" s="37">
        <v>69999.09</v>
      </c>
      <c r="H520" s="37">
        <v>69999.09</v>
      </c>
      <c r="I520" s="37">
        <v>12253.47</v>
      </c>
      <c r="J520" s="37">
        <v>12253.47</v>
      </c>
      <c r="K520" s="37">
        <v>12253.47</v>
      </c>
      <c r="L520" s="37">
        <v>12253.47</v>
      </c>
      <c r="M520" s="37">
        <v>12253.47</v>
      </c>
      <c r="N520" s="127">
        <v>12253.47</v>
      </c>
      <c r="O520" s="37">
        <v>12253.469999999998</v>
      </c>
      <c r="P520" s="37">
        <v>12253.469999999998</v>
      </c>
      <c r="Q520" s="37">
        <v>3823.05</v>
      </c>
      <c r="R520" s="37">
        <v>3823.05</v>
      </c>
      <c r="S520" s="37">
        <v>3823.05</v>
      </c>
    </row>
    <row r="521" spans="2:19">
      <c r="B521" s="6">
        <v>1979</v>
      </c>
      <c r="C521" s="37">
        <v>109501.12</v>
      </c>
      <c r="D521" s="37">
        <v>109501.12</v>
      </c>
      <c r="E521" s="37">
        <v>109501.12</v>
      </c>
      <c r="F521" s="37">
        <v>109501.12</v>
      </c>
      <c r="G521" s="37">
        <v>109501.12</v>
      </c>
      <c r="H521" s="37">
        <v>109501.12</v>
      </c>
      <c r="I521" s="37">
        <v>12953.66</v>
      </c>
      <c r="J521" s="37">
        <v>12953.66</v>
      </c>
      <c r="K521" s="37">
        <v>12953.66</v>
      </c>
      <c r="L521" s="37">
        <v>12953.66</v>
      </c>
      <c r="M521" s="37">
        <v>12953.66</v>
      </c>
      <c r="N521" s="127">
        <v>12953.66</v>
      </c>
      <c r="O521" s="37">
        <v>12953.66</v>
      </c>
      <c r="P521" s="37">
        <v>12953.66</v>
      </c>
      <c r="Q521" s="37">
        <v>638.36</v>
      </c>
      <c r="R521" s="37">
        <v>638.36</v>
      </c>
      <c r="S521" s="37">
        <v>638.36</v>
      </c>
    </row>
    <row r="522" spans="2:19">
      <c r="B522" s="6">
        <v>1978</v>
      </c>
      <c r="C522" s="37">
        <v>61544.81</v>
      </c>
      <c r="D522" s="37">
        <v>61544.81</v>
      </c>
      <c r="E522" s="37">
        <v>61544.81</v>
      </c>
      <c r="F522" s="37">
        <v>61544.81</v>
      </c>
      <c r="G522" s="37">
        <v>61544.81</v>
      </c>
      <c r="H522" s="37">
        <v>61544.81</v>
      </c>
      <c r="I522" s="37">
        <v>1253.25</v>
      </c>
      <c r="J522" s="37">
        <v>1253.25</v>
      </c>
      <c r="K522" s="37">
        <v>1253.25</v>
      </c>
      <c r="L522" s="37">
        <v>1253.25</v>
      </c>
      <c r="M522" s="37">
        <v>1253.25</v>
      </c>
      <c r="N522" s="127">
        <v>1253.25</v>
      </c>
      <c r="O522" s="37">
        <v>1253.25</v>
      </c>
      <c r="P522" s="37">
        <v>1253.25</v>
      </c>
      <c r="Q522" s="37">
        <v>750.65</v>
      </c>
      <c r="R522" s="37">
        <v>750.65</v>
      </c>
      <c r="S522" s="37">
        <v>750.65</v>
      </c>
    </row>
    <row r="523" spans="2:19">
      <c r="B523" s="6">
        <v>1977</v>
      </c>
      <c r="C523" s="37">
        <v>26953.03</v>
      </c>
      <c r="D523" s="37">
        <v>26953.03</v>
      </c>
      <c r="E523" s="37">
        <v>26953.03</v>
      </c>
      <c r="F523" s="37">
        <v>26953.03</v>
      </c>
      <c r="G523" s="37">
        <v>26953.03</v>
      </c>
      <c r="H523" s="37">
        <v>26953.03</v>
      </c>
      <c r="I523" s="37">
        <v>1068.69</v>
      </c>
      <c r="J523" s="37">
        <v>1068.69</v>
      </c>
      <c r="K523" s="37">
        <v>1068.69</v>
      </c>
      <c r="L523" s="37">
        <v>1068.69</v>
      </c>
      <c r="M523" s="37">
        <v>1068.69</v>
      </c>
      <c r="N523" s="127">
        <v>1068.69</v>
      </c>
      <c r="O523" s="37">
        <v>1068.69</v>
      </c>
      <c r="P523" s="37">
        <v>1068.69</v>
      </c>
      <c r="Q523" s="37">
        <v>573.57000000000005</v>
      </c>
      <c r="R523" s="37">
        <v>573.57000000000005</v>
      </c>
      <c r="S523" s="37">
        <v>573.57000000000005</v>
      </c>
    </row>
    <row r="524" spans="2:19">
      <c r="B524" s="6">
        <v>1976</v>
      </c>
      <c r="C524" s="37">
        <v>29382.36</v>
      </c>
      <c r="D524" s="37">
        <v>29382.36</v>
      </c>
      <c r="E524" s="37">
        <v>29382.36</v>
      </c>
      <c r="F524" s="37">
        <v>29382.36</v>
      </c>
      <c r="G524" s="37">
        <v>28721.16</v>
      </c>
      <c r="H524" s="37">
        <v>14375.22</v>
      </c>
      <c r="I524" s="37">
        <v>1177.1400000000001</v>
      </c>
      <c r="J524" s="37">
        <v>1177.1400000000001</v>
      </c>
      <c r="K524" s="37">
        <v>1177.1400000000001</v>
      </c>
      <c r="L524" s="37">
        <v>1177.1400000000001</v>
      </c>
      <c r="M524" s="37">
        <v>1177.1400000000001</v>
      </c>
      <c r="N524" s="127">
        <v>1177.1400000000001</v>
      </c>
      <c r="O524" s="37">
        <v>1177.1400000000001</v>
      </c>
      <c r="P524" s="37">
        <v>1177.1400000000001</v>
      </c>
      <c r="Q524" s="37">
        <v>0</v>
      </c>
      <c r="R524" s="37"/>
      <c r="S524" s="37">
        <v>0</v>
      </c>
    </row>
    <row r="525" spans="2:19">
      <c r="B525" s="6">
        <v>1975</v>
      </c>
      <c r="C525" s="37">
        <v>23948.13</v>
      </c>
      <c r="D525" s="37">
        <v>23948.13</v>
      </c>
      <c r="E525" s="37">
        <v>23948.13</v>
      </c>
      <c r="F525" s="37">
        <v>23948.13</v>
      </c>
      <c r="G525" s="37">
        <v>23948.13</v>
      </c>
      <c r="H525" s="37">
        <v>23948.13</v>
      </c>
      <c r="I525" s="37">
        <v>695.82</v>
      </c>
      <c r="J525" s="37">
        <v>695.82</v>
      </c>
      <c r="K525" s="37">
        <v>695.82</v>
      </c>
      <c r="L525" s="37">
        <v>695.82</v>
      </c>
      <c r="M525" s="37">
        <v>695.82</v>
      </c>
      <c r="N525" s="127">
        <v>695.82</v>
      </c>
      <c r="O525" s="37">
        <v>695.82</v>
      </c>
      <c r="P525" s="37">
        <v>695.82</v>
      </c>
      <c r="Q525" s="37">
        <v>695.82</v>
      </c>
      <c r="R525" s="37">
        <v>695.82</v>
      </c>
      <c r="S525" s="37">
        <v>695.82</v>
      </c>
    </row>
    <row r="526" spans="2:19">
      <c r="B526" s="6">
        <v>1974</v>
      </c>
      <c r="C526" s="37">
        <v>20277.64</v>
      </c>
      <c r="D526" s="37">
        <v>20277.64</v>
      </c>
      <c r="E526" s="37">
        <v>20277.64</v>
      </c>
      <c r="F526" s="37">
        <v>20277.64</v>
      </c>
      <c r="G526" s="37">
        <v>20277.64</v>
      </c>
      <c r="H526" s="37">
        <v>20277.64</v>
      </c>
      <c r="I526" s="37">
        <v>4667.79</v>
      </c>
      <c r="J526" s="37">
        <v>4667.79</v>
      </c>
      <c r="K526" s="37">
        <v>4667.79</v>
      </c>
      <c r="L526" s="37">
        <v>4667.79</v>
      </c>
      <c r="M526" s="37">
        <v>4667.79</v>
      </c>
      <c r="N526" s="127">
        <v>4667.79</v>
      </c>
      <c r="O526" s="37">
        <v>4667.79</v>
      </c>
      <c r="P526" s="37">
        <v>4667.79</v>
      </c>
      <c r="Q526" s="37">
        <v>4667.79</v>
      </c>
      <c r="R526" s="37">
        <v>4667.79</v>
      </c>
      <c r="S526" s="37">
        <v>4667.79</v>
      </c>
    </row>
    <row r="527" spans="2:19">
      <c r="B527" s="6">
        <v>1973</v>
      </c>
      <c r="C527" s="37">
        <v>19802.599999999999</v>
      </c>
      <c r="D527" s="37">
        <v>19802.599999999999</v>
      </c>
      <c r="E527" s="37">
        <v>19802.599999999999</v>
      </c>
      <c r="F527" s="37">
        <v>19802.599999999999</v>
      </c>
      <c r="G527" s="37">
        <v>19802.599999999999</v>
      </c>
      <c r="H527" s="37">
        <v>19802.599999999999</v>
      </c>
      <c r="I527" s="37">
        <v>3927.28</v>
      </c>
      <c r="J527" s="37">
        <v>3927.28</v>
      </c>
      <c r="K527" s="37">
        <v>3927.28</v>
      </c>
      <c r="L527" s="37">
        <v>3927.28</v>
      </c>
      <c r="M527" s="37">
        <v>3927.28</v>
      </c>
      <c r="N527" s="127">
        <v>3927.28</v>
      </c>
      <c r="O527" s="37">
        <v>3927.2800000000007</v>
      </c>
      <c r="P527" s="37">
        <v>3927.2800000000007</v>
      </c>
      <c r="Q527" s="37">
        <v>1246.95</v>
      </c>
      <c r="R527" s="37">
        <v>1246.95</v>
      </c>
      <c r="S527" s="37">
        <v>1246.95</v>
      </c>
    </row>
    <row r="528" spans="2:19">
      <c r="B528" s="6">
        <v>1972</v>
      </c>
      <c r="C528" s="37">
        <v>255006.07999999999</v>
      </c>
      <c r="D528" s="37">
        <v>255006.07999999999</v>
      </c>
      <c r="E528" s="37">
        <v>255006.07999999999</v>
      </c>
      <c r="F528" s="37">
        <v>255006.07999999999</v>
      </c>
      <c r="G528" s="37">
        <v>255006.07999999999</v>
      </c>
      <c r="H528" s="37">
        <v>255006.07999999999</v>
      </c>
      <c r="I528" s="37">
        <v>524.89</v>
      </c>
      <c r="J528" s="37">
        <v>524.89</v>
      </c>
      <c r="K528" s="37">
        <v>524.89</v>
      </c>
      <c r="L528" s="37">
        <v>524.89</v>
      </c>
      <c r="M528" s="37">
        <v>524.89</v>
      </c>
      <c r="N528" s="127">
        <v>524.89</v>
      </c>
      <c r="O528" s="37">
        <v>524.89</v>
      </c>
      <c r="P528" s="37">
        <v>524.89</v>
      </c>
      <c r="Q528" s="37">
        <v>0</v>
      </c>
      <c r="R528" s="127">
        <v>0</v>
      </c>
      <c r="S528" s="37">
        <v>0</v>
      </c>
    </row>
    <row r="529" spans="2:19">
      <c r="B529" s="6">
        <v>1971</v>
      </c>
      <c r="C529" s="37">
        <v>83348.88</v>
      </c>
      <c r="D529" s="37">
        <v>83348.88</v>
      </c>
      <c r="E529" s="37">
        <v>83348.88</v>
      </c>
      <c r="F529" s="37">
        <v>83348.88</v>
      </c>
      <c r="G529" s="37">
        <v>83348.88</v>
      </c>
      <c r="H529" s="37">
        <v>78709.34</v>
      </c>
      <c r="I529" s="37">
        <v>0</v>
      </c>
      <c r="J529" s="37">
        <v>0</v>
      </c>
      <c r="K529" s="37">
        <v>0</v>
      </c>
      <c r="L529" s="37">
        <v>0</v>
      </c>
      <c r="M529" s="37">
        <v>0</v>
      </c>
      <c r="N529" s="127">
        <v>0</v>
      </c>
      <c r="O529" s="127">
        <v>0</v>
      </c>
      <c r="P529" s="127">
        <v>0</v>
      </c>
      <c r="Q529" s="127">
        <v>0</v>
      </c>
      <c r="R529" s="127">
        <v>0</v>
      </c>
      <c r="S529" s="37">
        <v>0</v>
      </c>
    </row>
    <row r="530" spans="2:19">
      <c r="B530" s="6">
        <v>1970</v>
      </c>
      <c r="C530" s="37">
        <v>17514.55</v>
      </c>
      <c r="D530" s="37">
        <v>17514.55</v>
      </c>
      <c r="E530" s="37">
        <v>17514.55</v>
      </c>
      <c r="F530" s="37">
        <v>17514.55</v>
      </c>
      <c r="G530" s="37">
        <v>17514.55</v>
      </c>
      <c r="H530" s="37">
        <v>17514.55</v>
      </c>
      <c r="I530" s="37">
        <v>728.33</v>
      </c>
      <c r="J530" s="37">
        <v>728.33</v>
      </c>
      <c r="K530" s="37">
        <v>728.33</v>
      </c>
      <c r="L530" s="37">
        <v>728.33</v>
      </c>
      <c r="M530" s="37">
        <v>728.33</v>
      </c>
      <c r="N530" s="127">
        <v>728.33</v>
      </c>
      <c r="O530" s="37">
        <v>728.33</v>
      </c>
      <c r="P530" s="37">
        <v>728.33</v>
      </c>
      <c r="Q530" s="37">
        <v>728.33</v>
      </c>
      <c r="R530" s="37">
        <v>728.33</v>
      </c>
      <c r="S530" s="37">
        <v>728.33</v>
      </c>
    </row>
    <row r="531" spans="2:19">
      <c r="B531" s="6">
        <v>1969</v>
      </c>
      <c r="C531" s="37">
        <v>0</v>
      </c>
      <c r="D531" s="37">
        <v>0</v>
      </c>
      <c r="E531" s="37">
        <v>0</v>
      </c>
      <c r="F531" s="37">
        <v>0</v>
      </c>
      <c r="G531" s="37">
        <v>0</v>
      </c>
      <c r="H531" s="37">
        <v>0</v>
      </c>
      <c r="I531" s="37">
        <v>0</v>
      </c>
      <c r="J531" s="37">
        <v>0</v>
      </c>
      <c r="K531" s="37">
        <v>0</v>
      </c>
      <c r="L531" s="37">
        <v>0</v>
      </c>
      <c r="M531" s="37">
        <v>0</v>
      </c>
      <c r="N531" s="127">
        <v>0</v>
      </c>
      <c r="O531" s="127">
        <v>0</v>
      </c>
      <c r="P531" s="127">
        <v>0</v>
      </c>
      <c r="Q531" s="127">
        <v>0</v>
      </c>
      <c r="R531" s="127">
        <v>0</v>
      </c>
      <c r="S531" s="37">
        <v>0</v>
      </c>
    </row>
    <row r="532" spans="2:19">
      <c r="B532" s="6">
        <v>1968</v>
      </c>
      <c r="C532" s="37">
        <v>0</v>
      </c>
      <c r="D532" s="37">
        <v>0</v>
      </c>
      <c r="E532" s="37">
        <v>0</v>
      </c>
      <c r="F532" s="37">
        <v>0</v>
      </c>
      <c r="G532" s="37">
        <v>0</v>
      </c>
      <c r="H532" s="37">
        <v>0</v>
      </c>
      <c r="I532" s="37">
        <v>0</v>
      </c>
      <c r="J532" s="37">
        <v>0</v>
      </c>
      <c r="K532" s="37">
        <v>0</v>
      </c>
      <c r="L532" s="37">
        <v>0</v>
      </c>
      <c r="M532" s="37">
        <v>0</v>
      </c>
      <c r="N532" s="127">
        <v>0</v>
      </c>
      <c r="O532" s="127">
        <v>0</v>
      </c>
      <c r="P532" s="127">
        <v>0</v>
      </c>
      <c r="Q532" s="127">
        <v>0</v>
      </c>
      <c r="R532" s="127">
        <v>0</v>
      </c>
      <c r="S532" s="37">
        <v>0</v>
      </c>
    </row>
    <row r="533" spans="2:19">
      <c r="B533" s="6">
        <v>1967</v>
      </c>
      <c r="C533" s="37">
        <v>7624.77</v>
      </c>
      <c r="D533" s="37">
        <v>7624.77</v>
      </c>
      <c r="E533" s="37">
        <v>7624.77</v>
      </c>
      <c r="F533" s="37">
        <v>7624.77</v>
      </c>
      <c r="G533" s="37">
        <v>7624.77</v>
      </c>
      <c r="H533" s="37">
        <v>7624.77</v>
      </c>
      <c r="I533" s="37">
        <v>0</v>
      </c>
      <c r="J533" s="37">
        <v>0</v>
      </c>
      <c r="K533" s="37">
        <v>0</v>
      </c>
      <c r="L533" s="37">
        <v>0</v>
      </c>
      <c r="M533" s="37">
        <v>0</v>
      </c>
      <c r="N533" s="127">
        <v>0</v>
      </c>
      <c r="O533" s="127">
        <v>0</v>
      </c>
      <c r="P533" s="127">
        <v>0</v>
      </c>
      <c r="Q533" s="127">
        <v>0</v>
      </c>
      <c r="R533" s="127">
        <v>0</v>
      </c>
      <c r="S533" s="37">
        <v>0</v>
      </c>
    </row>
    <row r="534" spans="2:19">
      <c r="B534" s="6">
        <v>1966</v>
      </c>
      <c r="C534" s="37">
        <v>2770.64</v>
      </c>
      <c r="D534" s="37">
        <v>2770.64</v>
      </c>
      <c r="E534" s="37">
        <v>2770.64</v>
      </c>
      <c r="F534" s="37">
        <v>2770.64</v>
      </c>
      <c r="G534" s="37">
        <v>2770.64</v>
      </c>
      <c r="H534" s="37">
        <v>2770.64</v>
      </c>
      <c r="I534" s="37">
        <v>0</v>
      </c>
      <c r="J534" s="37">
        <v>0</v>
      </c>
      <c r="K534" s="37">
        <v>0</v>
      </c>
      <c r="L534" s="37">
        <v>0</v>
      </c>
      <c r="M534" s="37">
        <v>0</v>
      </c>
      <c r="N534" s="127">
        <v>0</v>
      </c>
      <c r="O534" s="127">
        <v>0</v>
      </c>
      <c r="P534" s="127">
        <v>0</v>
      </c>
      <c r="Q534" s="127">
        <v>0</v>
      </c>
      <c r="R534" s="127">
        <v>0</v>
      </c>
      <c r="S534" s="37">
        <v>0</v>
      </c>
    </row>
    <row r="535" spans="2:19">
      <c r="B535" s="6">
        <v>1965</v>
      </c>
      <c r="C535" s="37">
        <v>0</v>
      </c>
      <c r="D535" s="37">
        <v>0</v>
      </c>
      <c r="E535" s="37">
        <v>0</v>
      </c>
      <c r="F535" s="37">
        <v>0</v>
      </c>
      <c r="G535" s="37">
        <v>0</v>
      </c>
      <c r="H535" s="37">
        <v>0</v>
      </c>
      <c r="I535" s="37">
        <v>0</v>
      </c>
      <c r="J535" s="37">
        <v>0</v>
      </c>
      <c r="K535" s="37">
        <v>0</v>
      </c>
      <c r="L535" s="37">
        <v>0</v>
      </c>
      <c r="M535" s="37">
        <v>0</v>
      </c>
      <c r="N535" s="127">
        <v>0</v>
      </c>
      <c r="O535" s="127">
        <v>0</v>
      </c>
      <c r="P535" s="127">
        <v>0</v>
      </c>
      <c r="Q535" s="127">
        <v>0</v>
      </c>
      <c r="R535" s="127">
        <v>0</v>
      </c>
      <c r="S535" s="37">
        <v>0</v>
      </c>
    </row>
    <row r="536" spans="2:19">
      <c r="B536" s="6">
        <v>1964</v>
      </c>
      <c r="C536" s="37">
        <v>0</v>
      </c>
      <c r="D536" s="37">
        <v>0</v>
      </c>
      <c r="E536" s="37">
        <v>0</v>
      </c>
      <c r="F536" s="37">
        <v>0</v>
      </c>
      <c r="G536" s="37">
        <v>0</v>
      </c>
      <c r="H536" s="37">
        <v>0</v>
      </c>
      <c r="I536" s="37">
        <v>0</v>
      </c>
      <c r="J536" s="37">
        <v>0</v>
      </c>
      <c r="K536" s="37">
        <v>0</v>
      </c>
      <c r="L536" s="37">
        <v>0</v>
      </c>
      <c r="M536" s="37">
        <v>0</v>
      </c>
      <c r="N536" s="127">
        <v>0</v>
      </c>
      <c r="O536" s="127">
        <v>0</v>
      </c>
      <c r="P536" s="127">
        <v>0</v>
      </c>
      <c r="Q536" s="127">
        <v>0</v>
      </c>
      <c r="R536" s="127">
        <v>0</v>
      </c>
      <c r="S536" s="37">
        <v>0</v>
      </c>
    </row>
    <row r="537" spans="2:19">
      <c r="B537" s="6">
        <v>1963</v>
      </c>
      <c r="C537" s="37">
        <v>0</v>
      </c>
      <c r="D537" s="37">
        <v>0</v>
      </c>
      <c r="E537" s="37">
        <v>0</v>
      </c>
      <c r="F537" s="37">
        <v>0</v>
      </c>
      <c r="G537" s="37">
        <v>0</v>
      </c>
      <c r="H537" s="37">
        <v>0</v>
      </c>
      <c r="I537" s="37">
        <v>0</v>
      </c>
      <c r="J537" s="37">
        <v>0</v>
      </c>
      <c r="K537" s="37">
        <v>0</v>
      </c>
      <c r="L537" s="37">
        <v>0</v>
      </c>
      <c r="M537" s="37">
        <v>0</v>
      </c>
      <c r="N537" s="127">
        <v>0</v>
      </c>
      <c r="O537" s="127">
        <v>0</v>
      </c>
      <c r="P537" s="127">
        <v>0</v>
      </c>
      <c r="Q537" s="127">
        <v>0</v>
      </c>
      <c r="R537" s="127">
        <v>0</v>
      </c>
      <c r="S537" s="37">
        <v>0</v>
      </c>
    </row>
    <row r="538" spans="2:19">
      <c r="B538" s="6">
        <v>1962</v>
      </c>
      <c r="C538" s="37">
        <v>0</v>
      </c>
      <c r="D538" s="37">
        <v>0</v>
      </c>
      <c r="E538" s="37">
        <v>0</v>
      </c>
      <c r="F538" s="37">
        <v>0</v>
      </c>
      <c r="G538" s="37">
        <v>0</v>
      </c>
      <c r="H538" s="37">
        <v>0</v>
      </c>
      <c r="I538" s="37">
        <v>0</v>
      </c>
      <c r="J538" s="37">
        <v>0</v>
      </c>
      <c r="K538" s="37">
        <v>0</v>
      </c>
      <c r="L538" s="37">
        <v>0</v>
      </c>
      <c r="M538" s="37">
        <v>0</v>
      </c>
      <c r="N538" s="127">
        <v>0</v>
      </c>
      <c r="O538" s="127">
        <v>0</v>
      </c>
      <c r="P538" s="127">
        <v>0</v>
      </c>
      <c r="Q538" s="127">
        <v>0</v>
      </c>
      <c r="R538" s="127">
        <v>0</v>
      </c>
      <c r="S538" s="37">
        <v>0</v>
      </c>
    </row>
    <row r="539" spans="2:19">
      <c r="B539" s="6">
        <v>1961</v>
      </c>
      <c r="C539" s="37">
        <v>0</v>
      </c>
      <c r="D539" s="37">
        <v>0</v>
      </c>
      <c r="E539" s="37">
        <v>0</v>
      </c>
      <c r="F539" s="37">
        <v>0</v>
      </c>
      <c r="G539" s="37">
        <v>0</v>
      </c>
      <c r="H539" s="37">
        <v>0</v>
      </c>
      <c r="I539" s="37">
        <v>0</v>
      </c>
      <c r="J539" s="37">
        <v>0</v>
      </c>
      <c r="K539" s="37">
        <v>0</v>
      </c>
      <c r="L539" s="37">
        <v>0</v>
      </c>
      <c r="M539" s="37">
        <v>0</v>
      </c>
      <c r="N539" s="127">
        <v>0</v>
      </c>
      <c r="O539" s="127">
        <v>0</v>
      </c>
      <c r="P539" s="127">
        <v>0</v>
      </c>
      <c r="Q539" s="127">
        <v>0</v>
      </c>
      <c r="R539" s="127">
        <v>0</v>
      </c>
      <c r="S539" s="37">
        <v>0</v>
      </c>
    </row>
    <row r="540" spans="2:19">
      <c r="B540" s="6">
        <v>1960</v>
      </c>
      <c r="C540" s="37">
        <v>0</v>
      </c>
      <c r="D540" s="37">
        <v>0</v>
      </c>
      <c r="E540" s="37">
        <v>0</v>
      </c>
      <c r="F540" s="37">
        <v>0</v>
      </c>
      <c r="G540" s="37">
        <v>0</v>
      </c>
      <c r="H540" s="37">
        <v>0</v>
      </c>
      <c r="I540" s="37">
        <v>0</v>
      </c>
      <c r="J540" s="37">
        <v>0</v>
      </c>
      <c r="K540" s="37">
        <v>0</v>
      </c>
      <c r="L540" s="37">
        <v>0</v>
      </c>
      <c r="M540" s="37">
        <v>0</v>
      </c>
      <c r="N540" s="127">
        <v>0</v>
      </c>
      <c r="O540" s="127">
        <v>0</v>
      </c>
      <c r="P540" s="127">
        <v>0</v>
      </c>
      <c r="Q540" s="127">
        <v>0</v>
      </c>
      <c r="R540" s="127">
        <v>0</v>
      </c>
      <c r="S540" s="37">
        <v>0</v>
      </c>
    </row>
    <row r="541" spans="2:19">
      <c r="B541" s="6">
        <v>1959</v>
      </c>
      <c r="C541" s="37">
        <v>0</v>
      </c>
      <c r="D541" s="37">
        <v>0</v>
      </c>
      <c r="E541" s="37">
        <v>0</v>
      </c>
      <c r="F541" s="37">
        <v>0</v>
      </c>
      <c r="G541" s="37">
        <v>0</v>
      </c>
      <c r="H541" s="37">
        <v>0</v>
      </c>
      <c r="I541" s="37">
        <v>0</v>
      </c>
      <c r="J541" s="37">
        <v>0</v>
      </c>
      <c r="K541" s="37">
        <v>0</v>
      </c>
      <c r="L541" s="37">
        <v>0</v>
      </c>
      <c r="M541" s="37">
        <v>0</v>
      </c>
      <c r="N541" s="127">
        <v>0</v>
      </c>
      <c r="O541" s="127">
        <v>0</v>
      </c>
      <c r="P541" s="127">
        <v>0</v>
      </c>
      <c r="Q541" s="127">
        <v>0</v>
      </c>
      <c r="R541" s="127">
        <v>0</v>
      </c>
      <c r="S541" s="37">
        <v>0</v>
      </c>
    </row>
    <row r="542" spans="2:19">
      <c r="B542" s="6">
        <v>1958</v>
      </c>
      <c r="C542" s="37">
        <v>0</v>
      </c>
      <c r="D542" s="37">
        <v>0</v>
      </c>
      <c r="E542" s="37">
        <v>0</v>
      </c>
      <c r="F542" s="37">
        <v>0</v>
      </c>
      <c r="G542" s="37">
        <v>0</v>
      </c>
      <c r="H542" s="37">
        <v>0</v>
      </c>
      <c r="I542" s="37">
        <v>0</v>
      </c>
      <c r="J542" s="37">
        <v>0</v>
      </c>
      <c r="K542" s="37">
        <v>0</v>
      </c>
      <c r="L542" s="37">
        <v>0</v>
      </c>
      <c r="M542" s="37">
        <v>0</v>
      </c>
      <c r="N542" s="127">
        <v>0</v>
      </c>
      <c r="O542" s="127">
        <v>0</v>
      </c>
      <c r="P542" s="127">
        <v>0</v>
      </c>
      <c r="Q542" s="127">
        <v>0</v>
      </c>
      <c r="R542" s="127">
        <v>0</v>
      </c>
      <c r="S542" s="37">
        <v>0</v>
      </c>
    </row>
    <row r="543" spans="2:19">
      <c r="B543" s="6">
        <v>1957</v>
      </c>
      <c r="C543" s="37">
        <v>0</v>
      </c>
      <c r="D543" s="37">
        <v>0</v>
      </c>
      <c r="E543" s="37">
        <v>0</v>
      </c>
      <c r="F543" s="37">
        <v>0</v>
      </c>
      <c r="G543" s="37">
        <v>0</v>
      </c>
      <c r="H543" s="37">
        <v>0</v>
      </c>
      <c r="I543" s="37">
        <v>0</v>
      </c>
      <c r="J543" s="37">
        <v>0</v>
      </c>
      <c r="K543" s="37">
        <v>0</v>
      </c>
      <c r="L543" s="37">
        <v>0</v>
      </c>
      <c r="M543" s="37">
        <v>0</v>
      </c>
      <c r="N543" s="127">
        <v>0</v>
      </c>
      <c r="O543" s="127">
        <v>0</v>
      </c>
      <c r="P543" s="127">
        <v>0</v>
      </c>
      <c r="Q543" s="127">
        <v>0</v>
      </c>
      <c r="R543" s="127">
        <v>0</v>
      </c>
      <c r="S543" s="37">
        <v>0</v>
      </c>
    </row>
    <row r="544" spans="2:19">
      <c r="B544" s="6">
        <v>1956</v>
      </c>
      <c r="C544" s="37">
        <v>12440.59</v>
      </c>
      <c r="D544" s="37">
        <v>12440.59</v>
      </c>
      <c r="E544" s="37">
        <v>12440.59</v>
      </c>
      <c r="F544" s="37">
        <v>12440.59</v>
      </c>
      <c r="G544" s="37">
        <v>12440.59</v>
      </c>
      <c r="H544" s="37">
        <v>12440.59</v>
      </c>
      <c r="I544" s="37">
        <v>0</v>
      </c>
      <c r="J544" s="37">
        <v>0</v>
      </c>
      <c r="K544" s="37">
        <v>0</v>
      </c>
      <c r="L544" s="37">
        <v>0</v>
      </c>
      <c r="M544" s="37">
        <v>0</v>
      </c>
      <c r="N544" s="127">
        <v>0</v>
      </c>
      <c r="O544" s="127">
        <v>0</v>
      </c>
      <c r="P544" s="127">
        <v>0</v>
      </c>
      <c r="Q544" s="127">
        <v>0</v>
      </c>
      <c r="R544" s="127">
        <v>0</v>
      </c>
      <c r="S544" s="37">
        <v>0</v>
      </c>
    </row>
    <row r="545" spans="2:19">
      <c r="B545" s="6">
        <v>1955</v>
      </c>
      <c r="C545" s="37">
        <v>0</v>
      </c>
      <c r="D545" s="37">
        <v>0</v>
      </c>
      <c r="E545" s="37">
        <v>0</v>
      </c>
      <c r="F545" s="37">
        <v>0</v>
      </c>
      <c r="G545" s="37">
        <v>0</v>
      </c>
      <c r="H545" s="37">
        <v>0</v>
      </c>
      <c r="I545" s="37">
        <v>0</v>
      </c>
      <c r="J545" s="37">
        <v>0</v>
      </c>
      <c r="K545" s="37">
        <v>0</v>
      </c>
      <c r="L545" s="37">
        <v>0</v>
      </c>
      <c r="M545" s="37">
        <v>0</v>
      </c>
      <c r="N545" s="127">
        <v>0</v>
      </c>
      <c r="O545" s="127">
        <v>0</v>
      </c>
      <c r="P545" s="127">
        <v>0</v>
      </c>
      <c r="Q545" s="127">
        <v>0</v>
      </c>
      <c r="R545" s="127">
        <v>0</v>
      </c>
      <c r="S545" s="37">
        <v>0</v>
      </c>
    </row>
    <row r="546" spans="2:19">
      <c r="B546" s="6">
        <v>1954</v>
      </c>
      <c r="C546" s="37">
        <v>0</v>
      </c>
      <c r="D546" s="37">
        <v>0</v>
      </c>
      <c r="E546" s="37">
        <v>0</v>
      </c>
      <c r="F546" s="37">
        <v>0</v>
      </c>
      <c r="G546" s="37">
        <v>0</v>
      </c>
      <c r="H546" s="37">
        <v>0</v>
      </c>
      <c r="I546" s="37">
        <v>0</v>
      </c>
      <c r="J546" s="37">
        <v>0</v>
      </c>
      <c r="K546" s="37">
        <v>0</v>
      </c>
      <c r="L546" s="37">
        <v>0</v>
      </c>
      <c r="M546" s="37">
        <v>0</v>
      </c>
      <c r="N546" s="127">
        <v>0</v>
      </c>
      <c r="O546" s="127">
        <v>0</v>
      </c>
      <c r="P546" s="127">
        <v>0</v>
      </c>
      <c r="Q546" s="127">
        <v>0</v>
      </c>
      <c r="R546" s="127">
        <v>0</v>
      </c>
      <c r="S546" s="37">
        <v>0</v>
      </c>
    </row>
    <row r="547" spans="2:19">
      <c r="B547" s="6">
        <v>1953</v>
      </c>
      <c r="C547" s="37">
        <v>179.77</v>
      </c>
      <c r="D547" s="37">
        <v>179.77</v>
      </c>
      <c r="E547" s="37">
        <v>179.77</v>
      </c>
      <c r="F547" s="37">
        <v>179.77</v>
      </c>
      <c r="G547" s="37">
        <v>179.77</v>
      </c>
      <c r="H547" s="37">
        <v>179.77</v>
      </c>
      <c r="I547" s="37">
        <v>179.77</v>
      </c>
      <c r="J547" s="37">
        <v>179.77</v>
      </c>
      <c r="K547" s="37">
        <v>179.77</v>
      </c>
      <c r="L547" s="37">
        <v>179.77</v>
      </c>
      <c r="M547" s="37">
        <v>179.77</v>
      </c>
      <c r="N547" s="127">
        <v>179.77</v>
      </c>
      <c r="O547" s="37">
        <v>179.77</v>
      </c>
      <c r="P547" s="37">
        <v>179.77</v>
      </c>
      <c r="Q547" s="37">
        <v>179.77</v>
      </c>
      <c r="R547" s="37">
        <v>179.77</v>
      </c>
      <c r="S547" s="37">
        <v>179.77</v>
      </c>
    </row>
    <row r="548" spans="2:19">
      <c r="B548" s="6">
        <v>1952</v>
      </c>
      <c r="C548" s="37">
        <v>245.03</v>
      </c>
      <c r="D548" s="37">
        <v>245.03</v>
      </c>
      <c r="E548" s="37">
        <v>245.03</v>
      </c>
      <c r="F548" s="37">
        <v>245.03</v>
      </c>
      <c r="G548" s="37">
        <v>245.03</v>
      </c>
      <c r="H548" s="37">
        <v>245.03</v>
      </c>
      <c r="I548" s="37">
        <v>245.03</v>
      </c>
      <c r="J548" s="37">
        <v>245.03</v>
      </c>
      <c r="K548" s="37">
        <v>245.03</v>
      </c>
      <c r="L548" s="37">
        <v>0</v>
      </c>
      <c r="M548" s="37">
        <v>0</v>
      </c>
      <c r="N548" s="127">
        <v>0</v>
      </c>
      <c r="O548" s="127">
        <v>0</v>
      </c>
      <c r="P548" s="127">
        <v>0</v>
      </c>
      <c r="Q548" s="127">
        <v>0</v>
      </c>
      <c r="R548" s="127">
        <v>0</v>
      </c>
      <c r="S548" s="37">
        <v>0</v>
      </c>
    </row>
    <row r="549" spans="2:19">
      <c r="B549" s="6">
        <v>1951</v>
      </c>
      <c r="C549" s="37">
        <v>0</v>
      </c>
      <c r="D549" s="37">
        <v>0</v>
      </c>
      <c r="E549" s="37">
        <v>0</v>
      </c>
      <c r="F549" s="37">
        <v>0</v>
      </c>
      <c r="G549" s="37">
        <v>0</v>
      </c>
      <c r="H549" s="37">
        <v>0</v>
      </c>
      <c r="I549" s="37">
        <v>0</v>
      </c>
      <c r="J549" s="37">
        <v>0</v>
      </c>
      <c r="K549" s="37">
        <v>0</v>
      </c>
      <c r="L549" s="37">
        <v>0</v>
      </c>
      <c r="M549" s="37">
        <v>0</v>
      </c>
      <c r="N549" s="127">
        <v>0</v>
      </c>
      <c r="O549" s="127">
        <v>0</v>
      </c>
      <c r="P549" s="127">
        <v>0</v>
      </c>
      <c r="Q549" s="127">
        <v>0</v>
      </c>
      <c r="R549" s="127">
        <v>0</v>
      </c>
      <c r="S549" s="37">
        <v>0</v>
      </c>
    </row>
    <row r="550" spans="2:19">
      <c r="B550" s="6">
        <v>1950</v>
      </c>
      <c r="C550" s="37">
        <v>0</v>
      </c>
      <c r="D550" s="37">
        <v>0</v>
      </c>
      <c r="E550" s="37">
        <v>0</v>
      </c>
      <c r="F550" s="37">
        <v>0</v>
      </c>
      <c r="G550" s="37">
        <v>0</v>
      </c>
      <c r="H550" s="37">
        <v>0</v>
      </c>
      <c r="I550" s="37">
        <v>0</v>
      </c>
      <c r="J550" s="37">
        <v>0</v>
      </c>
      <c r="K550" s="37">
        <v>0</v>
      </c>
      <c r="L550" s="37">
        <v>0</v>
      </c>
      <c r="M550" s="37">
        <v>0</v>
      </c>
      <c r="N550" s="127">
        <v>0</v>
      </c>
      <c r="O550" s="127">
        <v>0</v>
      </c>
      <c r="P550" s="127">
        <v>0</v>
      </c>
      <c r="Q550" s="127">
        <v>0</v>
      </c>
      <c r="R550" s="127">
        <v>0</v>
      </c>
      <c r="S550" s="37">
        <v>0</v>
      </c>
    </row>
    <row r="551" spans="2:19">
      <c r="B551" s="6">
        <v>1949</v>
      </c>
      <c r="C551" s="37">
        <v>0</v>
      </c>
      <c r="D551" s="37">
        <v>0</v>
      </c>
      <c r="E551" s="37">
        <v>0</v>
      </c>
      <c r="F551" s="37">
        <v>0</v>
      </c>
      <c r="G551" s="37">
        <v>0</v>
      </c>
      <c r="H551" s="37">
        <v>0</v>
      </c>
      <c r="I551" s="37">
        <v>0</v>
      </c>
      <c r="J551" s="37">
        <v>0</v>
      </c>
      <c r="K551" s="37">
        <v>0</v>
      </c>
      <c r="L551" s="37">
        <v>0</v>
      </c>
      <c r="M551" s="37">
        <v>0</v>
      </c>
      <c r="N551" s="127">
        <v>0</v>
      </c>
      <c r="O551" s="127">
        <v>0</v>
      </c>
      <c r="P551" s="127">
        <v>0</v>
      </c>
      <c r="Q551" s="127">
        <v>0</v>
      </c>
      <c r="R551" s="127">
        <v>0</v>
      </c>
      <c r="S551" s="37">
        <v>0</v>
      </c>
    </row>
    <row r="552" spans="2:19">
      <c r="B552" s="6">
        <v>1948</v>
      </c>
      <c r="C552" s="37">
        <v>0</v>
      </c>
      <c r="D552" s="37">
        <v>0</v>
      </c>
      <c r="E552" s="37">
        <v>0</v>
      </c>
      <c r="F552" s="37">
        <v>0</v>
      </c>
      <c r="G552" s="37">
        <v>0</v>
      </c>
      <c r="H552" s="37">
        <v>0</v>
      </c>
      <c r="I552" s="37">
        <v>0</v>
      </c>
      <c r="J552" s="37">
        <v>0</v>
      </c>
      <c r="K552" s="37">
        <v>0</v>
      </c>
      <c r="L552" s="37">
        <v>0</v>
      </c>
      <c r="M552" s="37">
        <v>0</v>
      </c>
      <c r="N552" s="127">
        <v>0</v>
      </c>
      <c r="O552" s="127">
        <v>0</v>
      </c>
      <c r="P552" s="127">
        <v>0</v>
      </c>
      <c r="Q552" s="127">
        <v>0</v>
      </c>
      <c r="R552" s="127">
        <v>0</v>
      </c>
      <c r="S552" s="37">
        <v>0</v>
      </c>
    </row>
    <row r="553" spans="2:19">
      <c r="B553" s="6">
        <v>1947</v>
      </c>
      <c r="C553" s="37">
        <v>0</v>
      </c>
      <c r="D553" s="37">
        <v>0</v>
      </c>
      <c r="E553" s="37">
        <v>0</v>
      </c>
      <c r="F553" s="37">
        <v>0</v>
      </c>
      <c r="G553" s="37">
        <v>0</v>
      </c>
      <c r="H553" s="37">
        <v>0</v>
      </c>
      <c r="I553" s="37">
        <v>0</v>
      </c>
      <c r="J553" s="37">
        <v>0</v>
      </c>
      <c r="K553" s="37">
        <v>0</v>
      </c>
      <c r="L553" s="37">
        <v>0</v>
      </c>
      <c r="M553" s="37">
        <v>0</v>
      </c>
      <c r="N553" s="127">
        <v>0</v>
      </c>
      <c r="O553" s="127">
        <v>0</v>
      </c>
      <c r="P553" s="127">
        <v>0</v>
      </c>
      <c r="Q553" s="127">
        <v>0</v>
      </c>
      <c r="R553" s="127">
        <v>0</v>
      </c>
      <c r="S553" s="37">
        <v>0</v>
      </c>
    </row>
    <row r="554" spans="2:19">
      <c r="B554" s="6">
        <v>1946</v>
      </c>
      <c r="C554" s="37">
        <v>0</v>
      </c>
      <c r="D554" s="37">
        <v>0</v>
      </c>
      <c r="E554" s="37">
        <v>0</v>
      </c>
      <c r="F554" s="37">
        <v>0</v>
      </c>
      <c r="G554" s="37">
        <v>0</v>
      </c>
      <c r="H554" s="37">
        <v>0</v>
      </c>
      <c r="I554" s="37">
        <v>0</v>
      </c>
      <c r="J554" s="37">
        <v>0</v>
      </c>
      <c r="K554" s="37">
        <v>0</v>
      </c>
      <c r="L554" s="37">
        <v>0</v>
      </c>
      <c r="M554" s="37">
        <v>0</v>
      </c>
      <c r="N554" s="127">
        <v>0</v>
      </c>
      <c r="O554" s="127">
        <v>0</v>
      </c>
      <c r="P554" s="127">
        <v>0</v>
      </c>
      <c r="Q554" s="127">
        <v>0</v>
      </c>
      <c r="R554" s="127">
        <v>0</v>
      </c>
      <c r="S554" s="37">
        <v>0</v>
      </c>
    </row>
    <row r="555" spans="2:19">
      <c r="B555" s="6">
        <v>1945</v>
      </c>
      <c r="C555" s="37">
        <v>0</v>
      </c>
      <c r="D555" s="37">
        <v>0</v>
      </c>
      <c r="E555" s="37">
        <v>0</v>
      </c>
      <c r="F555" s="37">
        <v>0</v>
      </c>
      <c r="G555" s="37">
        <v>0</v>
      </c>
      <c r="H555" s="37">
        <v>0</v>
      </c>
      <c r="I555" s="37">
        <v>0</v>
      </c>
      <c r="J555" s="37">
        <v>0</v>
      </c>
      <c r="K555" s="37">
        <v>0</v>
      </c>
      <c r="L555" s="37">
        <v>0</v>
      </c>
      <c r="M555" s="37">
        <v>0</v>
      </c>
      <c r="N555" s="127">
        <v>0</v>
      </c>
      <c r="O555" s="127">
        <v>0</v>
      </c>
      <c r="P555" s="127">
        <v>0</v>
      </c>
      <c r="Q555" s="127">
        <v>0</v>
      </c>
      <c r="R555" s="127">
        <v>0</v>
      </c>
      <c r="S555" s="37">
        <v>0</v>
      </c>
    </row>
    <row r="556" spans="2:19">
      <c r="B556" s="6">
        <v>1944</v>
      </c>
      <c r="C556" s="37">
        <v>0</v>
      </c>
      <c r="D556" s="37">
        <v>0</v>
      </c>
      <c r="E556" s="37">
        <v>0</v>
      </c>
      <c r="F556" s="37">
        <v>0</v>
      </c>
      <c r="G556" s="37">
        <v>0</v>
      </c>
      <c r="H556" s="37">
        <v>0</v>
      </c>
      <c r="I556" s="37">
        <v>0</v>
      </c>
      <c r="J556" s="37">
        <v>0</v>
      </c>
      <c r="K556" s="37">
        <v>0</v>
      </c>
      <c r="L556" s="37">
        <v>0</v>
      </c>
      <c r="M556" s="37">
        <v>0</v>
      </c>
      <c r="N556" s="127">
        <v>0</v>
      </c>
      <c r="O556" s="127">
        <v>0</v>
      </c>
      <c r="P556" s="127">
        <v>0</v>
      </c>
      <c r="Q556" s="127">
        <v>0</v>
      </c>
      <c r="R556" s="127">
        <v>0</v>
      </c>
      <c r="S556" s="37">
        <v>0</v>
      </c>
    </row>
    <row r="557" spans="2:19">
      <c r="B557" s="6">
        <v>1943</v>
      </c>
      <c r="C557" s="37">
        <v>0</v>
      </c>
      <c r="D557" s="37">
        <v>0</v>
      </c>
      <c r="E557" s="37">
        <v>0</v>
      </c>
      <c r="F557" s="37">
        <v>0</v>
      </c>
      <c r="G557" s="37">
        <v>0</v>
      </c>
      <c r="H557" s="37">
        <v>0</v>
      </c>
      <c r="I557" s="37">
        <v>0</v>
      </c>
      <c r="J557" s="37">
        <v>0</v>
      </c>
      <c r="K557" s="37">
        <v>0</v>
      </c>
      <c r="L557" s="37">
        <v>0</v>
      </c>
      <c r="M557" s="37">
        <v>0</v>
      </c>
      <c r="N557" s="127">
        <v>0</v>
      </c>
      <c r="O557" s="127">
        <v>0</v>
      </c>
      <c r="P557" s="127">
        <v>0</v>
      </c>
      <c r="Q557" s="127">
        <v>0</v>
      </c>
      <c r="R557" s="127">
        <v>0</v>
      </c>
      <c r="S557" s="37">
        <v>0</v>
      </c>
    </row>
    <row r="558" spans="2:19">
      <c r="B558" s="6">
        <v>1942</v>
      </c>
      <c r="C558" s="37">
        <v>0</v>
      </c>
      <c r="D558" s="37">
        <v>0</v>
      </c>
      <c r="E558" s="37">
        <v>0</v>
      </c>
      <c r="F558" s="37">
        <v>0</v>
      </c>
      <c r="G558" s="37">
        <v>0</v>
      </c>
      <c r="H558" s="37">
        <v>0</v>
      </c>
      <c r="I558" s="37">
        <v>0</v>
      </c>
      <c r="J558" s="37">
        <v>0</v>
      </c>
      <c r="K558" s="37">
        <v>0</v>
      </c>
      <c r="L558" s="37">
        <v>0</v>
      </c>
      <c r="M558" s="37">
        <v>0</v>
      </c>
      <c r="N558" s="127">
        <v>0</v>
      </c>
      <c r="O558" s="127">
        <v>0</v>
      </c>
      <c r="P558" s="127">
        <v>0</v>
      </c>
      <c r="Q558" s="127">
        <v>0</v>
      </c>
      <c r="R558" s="127">
        <v>0</v>
      </c>
      <c r="S558" s="37">
        <v>0</v>
      </c>
    </row>
    <row r="559" spans="2:19">
      <c r="B559" s="6">
        <v>1941</v>
      </c>
      <c r="C559" s="37">
        <v>0</v>
      </c>
      <c r="D559" s="37">
        <v>0</v>
      </c>
      <c r="E559" s="37">
        <v>0</v>
      </c>
      <c r="F559" s="37">
        <v>0</v>
      </c>
      <c r="G559" s="37">
        <v>0</v>
      </c>
      <c r="H559" s="37">
        <v>0</v>
      </c>
      <c r="I559" s="37">
        <v>0</v>
      </c>
      <c r="J559" s="37">
        <v>0</v>
      </c>
      <c r="K559" s="37">
        <v>0</v>
      </c>
      <c r="L559" s="37">
        <v>0</v>
      </c>
      <c r="M559" s="37">
        <v>0</v>
      </c>
      <c r="N559" s="127">
        <v>0</v>
      </c>
      <c r="O559" s="127">
        <v>0</v>
      </c>
      <c r="P559" s="127">
        <v>0</v>
      </c>
      <c r="Q559" s="127">
        <v>0</v>
      </c>
      <c r="R559" s="127">
        <v>0</v>
      </c>
      <c r="S559" s="37">
        <v>0</v>
      </c>
    </row>
    <row r="560" spans="2:19">
      <c r="B560" s="6">
        <v>1940</v>
      </c>
      <c r="C560" s="37">
        <v>0</v>
      </c>
      <c r="D560" s="37">
        <v>0</v>
      </c>
      <c r="E560" s="37">
        <v>0</v>
      </c>
      <c r="F560" s="37">
        <v>0</v>
      </c>
      <c r="G560" s="37">
        <v>0</v>
      </c>
      <c r="H560" s="37">
        <v>0</v>
      </c>
      <c r="I560" s="37">
        <v>0</v>
      </c>
      <c r="J560" s="37">
        <v>0</v>
      </c>
      <c r="K560" s="37">
        <v>0</v>
      </c>
      <c r="L560" s="37">
        <v>0</v>
      </c>
      <c r="M560" s="37">
        <v>0</v>
      </c>
      <c r="N560" s="127">
        <v>0</v>
      </c>
      <c r="O560" s="127">
        <v>0</v>
      </c>
      <c r="P560" s="127">
        <v>0</v>
      </c>
      <c r="Q560" s="127">
        <v>0</v>
      </c>
      <c r="R560" s="127">
        <v>0</v>
      </c>
      <c r="S560" s="37">
        <v>0</v>
      </c>
    </row>
    <row r="561" spans="1:19">
      <c r="B561" s="6">
        <v>1939</v>
      </c>
      <c r="C561" s="37">
        <v>0</v>
      </c>
      <c r="D561" s="37">
        <v>0</v>
      </c>
      <c r="E561" s="37">
        <v>0</v>
      </c>
      <c r="F561" s="37">
        <v>0</v>
      </c>
      <c r="G561" s="37">
        <v>0</v>
      </c>
      <c r="H561" s="37">
        <v>0</v>
      </c>
      <c r="I561" s="37">
        <v>0</v>
      </c>
      <c r="J561" s="37">
        <v>0</v>
      </c>
      <c r="K561" s="37">
        <v>0</v>
      </c>
      <c r="L561" s="37">
        <v>0</v>
      </c>
      <c r="M561" s="37">
        <v>0</v>
      </c>
      <c r="N561" s="127">
        <v>0</v>
      </c>
      <c r="O561" s="127">
        <v>0</v>
      </c>
      <c r="P561" s="127">
        <v>0</v>
      </c>
      <c r="Q561" s="127">
        <v>0</v>
      </c>
      <c r="R561" s="127">
        <v>0</v>
      </c>
      <c r="S561" s="37">
        <v>0</v>
      </c>
    </row>
    <row r="562" spans="1:19">
      <c r="B562" s="6">
        <v>1938</v>
      </c>
      <c r="C562" s="37">
        <v>0</v>
      </c>
      <c r="D562" s="37">
        <v>0</v>
      </c>
      <c r="E562" s="37">
        <v>0</v>
      </c>
      <c r="F562" s="37">
        <v>0</v>
      </c>
      <c r="G562" s="37">
        <v>0</v>
      </c>
      <c r="H562" s="37">
        <v>0</v>
      </c>
      <c r="I562" s="37">
        <v>0</v>
      </c>
      <c r="J562" s="37">
        <v>0</v>
      </c>
      <c r="K562" s="37">
        <v>0</v>
      </c>
      <c r="L562" s="37">
        <v>0</v>
      </c>
      <c r="M562" s="37">
        <v>0</v>
      </c>
      <c r="N562" s="127">
        <v>0</v>
      </c>
      <c r="O562" s="127">
        <v>0</v>
      </c>
      <c r="P562" s="127">
        <v>0</v>
      </c>
      <c r="Q562" s="127">
        <v>0</v>
      </c>
      <c r="R562" s="127">
        <v>0</v>
      </c>
      <c r="S562" s="37">
        <v>0</v>
      </c>
    </row>
    <row r="563" spans="1:19">
      <c r="B563" s="6">
        <v>1937</v>
      </c>
      <c r="C563" s="37">
        <v>0</v>
      </c>
      <c r="D563" s="37">
        <v>0</v>
      </c>
      <c r="E563" s="37">
        <v>0</v>
      </c>
      <c r="F563" s="37">
        <v>0</v>
      </c>
      <c r="G563" s="37">
        <v>0</v>
      </c>
      <c r="H563" s="37">
        <v>0</v>
      </c>
      <c r="I563" s="37">
        <v>0</v>
      </c>
      <c r="J563" s="37">
        <v>0</v>
      </c>
      <c r="K563" s="37">
        <v>0</v>
      </c>
      <c r="L563" s="37">
        <v>0</v>
      </c>
      <c r="M563" s="37">
        <v>0</v>
      </c>
      <c r="N563" s="127">
        <v>0</v>
      </c>
      <c r="O563" s="127">
        <v>0</v>
      </c>
      <c r="P563" s="127">
        <v>0</v>
      </c>
      <c r="Q563" s="127">
        <v>0</v>
      </c>
      <c r="R563" s="127">
        <v>0</v>
      </c>
      <c r="S563" s="37">
        <v>0</v>
      </c>
    </row>
    <row r="564" spans="1:19">
      <c r="B564" s="6">
        <v>1936</v>
      </c>
      <c r="C564" s="37">
        <v>0</v>
      </c>
      <c r="D564" s="37">
        <v>0</v>
      </c>
      <c r="E564" s="37">
        <v>0</v>
      </c>
      <c r="F564" s="37">
        <v>0</v>
      </c>
      <c r="G564" s="37">
        <v>0</v>
      </c>
      <c r="H564" s="37">
        <v>0</v>
      </c>
      <c r="I564" s="37">
        <v>0</v>
      </c>
      <c r="J564" s="37">
        <v>0</v>
      </c>
      <c r="K564" s="37">
        <v>0</v>
      </c>
      <c r="L564" s="37">
        <v>0</v>
      </c>
      <c r="M564" s="37">
        <v>0</v>
      </c>
      <c r="N564" s="127">
        <v>0</v>
      </c>
      <c r="O564" s="127">
        <v>0</v>
      </c>
      <c r="P564" s="127">
        <v>0</v>
      </c>
      <c r="Q564" s="127">
        <v>0</v>
      </c>
      <c r="R564" s="127">
        <v>0</v>
      </c>
      <c r="S564" s="37">
        <v>0</v>
      </c>
    </row>
    <row r="565" spans="1:19">
      <c r="B565" s="6">
        <v>1935</v>
      </c>
      <c r="C565" s="37">
        <v>0</v>
      </c>
      <c r="D565" s="37">
        <v>0</v>
      </c>
      <c r="E565" s="37">
        <v>0</v>
      </c>
      <c r="F565" s="37">
        <v>0</v>
      </c>
      <c r="G565" s="37">
        <v>0</v>
      </c>
      <c r="H565" s="37">
        <v>0</v>
      </c>
      <c r="I565" s="37">
        <v>0</v>
      </c>
      <c r="J565" s="37">
        <v>0</v>
      </c>
      <c r="K565" s="37">
        <v>0</v>
      </c>
      <c r="L565" s="37">
        <v>0</v>
      </c>
      <c r="M565" s="37">
        <v>0</v>
      </c>
      <c r="N565" s="127">
        <v>0</v>
      </c>
      <c r="O565" s="127">
        <v>0</v>
      </c>
      <c r="P565" s="127">
        <v>0</v>
      </c>
      <c r="Q565" s="127">
        <v>0</v>
      </c>
      <c r="R565" s="127">
        <v>0</v>
      </c>
      <c r="S565" s="37">
        <v>0</v>
      </c>
    </row>
    <row r="566" spans="1:19">
      <c r="B566" s="6">
        <v>1934</v>
      </c>
      <c r="C566" s="37">
        <v>0</v>
      </c>
      <c r="D566" s="37">
        <v>0</v>
      </c>
      <c r="E566" s="37">
        <v>0</v>
      </c>
      <c r="F566" s="37">
        <v>0</v>
      </c>
      <c r="G566" s="37">
        <v>0</v>
      </c>
      <c r="H566" s="37">
        <v>0</v>
      </c>
      <c r="I566" s="37">
        <v>0</v>
      </c>
      <c r="J566" s="37">
        <v>0</v>
      </c>
      <c r="K566" s="37">
        <v>0</v>
      </c>
      <c r="L566" s="37">
        <v>0</v>
      </c>
      <c r="M566" s="37">
        <v>0</v>
      </c>
      <c r="N566" s="127">
        <v>0</v>
      </c>
      <c r="O566" s="127">
        <v>0</v>
      </c>
      <c r="P566" s="127">
        <v>0</v>
      </c>
      <c r="Q566" s="127">
        <v>0</v>
      </c>
      <c r="R566" s="127">
        <v>0</v>
      </c>
      <c r="S566" s="37">
        <v>0</v>
      </c>
    </row>
    <row r="567" spans="1:19">
      <c r="B567" s="6">
        <v>1933</v>
      </c>
      <c r="C567" s="37">
        <v>0</v>
      </c>
      <c r="D567" s="37">
        <v>0</v>
      </c>
      <c r="E567" s="37">
        <v>0</v>
      </c>
      <c r="F567" s="37">
        <v>0</v>
      </c>
      <c r="G567" s="37">
        <v>0</v>
      </c>
      <c r="H567" s="37">
        <v>0</v>
      </c>
      <c r="I567" s="37">
        <v>0</v>
      </c>
      <c r="J567" s="37">
        <v>0</v>
      </c>
      <c r="K567" s="37">
        <v>0</v>
      </c>
      <c r="L567" s="37">
        <v>0</v>
      </c>
      <c r="M567" s="37">
        <v>0</v>
      </c>
      <c r="N567" s="127">
        <v>0</v>
      </c>
      <c r="O567" s="127">
        <v>0</v>
      </c>
      <c r="P567" s="127">
        <v>0</v>
      </c>
      <c r="Q567" s="127">
        <v>0</v>
      </c>
      <c r="R567" s="127">
        <v>0</v>
      </c>
      <c r="S567" s="37">
        <v>0</v>
      </c>
    </row>
    <row r="568" spans="1:19">
      <c r="B568" s="6">
        <v>1932</v>
      </c>
      <c r="C568" s="37">
        <v>0</v>
      </c>
      <c r="D568" s="37">
        <v>0</v>
      </c>
      <c r="E568" s="37">
        <v>0</v>
      </c>
      <c r="F568" s="37">
        <v>0</v>
      </c>
      <c r="G568" s="37">
        <v>0</v>
      </c>
      <c r="H568" s="37">
        <v>0</v>
      </c>
      <c r="I568" s="37">
        <v>0</v>
      </c>
      <c r="J568" s="37">
        <v>0</v>
      </c>
      <c r="K568" s="37">
        <v>0</v>
      </c>
      <c r="L568" s="37">
        <v>0</v>
      </c>
      <c r="M568" s="37">
        <v>0</v>
      </c>
      <c r="N568" s="127">
        <v>0</v>
      </c>
      <c r="O568" s="127">
        <v>0</v>
      </c>
      <c r="P568" s="127">
        <v>0</v>
      </c>
      <c r="Q568" s="127">
        <v>0</v>
      </c>
      <c r="R568" s="127">
        <v>0</v>
      </c>
      <c r="S568" s="37">
        <v>0</v>
      </c>
    </row>
    <row r="569" spans="1:19">
      <c r="B569" s="6">
        <v>1931</v>
      </c>
      <c r="C569" s="37">
        <v>0</v>
      </c>
      <c r="D569" s="37">
        <v>0</v>
      </c>
      <c r="E569" s="37">
        <v>0</v>
      </c>
      <c r="F569" s="37">
        <v>0</v>
      </c>
      <c r="G569" s="37">
        <v>0</v>
      </c>
      <c r="H569" s="37">
        <v>0</v>
      </c>
      <c r="I569" s="37">
        <v>0</v>
      </c>
      <c r="J569" s="37">
        <v>0</v>
      </c>
      <c r="K569" s="37">
        <v>0</v>
      </c>
      <c r="L569" s="37">
        <v>0</v>
      </c>
      <c r="M569" s="37">
        <v>0</v>
      </c>
      <c r="N569" s="127">
        <v>0</v>
      </c>
      <c r="O569" s="127">
        <v>0</v>
      </c>
      <c r="P569" s="127">
        <v>0</v>
      </c>
      <c r="Q569" s="127">
        <v>0</v>
      </c>
      <c r="R569" s="127">
        <v>0</v>
      </c>
      <c r="S569" s="37">
        <v>0</v>
      </c>
    </row>
    <row r="570" spans="1:19">
      <c r="B570" s="6">
        <v>1930</v>
      </c>
      <c r="C570" s="37">
        <v>0</v>
      </c>
      <c r="D570" s="37">
        <v>0</v>
      </c>
      <c r="E570" s="37">
        <v>0</v>
      </c>
      <c r="F570" s="37">
        <v>0</v>
      </c>
      <c r="G570" s="37">
        <v>0</v>
      </c>
      <c r="H570" s="37">
        <v>0</v>
      </c>
      <c r="I570" s="37">
        <v>0</v>
      </c>
      <c r="J570" s="37">
        <v>0</v>
      </c>
      <c r="K570" s="37">
        <v>0</v>
      </c>
      <c r="L570" s="37">
        <v>0</v>
      </c>
      <c r="M570" s="37">
        <v>0</v>
      </c>
      <c r="N570" s="127">
        <v>0</v>
      </c>
      <c r="O570" s="127">
        <v>0</v>
      </c>
      <c r="P570" s="127">
        <v>0</v>
      </c>
      <c r="Q570" s="127">
        <v>0</v>
      </c>
      <c r="R570" s="127">
        <v>0</v>
      </c>
      <c r="S570" s="37">
        <v>0</v>
      </c>
    </row>
    <row r="571" spans="1:19" ht="38.25">
      <c r="A571" s="75" t="s">
        <v>13</v>
      </c>
      <c r="B571" s="7" t="s">
        <v>10</v>
      </c>
      <c r="C571" s="8">
        <f>SUM(C494:C570)</f>
        <v>10787704.449999996</v>
      </c>
      <c r="D571" s="8">
        <f>SUM(D493:D570)</f>
        <v>10872314.999999996</v>
      </c>
      <c r="E571" s="8">
        <f>SUM(E492:E570)</f>
        <v>11304409.869999995</v>
      </c>
      <c r="F571" s="8">
        <f>SUM(F491:F570)</f>
        <v>11184759.539999995</v>
      </c>
      <c r="G571" s="8">
        <f>SUM(G490:G570)</f>
        <v>11298515.889999997</v>
      </c>
      <c r="H571" s="8">
        <f>SUM(H484:H570)</f>
        <v>11749622.869999995</v>
      </c>
      <c r="I571" s="8">
        <f>SUM(I484:I570)</f>
        <v>1803574.7000000004</v>
      </c>
      <c r="J571" s="8">
        <f t="shared" ref="J571" si="7">SUM(J484:J570)</f>
        <v>1904346.3700000003</v>
      </c>
      <c r="K571" s="8">
        <f>SUM(K484:K570)</f>
        <v>1937036.6000000003</v>
      </c>
      <c r="L571" s="8">
        <f t="shared" ref="L571" si="8">SUM(L484:L570)</f>
        <v>1986475.59</v>
      </c>
      <c r="M571" s="8">
        <f>SUM(M484:M570)</f>
        <v>2117198.1600000006</v>
      </c>
      <c r="N571" s="11">
        <f>SUM(N479:N570)</f>
        <v>2505321.9000000004</v>
      </c>
      <c r="O571" s="11">
        <f>SUM(O479:O570)</f>
        <v>3009356.3100000005</v>
      </c>
      <c r="P571" s="11">
        <f>SUM(P479:P570)</f>
        <v>3271804.6600000006</v>
      </c>
      <c r="Q571" s="11">
        <f>SUM(Q479:Q570)</f>
        <v>3354072.7</v>
      </c>
      <c r="R571" s="11">
        <f>SUM(R478:R570)</f>
        <v>3428874.5999999992</v>
      </c>
      <c r="S571" s="11">
        <f>SUM(S478:S570)</f>
        <v>3537715.15</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441166.18000000017</v>
      </c>
    </row>
    <row r="574" spans="1:19">
      <c r="A574" s="38"/>
      <c r="B574" s="6">
        <v>2021</v>
      </c>
      <c r="C574" s="36"/>
      <c r="D574" s="36"/>
      <c r="E574" s="36"/>
      <c r="F574" s="36"/>
      <c r="G574" s="36"/>
      <c r="H574" s="36"/>
      <c r="I574" s="36"/>
      <c r="J574" s="36"/>
      <c r="K574" s="36"/>
      <c r="L574" s="36"/>
      <c r="M574" s="36"/>
      <c r="N574" s="36"/>
      <c r="O574" s="36"/>
      <c r="P574" s="36"/>
      <c r="Q574" s="36"/>
      <c r="R574" s="37">
        <v>425783.01000000024</v>
      </c>
      <c r="S574" s="37">
        <v>425783.01000000024</v>
      </c>
    </row>
    <row r="575" spans="1:19">
      <c r="B575" s="6">
        <v>2020</v>
      </c>
      <c r="C575" s="36"/>
      <c r="D575" s="36"/>
      <c r="E575" s="36"/>
      <c r="F575" s="36"/>
      <c r="G575" s="36"/>
      <c r="H575" s="36"/>
      <c r="I575" s="36"/>
      <c r="J575" s="36"/>
      <c r="K575" s="36"/>
      <c r="L575" s="36"/>
      <c r="M575" s="36"/>
      <c r="N575" s="36"/>
      <c r="O575" s="36"/>
      <c r="P575" s="36"/>
      <c r="Q575" s="37">
        <v>284952.18000000011</v>
      </c>
      <c r="R575" s="37">
        <v>284952.18000000011</v>
      </c>
      <c r="S575" s="37">
        <v>284952.18000000011</v>
      </c>
    </row>
    <row r="576" spans="1:19">
      <c r="A576" s="40"/>
      <c r="B576" s="6">
        <v>2019</v>
      </c>
      <c r="C576" s="36"/>
      <c r="D576" s="36"/>
      <c r="E576" s="36"/>
      <c r="F576" s="36"/>
      <c r="G576" s="36"/>
      <c r="H576" s="36"/>
      <c r="I576" s="36"/>
      <c r="J576" s="36"/>
      <c r="K576" s="36"/>
      <c r="L576" s="36"/>
      <c r="M576" s="36"/>
      <c r="N576" s="36"/>
      <c r="O576" s="36"/>
      <c r="P576" s="37">
        <v>102645.71000000004</v>
      </c>
      <c r="Q576" s="37">
        <v>102645.70999999996</v>
      </c>
      <c r="R576" s="37">
        <v>102645.70999999996</v>
      </c>
      <c r="S576" s="37">
        <v>102645.70999999996</v>
      </c>
    </row>
    <row r="577" spans="1:19">
      <c r="A577" s="40"/>
      <c r="B577" s="6">
        <v>2018</v>
      </c>
      <c r="C577" s="36"/>
      <c r="D577" s="36"/>
      <c r="E577" s="36"/>
      <c r="F577" s="36"/>
      <c r="G577" s="36"/>
      <c r="H577" s="36"/>
      <c r="I577" s="36"/>
      <c r="J577" s="36"/>
      <c r="K577" s="36"/>
      <c r="L577" s="36"/>
      <c r="M577" s="36"/>
      <c r="N577" s="36"/>
      <c r="O577" s="37">
        <v>260798.46000000005</v>
      </c>
      <c r="P577" s="37">
        <v>260798.46000000002</v>
      </c>
      <c r="Q577" s="37">
        <v>260798.45999999996</v>
      </c>
      <c r="R577" s="37">
        <v>260798.45999999996</v>
      </c>
      <c r="S577" s="37">
        <v>260798.45999999996</v>
      </c>
    </row>
    <row r="578" spans="1:19">
      <c r="A578" s="40"/>
      <c r="B578" s="6">
        <v>2017</v>
      </c>
      <c r="C578" s="36"/>
      <c r="D578" s="36"/>
      <c r="E578" s="36"/>
      <c r="F578" s="36"/>
      <c r="G578" s="36"/>
      <c r="H578" s="36"/>
      <c r="I578" s="36"/>
      <c r="J578" s="36"/>
      <c r="K578" s="36"/>
      <c r="L578" s="36"/>
      <c r="M578" s="36"/>
      <c r="N578" s="130">
        <v>284880.4800000001</v>
      </c>
      <c r="O578" s="37">
        <v>284880.47999999992</v>
      </c>
      <c r="P578" s="37">
        <v>284880.48000000004</v>
      </c>
      <c r="Q578" s="37">
        <v>284880.48000000033</v>
      </c>
      <c r="R578" s="37">
        <v>284880.48000000033</v>
      </c>
      <c r="S578" s="37">
        <v>284880.48000000033</v>
      </c>
    </row>
    <row r="579" spans="1:19">
      <c r="B579" s="6">
        <v>2016</v>
      </c>
      <c r="C579" s="36"/>
      <c r="D579" s="36"/>
      <c r="E579" s="36"/>
      <c r="F579" s="36"/>
      <c r="G579" s="36"/>
      <c r="H579" s="36"/>
      <c r="I579" s="36"/>
      <c r="J579" s="36"/>
      <c r="K579" s="36"/>
      <c r="L579" s="36"/>
      <c r="M579" s="37">
        <v>611251.24</v>
      </c>
      <c r="N579" s="127">
        <v>611251.24</v>
      </c>
      <c r="O579" s="37">
        <v>615163.62000000011</v>
      </c>
      <c r="P579" s="37">
        <v>615163.62</v>
      </c>
      <c r="Q579" s="37">
        <v>615163.62</v>
      </c>
      <c r="R579" s="37">
        <v>615163.62</v>
      </c>
      <c r="S579" s="37">
        <v>493071.11999999994</v>
      </c>
    </row>
    <row r="580" spans="1:19">
      <c r="B580" s="6">
        <v>2015</v>
      </c>
      <c r="C580" s="36"/>
      <c r="D580" s="36"/>
      <c r="E580" s="36"/>
      <c r="F580" s="36"/>
      <c r="G580" s="36"/>
      <c r="H580" s="36"/>
      <c r="I580" s="36"/>
      <c r="J580" s="36"/>
      <c r="K580" s="36"/>
      <c r="L580" s="37">
        <v>155492.6</v>
      </c>
      <c r="M580" s="37">
        <v>155606.35</v>
      </c>
      <c r="N580" s="127">
        <v>155606.35</v>
      </c>
      <c r="O580" s="37">
        <v>155606.35000000003</v>
      </c>
      <c r="P580" s="37">
        <v>155606.35000000003</v>
      </c>
      <c r="Q580" s="37">
        <v>93923.06</v>
      </c>
      <c r="R580" s="37">
        <v>93923.06</v>
      </c>
      <c r="S580" s="37">
        <v>93923.06</v>
      </c>
    </row>
    <row r="581" spans="1:19">
      <c r="B581" s="6">
        <v>2014</v>
      </c>
      <c r="C581" s="36"/>
      <c r="D581" s="36"/>
      <c r="E581" s="36"/>
      <c r="F581" s="36"/>
      <c r="G581" s="36"/>
      <c r="H581" s="36"/>
      <c r="I581" s="36"/>
      <c r="J581" s="36"/>
      <c r="K581" s="37">
        <v>115117.12</v>
      </c>
      <c r="L581" s="37">
        <v>115117.12</v>
      </c>
      <c r="M581" s="37">
        <v>115117.12</v>
      </c>
      <c r="N581" s="127">
        <v>115117.12</v>
      </c>
      <c r="O581" s="37">
        <v>115117.12</v>
      </c>
      <c r="P581" s="37">
        <v>78335.08</v>
      </c>
      <c r="Q581" s="37">
        <v>78335.08</v>
      </c>
      <c r="R581" s="37">
        <v>78335.08</v>
      </c>
      <c r="S581" s="37">
        <v>78335.08</v>
      </c>
    </row>
    <row r="582" spans="1:19">
      <c r="B582" s="6">
        <v>2013</v>
      </c>
      <c r="C582" s="36"/>
      <c r="D582" s="36"/>
      <c r="E582" s="36"/>
      <c r="F582" s="36"/>
      <c r="G582" s="36"/>
      <c r="H582" s="36"/>
      <c r="I582" s="36"/>
      <c r="J582" s="37">
        <v>104955.79</v>
      </c>
      <c r="K582" s="37">
        <v>104955.79</v>
      </c>
      <c r="L582" s="37">
        <v>104955.79</v>
      </c>
      <c r="M582" s="37">
        <v>104955.79</v>
      </c>
      <c r="N582" s="127">
        <v>104955.79</v>
      </c>
      <c r="O582" s="37">
        <v>24249.35</v>
      </c>
      <c r="P582" s="37">
        <v>24249.350000000002</v>
      </c>
      <c r="Q582" s="37">
        <v>21413.540000000005</v>
      </c>
      <c r="R582" s="37">
        <v>21413.540000000005</v>
      </c>
      <c r="S582" s="37">
        <v>21413.540000000005</v>
      </c>
    </row>
    <row r="583" spans="1:19">
      <c r="B583" s="6">
        <v>2012</v>
      </c>
      <c r="C583" s="36"/>
      <c r="D583" s="36"/>
      <c r="E583" s="36"/>
      <c r="F583" s="36"/>
      <c r="G583" s="36"/>
      <c r="H583" s="36"/>
      <c r="I583" s="37">
        <v>50275.58</v>
      </c>
      <c r="J583" s="37">
        <v>56542.76</v>
      </c>
      <c r="K583" s="37">
        <v>56542.76</v>
      </c>
      <c r="L583" s="37">
        <v>56542.76</v>
      </c>
      <c r="M583" s="37">
        <v>56542.76</v>
      </c>
      <c r="N583" s="127">
        <v>56542.76</v>
      </c>
      <c r="O583" s="37">
        <v>38073.140000000007</v>
      </c>
      <c r="P583" s="37">
        <v>38073.140000000007</v>
      </c>
      <c r="Q583" s="37">
        <v>38073.140000000007</v>
      </c>
      <c r="R583" s="37">
        <v>38073.140000000007</v>
      </c>
      <c r="S583" s="37">
        <v>38073.140000000007</v>
      </c>
    </row>
    <row r="584" spans="1:19">
      <c r="B584" s="6">
        <v>2011</v>
      </c>
      <c r="C584" s="36"/>
      <c r="D584" s="36"/>
      <c r="E584" s="36"/>
      <c r="F584" s="36"/>
      <c r="G584" s="36"/>
      <c r="H584" s="37">
        <v>413160.56</v>
      </c>
      <c r="I584" s="37">
        <v>286618.09999999998</v>
      </c>
      <c r="J584" s="37">
        <v>286618.09999999998</v>
      </c>
      <c r="K584" s="37">
        <v>286618.09999999998</v>
      </c>
      <c r="L584" s="37">
        <v>286618.09999999998</v>
      </c>
      <c r="M584" s="37">
        <v>286618.09999999998</v>
      </c>
      <c r="N584" s="127">
        <v>286618.09999999998</v>
      </c>
      <c r="O584" s="37">
        <v>138253.42000000001</v>
      </c>
      <c r="P584" s="37">
        <v>138253.42000000001</v>
      </c>
      <c r="Q584" s="37">
        <v>138253.42000000001</v>
      </c>
      <c r="R584" s="37">
        <v>138253.42000000001</v>
      </c>
      <c r="S584" s="37">
        <v>138253.42000000001</v>
      </c>
    </row>
    <row r="585" spans="1:19">
      <c r="B585" s="6">
        <v>2010</v>
      </c>
      <c r="C585" s="36"/>
      <c r="D585" s="36"/>
      <c r="E585" s="36"/>
      <c r="F585" s="36"/>
      <c r="G585" s="37">
        <v>79729</v>
      </c>
      <c r="H585" s="37">
        <v>101061.09</v>
      </c>
      <c r="I585" s="37">
        <v>81114.740000000005</v>
      </c>
      <c r="J585" s="37">
        <v>81114.740000000005</v>
      </c>
      <c r="K585" s="37">
        <v>81114.740000000005</v>
      </c>
      <c r="L585" s="37">
        <v>81114.740000000005</v>
      </c>
      <c r="M585" s="37">
        <v>26619.77</v>
      </c>
      <c r="N585" s="127">
        <v>26619.77</v>
      </c>
      <c r="O585" s="37">
        <v>26619.77</v>
      </c>
      <c r="P585" s="37">
        <v>26619.77</v>
      </c>
      <c r="Q585" s="37">
        <v>26619.77</v>
      </c>
      <c r="R585" s="37">
        <v>26619.77</v>
      </c>
      <c r="S585" s="37">
        <v>26619.77</v>
      </c>
    </row>
    <row r="586" spans="1:19">
      <c r="B586" s="6">
        <v>2009</v>
      </c>
      <c r="C586" s="36"/>
      <c r="D586" s="36"/>
      <c r="E586" s="36"/>
      <c r="F586" s="37">
        <v>165149.74</v>
      </c>
      <c r="G586" s="37">
        <v>173231.94</v>
      </c>
      <c r="H586" s="37">
        <v>173231.94</v>
      </c>
      <c r="I586" s="37">
        <v>173231.94</v>
      </c>
      <c r="J586" s="37">
        <v>173231.94</v>
      </c>
      <c r="K586" s="37">
        <v>173231.94</v>
      </c>
      <c r="L586" s="37">
        <v>173231.94</v>
      </c>
      <c r="M586" s="37">
        <v>98463.48</v>
      </c>
      <c r="N586" s="127">
        <v>98463.48</v>
      </c>
      <c r="O586" s="37">
        <v>98463.48000000001</v>
      </c>
      <c r="P586" s="37">
        <v>98463.48000000001</v>
      </c>
      <c r="Q586" s="37">
        <v>98463.48000000001</v>
      </c>
      <c r="R586" s="37">
        <v>98463.48000000001</v>
      </c>
      <c r="S586" s="37">
        <v>98463.48000000001</v>
      </c>
    </row>
    <row r="587" spans="1:19">
      <c r="B587" s="6">
        <v>2008</v>
      </c>
      <c r="C587" s="36"/>
      <c r="D587" s="36"/>
      <c r="E587" s="37">
        <v>219369.92</v>
      </c>
      <c r="F587" s="37">
        <v>224610.94</v>
      </c>
      <c r="G587" s="37">
        <v>224610.94</v>
      </c>
      <c r="H587" s="37">
        <v>224610.94</v>
      </c>
      <c r="I587" s="37">
        <v>196615.05</v>
      </c>
      <c r="J587" s="37">
        <v>196615.05</v>
      </c>
      <c r="K587" s="37">
        <v>196615.05</v>
      </c>
      <c r="L587" s="37">
        <v>196615.05</v>
      </c>
      <c r="M587" s="37">
        <v>156281.38</v>
      </c>
      <c r="N587" s="127">
        <v>156281.38</v>
      </c>
      <c r="O587" s="37">
        <v>156281.38</v>
      </c>
      <c r="P587" s="37">
        <v>122079.38</v>
      </c>
      <c r="Q587" s="37">
        <v>122079.38</v>
      </c>
      <c r="R587" s="37">
        <v>122079.38</v>
      </c>
      <c r="S587" s="37">
        <v>122079.38</v>
      </c>
    </row>
    <row r="588" spans="1:19">
      <c r="B588" s="6">
        <v>2007</v>
      </c>
      <c r="C588" s="36"/>
      <c r="D588" s="37">
        <v>98063.47</v>
      </c>
      <c r="E588" s="37">
        <v>214997.29</v>
      </c>
      <c r="F588" s="37">
        <v>205890.82</v>
      </c>
      <c r="G588" s="37">
        <v>205890.82</v>
      </c>
      <c r="H588" s="37">
        <v>205890.82</v>
      </c>
      <c r="I588" s="37">
        <v>142543.79</v>
      </c>
      <c r="J588" s="37">
        <v>142543.79</v>
      </c>
      <c r="K588" s="37">
        <v>142543.79</v>
      </c>
      <c r="L588" s="37">
        <v>142543.79</v>
      </c>
      <c r="M588" s="37">
        <v>142543.79</v>
      </c>
      <c r="N588" s="127">
        <v>142543.79</v>
      </c>
      <c r="O588" s="37">
        <v>109914.68999999997</v>
      </c>
      <c r="P588" s="37">
        <v>44656.489999999969</v>
      </c>
      <c r="Q588" s="37">
        <v>44656.489999999969</v>
      </c>
      <c r="R588" s="37">
        <v>44656.489999999969</v>
      </c>
      <c r="S588" s="37">
        <v>44656.489999999969</v>
      </c>
    </row>
    <row r="589" spans="1:19">
      <c r="B589" s="6">
        <v>2006</v>
      </c>
      <c r="C589" s="37">
        <v>208291.99</v>
      </c>
      <c r="D589" s="37">
        <v>208291.99</v>
      </c>
      <c r="E589" s="37">
        <v>208291.99</v>
      </c>
      <c r="F589" s="37">
        <v>181386.51</v>
      </c>
      <c r="G589" s="37">
        <v>181386.51</v>
      </c>
      <c r="H589" s="37">
        <v>181386.51</v>
      </c>
      <c r="I589" s="37">
        <v>121298.73</v>
      </c>
      <c r="J589" s="37">
        <v>121298.73</v>
      </c>
      <c r="K589" s="37">
        <v>121298.73</v>
      </c>
      <c r="L589" s="37">
        <v>121298.73</v>
      </c>
      <c r="M589" s="37">
        <v>121298.73</v>
      </c>
      <c r="N589" s="127">
        <v>121298.73</v>
      </c>
      <c r="O589" s="37">
        <v>121298.72999999998</v>
      </c>
      <c r="P589" s="37">
        <v>121092.73</v>
      </c>
      <c r="Q589" s="37">
        <v>121092.73</v>
      </c>
      <c r="R589" s="37">
        <v>121092.73</v>
      </c>
      <c r="S589" s="37">
        <v>121092.73</v>
      </c>
    </row>
    <row r="590" spans="1:19">
      <c r="B590" s="6">
        <v>2005</v>
      </c>
      <c r="C590" s="37">
        <v>206575.85</v>
      </c>
      <c r="D590" s="37">
        <v>206575.85</v>
      </c>
      <c r="E590" s="37">
        <v>206575.85</v>
      </c>
      <c r="F590" s="37">
        <v>193958.05</v>
      </c>
      <c r="G590" s="37">
        <v>193958.05</v>
      </c>
      <c r="H590" s="37">
        <v>193336.77</v>
      </c>
      <c r="I590" s="37">
        <v>193336.77</v>
      </c>
      <c r="J590" s="37">
        <v>193336.77</v>
      </c>
      <c r="K590" s="37">
        <v>193336.77</v>
      </c>
      <c r="L590" s="37">
        <v>193336.77</v>
      </c>
      <c r="M590" s="37">
        <v>193336.77</v>
      </c>
      <c r="N590" s="127">
        <v>193336.77</v>
      </c>
      <c r="O590" s="37">
        <v>193336.77000000002</v>
      </c>
      <c r="P590" s="37">
        <v>192042.48000000004</v>
      </c>
      <c r="Q590" s="37">
        <v>190772.36000000004</v>
      </c>
      <c r="R590" s="37">
        <v>190772.36000000004</v>
      </c>
      <c r="S590" s="37">
        <v>190772.36000000004</v>
      </c>
    </row>
    <row r="591" spans="1:19">
      <c r="B591" s="6">
        <v>2004</v>
      </c>
      <c r="C591" s="37">
        <v>297898.26</v>
      </c>
      <c r="D591" s="37">
        <v>297898.26</v>
      </c>
      <c r="E591" s="37">
        <v>297898.26</v>
      </c>
      <c r="F591" s="37">
        <v>271321.09000000003</v>
      </c>
      <c r="G591" s="37">
        <v>271321.09000000003</v>
      </c>
      <c r="H591" s="37">
        <v>127070.72</v>
      </c>
      <c r="I591" s="37">
        <v>127070.72</v>
      </c>
      <c r="J591" s="37">
        <v>127070.72</v>
      </c>
      <c r="K591" s="37">
        <v>127070.72</v>
      </c>
      <c r="L591" s="37">
        <v>127070.72</v>
      </c>
      <c r="M591" s="37">
        <v>125350.72</v>
      </c>
      <c r="N591" s="127">
        <v>125350.72</v>
      </c>
      <c r="O591" s="37">
        <v>98778.00999999998</v>
      </c>
      <c r="P591" s="37">
        <v>96066.76999999999</v>
      </c>
      <c r="Q591" s="37">
        <v>60300.78</v>
      </c>
      <c r="R591" s="37">
        <v>60300.78</v>
      </c>
      <c r="S591" s="37">
        <v>60300.78</v>
      </c>
    </row>
    <row r="592" spans="1:19">
      <c r="B592" s="6">
        <v>2003</v>
      </c>
      <c r="C592" s="37">
        <v>256305.87</v>
      </c>
      <c r="D592" s="37">
        <v>255670.87</v>
      </c>
      <c r="E592" s="37">
        <v>255670.87</v>
      </c>
      <c r="F592" s="37">
        <v>206897.71</v>
      </c>
      <c r="G592" s="37">
        <v>206897.71</v>
      </c>
      <c r="H592" s="37">
        <v>194796.67</v>
      </c>
      <c r="I592" s="37">
        <v>186162.97</v>
      </c>
      <c r="J592" s="37">
        <v>186162.97</v>
      </c>
      <c r="K592" s="37">
        <v>186162.97</v>
      </c>
      <c r="L592" s="37">
        <v>186162.97</v>
      </c>
      <c r="M592" s="37">
        <v>184993.76</v>
      </c>
      <c r="N592" s="127">
        <v>184993.76</v>
      </c>
      <c r="O592" s="37">
        <v>184468.11999999994</v>
      </c>
      <c r="P592" s="37">
        <v>183126.22999999992</v>
      </c>
      <c r="Q592" s="37">
        <v>158234.77999999994</v>
      </c>
      <c r="R592" s="37">
        <v>158234.77999999994</v>
      </c>
      <c r="S592" s="37">
        <v>158234.77999999994</v>
      </c>
    </row>
    <row r="593" spans="2:19">
      <c r="B593" s="6">
        <v>2002</v>
      </c>
      <c r="C593" s="37">
        <v>202185.79</v>
      </c>
      <c r="D593" s="37">
        <v>202185.79</v>
      </c>
      <c r="E593" s="37">
        <v>202185.79</v>
      </c>
      <c r="F593" s="37">
        <v>142728.82999999999</v>
      </c>
      <c r="G593" s="37">
        <v>142728.82999999999</v>
      </c>
      <c r="H593" s="37">
        <v>142728.82999999999</v>
      </c>
      <c r="I593" s="37">
        <v>142728.82999999999</v>
      </c>
      <c r="J593" s="37">
        <v>142728.82999999999</v>
      </c>
      <c r="K593" s="37">
        <v>142728.82999999999</v>
      </c>
      <c r="L593" s="37">
        <v>142078.54</v>
      </c>
      <c r="M593" s="37">
        <v>142078.54</v>
      </c>
      <c r="N593" s="127">
        <v>142078.54</v>
      </c>
      <c r="O593" s="37">
        <v>141089.14000000001</v>
      </c>
      <c r="P593" s="37">
        <v>136387.33000000005</v>
      </c>
      <c r="Q593" s="37">
        <v>115901.27000000003</v>
      </c>
      <c r="R593" s="37">
        <v>115901.27000000003</v>
      </c>
      <c r="S593" s="37">
        <v>115901.27000000003</v>
      </c>
    </row>
    <row r="594" spans="2:19">
      <c r="B594" s="6">
        <v>2001</v>
      </c>
      <c r="C594" s="37">
        <v>161242.32999999999</v>
      </c>
      <c r="D594" s="37">
        <v>98301.56</v>
      </c>
      <c r="E594" s="37">
        <v>98301.56</v>
      </c>
      <c r="F594" s="37">
        <v>98301.56</v>
      </c>
      <c r="G594" s="37">
        <v>98301.56</v>
      </c>
      <c r="H594" s="37">
        <v>95777.69</v>
      </c>
      <c r="I594" s="37">
        <v>95777.69</v>
      </c>
      <c r="J594" s="37">
        <v>95777.69</v>
      </c>
      <c r="K594" s="37">
        <v>95777.69</v>
      </c>
      <c r="L594" s="37">
        <v>95777.69</v>
      </c>
      <c r="M594" s="37">
        <v>93507.29</v>
      </c>
      <c r="N594" s="127">
        <v>93507.29</v>
      </c>
      <c r="O594" s="37">
        <v>93065.889999999985</v>
      </c>
      <c r="P594" s="37">
        <v>91988.37</v>
      </c>
      <c r="Q594" s="37">
        <v>77879.209999999977</v>
      </c>
      <c r="R594" s="37">
        <v>77879.209999999977</v>
      </c>
      <c r="S594" s="37">
        <v>77879.209999999977</v>
      </c>
    </row>
    <row r="595" spans="2:19">
      <c r="B595" s="6">
        <v>2000</v>
      </c>
      <c r="C595" s="37">
        <v>73754.820000000007</v>
      </c>
      <c r="D595" s="37">
        <v>57390.92</v>
      </c>
      <c r="E595" s="37">
        <v>57390.92</v>
      </c>
      <c r="F595" s="37">
        <v>57390.92</v>
      </c>
      <c r="G595" s="37">
        <v>57390.92</v>
      </c>
      <c r="H595" s="37">
        <v>57390.92</v>
      </c>
      <c r="I595" s="37">
        <v>57390.92</v>
      </c>
      <c r="J595" s="37">
        <v>57390.92</v>
      </c>
      <c r="K595" s="37">
        <v>57390.92</v>
      </c>
      <c r="L595" s="37">
        <v>56633.27</v>
      </c>
      <c r="M595" s="37">
        <v>56633.27</v>
      </c>
      <c r="N595" s="127">
        <v>56633.27</v>
      </c>
      <c r="O595" s="37">
        <v>56633.270000000019</v>
      </c>
      <c r="P595" s="37">
        <v>55193.690000000017</v>
      </c>
      <c r="Q595" s="37">
        <v>47990.950000000012</v>
      </c>
      <c r="R595" s="37">
        <v>47990.950000000012</v>
      </c>
      <c r="S595" s="37">
        <v>47990.950000000012</v>
      </c>
    </row>
    <row r="596" spans="2:19">
      <c r="B596" s="6">
        <v>1999</v>
      </c>
      <c r="C596" s="37">
        <v>201091.42</v>
      </c>
      <c r="D596" s="37">
        <v>201091.42</v>
      </c>
      <c r="E596" s="37">
        <v>201091.42</v>
      </c>
      <c r="F596" s="37">
        <v>201091.42</v>
      </c>
      <c r="G596" s="37">
        <v>201091.42</v>
      </c>
      <c r="H596" s="37">
        <v>200094.12</v>
      </c>
      <c r="I596" s="37">
        <v>200094.12</v>
      </c>
      <c r="J596" s="37">
        <v>200094.12</v>
      </c>
      <c r="K596" s="37">
        <v>200094.12</v>
      </c>
      <c r="L596" s="37">
        <v>200094.12</v>
      </c>
      <c r="M596" s="37">
        <v>200094.12</v>
      </c>
      <c r="N596" s="127">
        <v>200094.12</v>
      </c>
      <c r="O596" s="37">
        <v>200005.34</v>
      </c>
      <c r="P596" s="37">
        <v>200005.34</v>
      </c>
      <c r="Q596" s="37">
        <v>139877.02000000008</v>
      </c>
      <c r="R596" s="37">
        <v>139877.02000000008</v>
      </c>
      <c r="S596" s="37">
        <v>139877.02000000008</v>
      </c>
    </row>
    <row r="597" spans="2:19">
      <c r="B597" s="6">
        <v>1998</v>
      </c>
      <c r="C597" s="37">
        <v>270636.32</v>
      </c>
      <c r="D597" s="37">
        <v>270636.32</v>
      </c>
      <c r="E597" s="37">
        <v>270636.32</v>
      </c>
      <c r="F597" s="37">
        <v>270636.32</v>
      </c>
      <c r="G597" s="37">
        <v>270636.32</v>
      </c>
      <c r="H597" s="37">
        <v>267062.49</v>
      </c>
      <c r="I597" s="37">
        <v>250044.22</v>
      </c>
      <c r="J597" s="37">
        <v>250044.22</v>
      </c>
      <c r="K597" s="37">
        <v>250044.22</v>
      </c>
      <c r="L597" s="37">
        <v>250044.22</v>
      </c>
      <c r="M597" s="37">
        <v>249583.57</v>
      </c>
      <c r="N597" s="127">
        <v>249583.57</v>
      </c>
      <c r="O597" s="37">
        <v>249583.57000000007</v>
      </c>
      <c r="P597" s="37">
        <v>248632.99000000008</v>
      </c>
      <c r="Q597" s="37">
        <v>164439.33000000005</v>
      </c>
      <c r="R597" s="37">
        <v>164439.33000000005</v>
      </c>
      <c r="S597" s="37">
        <v>164439.33000000005</v>
      </c>
    </row>
    <row r="598" spans="2:19">
      <c r="B598" s="6">
        <v>1997</v>
      </c>
      <c r="C598" s="37">
        <v>333096.27</v>
      </c>
      <c r="D598" s="37">
        <v>333096.27</v>
      </c>
      <c r="E598" s="37">
        <v>208130.8</v>
      </c>
      <c r="F598" s="37">
        <v>208130.8</v>
      </c>
      <c r="G598" s="37">
        <v>208130.8</v>
      </c>
      <c r="H598" s="37">
        <v>207578.06</v>
      </c>
      <c r="I598" s="37">
        <v>204294.08</v>
      </c>
      <c r="J598" s="37">
        <v>204294.08</v>
      </c>
      <c r="K598" s="37">
        <v>204294.08</v>
      </c>
      <c r="L598" s="37">
        <v>204111.57</v>
      </c>
      <c r="M598" s="37">
        <v>177294.31</v>
      </c>
      <c r="N598" s="127">
        <v>177294.31</v>
      </c>
      <c r="O598" s="37">
        <v>177294.30999999982</v>
      </c>
      <c r="P598" s="37">
        <v>168063.20999999982</v>
      </c>
      <c r="Q598" s="37">
        <v>156749.41999999993</v>
      </c>
      <c r="R598" s="37">
        <v>156749.41999999993</v>
      </c>
      <c r="S598" s="37">
        <v>156749.41999999993</v>
      </c>
    </row>
    <row r="599" spans="2:19">
      <c r="B599" s="6">
        <v>1996</v>
      </c>
      <c r="C599" s="37">
        <v>329743.43</v>
      </c>
      <c r="D599" s="37">
        <v>329743.43</v>
      </c>
      <c r="E599" s="37">
        <v>328301.12</v>
      </c>
      <c r="F599" s="37">
        <v>328301.12</v>
      </c>
      <c r="G599" s="37">
        <v>328301.12</v>
      </c>
      <c r="H599" s="37">
        <v>328301.12</v>
      </c>
      <c r="I599" s="37">
        <v>328301.12</v>
      </c>
      <c r="J599" s="37">
        <v>328301.12</v>
      </c>
      <c r="K599" s="37">
        <v>328301.12</v>
      </c>
      <c r="L599" s="37">
        <v>327119.98</v>
      </c>
      <c r="M599" s="37">
        <v>327119.98</v>
      </c>
      <c r="N599" s="127">
        <v>327119.98</v>
      </c>
      <c r="O599" s="37">
        <v>296981.57999999967</v>
      </c>
      <c r="P599" s="37">
        <v>293973.59999999969</v>
      </c>
      <c r="Q599" s="37">
        <v>195387.07999999996</v>
      </c>
      <c r="R599" s="37">
        <v>195387.07999999996</v>
      </c>
      <c r="S599" s="37">
        <v>195387.07999999996</v>
      </c>
    </row>
    <row r="600" spans="2:19">
      <c r="B600" s="6">
        <v>1995</v>
      </c>
      <c r="C600" s="37">
        <v>206391.29</v>
      </c>
      <c r="D600" s="37">
        <v>206391.29</v>
      </c>
      <c r="E600" s="37">
        <v>206391.29</v>
      </c>
      <c r="F600" s="37">
        <v>206391.29</v>
      </c>
      <c r="G600" s="37">
        <v>206391.29</v>
      </c>
      <c r="H600" s="37">
        <v>205456.42</v>
      </c>
      <c r="I600" s="37">
        <v>175086.81</v>
      </c>
      <c r="J600" s="37">
        <v>175086.81</v>
      </c>
      <c r="K600" s="37">
        <v>175086.81</v>
      </c>
      <c r="L600" s="37">
        <v>173894.14</v>
      </c>
      <c r="M600" s="37">
        <v>173894.14</v>
      </c>
      <c r="N600" s="127">
        <v>173894.14</v>
      </c>
      <c r="O600" s="37">
        <v>172040.29999999981</v>
      </c>
      <c r="P600" s="37">
        <v>172040.29999999981</v>
      </c>
      <c r="Q600" s="37">
        <v>75807.859999999942</v>
      </c>
      <c r="R600" s="37">
        <v>75807.859999999942</v>
      </c>
      <c r="S600" s="37">
        <v>75807.859999999942</v>
      </c>
    </row>
    <row r="601" spans="2:19">
      <c r="B601" s="6">
        <v>1994</v>
      </c>
      <c r="C601" s="37">
        <v>316259.77</v>
      </c>
      <c r="D601" s="37">
        <v>316259.77</v>
      </c>
      <c r="E601" s="37">
        <v>315347.68</v>
      </c>
      <c r="F601" s="37">
        <v>315347.68</v>
      </c>
      <c r="G601" s="37">
        <v>315347.68</v>
      </c>
      <c r="H601" s="37">
        <v>305737.98</v>
      </c>
      <c r="I601" s="37">
        <v>305737.98</v>
      </c>
      <c r="J601" s="37">
        <v>305737.98</v>
      </c>
      <c r="K601" s="37">
        <v>305737.98</v>
      </c>
      <c r="L601" s="37">
        <v>297431.31</v>
      </c>
      <c r="M601" s="37">
        <v>297431.31</v>
      </c>
      <c r="N601" s="127">
        <v>297431.31</v>
      </c>
      <c r="O601" s="37">
        <v>271321.3600000001</v>
      </c>
      <c r="P601" s="37">
        <v>271321.3600000001</v>
      </c>
      <c r="Q601" s="37">
        <v>171460.39000000007</v>
      </c>
      <c r="R601" s="37">
        <v>171460.39000000007</v>
      </c>
      <c r="S601" s="37">
        <v>171460.39000000007</v>
      </c>
    </row>
    <row r="602" spans="2:19">
      <c r="B602" s="6">
        <v>1993</v>
      </c>
      <c r="C602" s="37">
        <v>229331.69</v>
      </c>
      <c r="D602" s="37">
        <v>229331.69</v>
      </c>
      <c r="E602" s="37">
        <v>229331.69</v>
      </c>
      <c r="F602" s="37">
        <v>228668.9</v>
      </c>
      <c r="G602" s="37">
        <v>228668.9</v>
      </c>
      <c r="H602" s="37">
        <v>225806.05</v>
      </c>
      <c r="I602" s="37">
        <v>225092.25</v>
      </c>
      <c r="J602" s="37">
        <v>225092.25</v>
      </c>
      <c r="K602" s="37">
        <v>225092.25</v>
      </c>
      <c r="L602" s="37">
        <v>223606.35</v>
      </c>
      <c r="M602" s="37">
        <v>223606.35</v>
      </c>
      <c r="N602" s="127">
        <v>223606.35</v>
      </c>
      <c r="O602" s="37">
        <v>223606.35000000006</v>
      </c>
      <c r="P602" s="37">
        <v>223060.80000000005</v>
      </c>
      <c r="Q602" s="37">
        <v>155185.16000000006</v>
      </c>
      <c r="R602" s="37">
        <v>155185.16000000006</v>
      </c>
      <c r="S602" s="37">
        <v>155185.16000000006</v>
      </c>
    </row>
    <row r="603" spans="2:19">
      <c r="B603" s="6">
        <v>1992</v>
      </c>
      <c r="C603" s="37">
        <v>150402.54</v>
      </c>
      <c r="D603" s="37">
        <v>150402.54</v>
      </c>
      <c r="E603" s="37">
        <v>150402.54</v>
      </c>
      <c r="F603" s="37">
        <v>150402.54</v>
      </c>
      <c r="G603" s="37">
        <v>150402.54</v>
      </c>
      <c r="H603" s="37">
        <v>150402.54</v>
      </c>
      <c r="I603" s="37">
        <v>150402.54</v>
      </c>
      <c r="J603" s="37">
        <v>150402.54</v>
      </c>
      <c r="K603" s="37">
        <v>150402.54</v>
      </c>
      <c r="L603" s="37">
        <v>149903.32999999999</v>
      </c>
      <c r="M603" s="37">
        <v>149903.32999999999</v>
      </c>
      <c r="N603" s="127">
        <v>149903.32999999999</v>
      </c>
      <c r="O603" s="37">
        <v>149903.33000000002</v>
      </c>
      <c r="P603" s="37">
        <v>149141.04000000004</v>
      </c>
      <c r="Q603" s="37">
        <v>107227.34000000003</v>
      </c>
      <c r="R603" s="37">
        <v>107227.34000000003</v>
      </c>
      <c r="S603" s="37">
        <v>107227.34000000003</v>
      </c>
    </row>
    <row r="604" spans="2:19">
      <c r="B604" s="6">
        <v>1991</v>
      </c>
      <c r="C604" s="37">
        <v>134269.4</v>
      </c>
      <c r="D604" s="37">
        <v>134269.4</v>
      </c>
      <c r="E604" s="37">
        <v>134269.4</v>
      </c>
      <c r="F604" s="37">
        <v>133551.26</v>
      </c>
      <c r="G604" s="37">
        <v>133551.26</v>
      </c>
      <c r="H604" s="37">
        <v>133551.26</v>
      </c>
      <c r="I604" s="37">
        <v>132726</v>
      </c>
      <c r="J604" s="37">
        <v>132726</v>
      </c>
      <c r="K604" s="37">
        <v>132726</v>
      </c>
      <c r="L604" s="37">
        <v>132210.21</v>
      </c>
      <c r="M604" s="37">
        <v>132210.21</v>
      </c>
      <c r="N604" s="127">
        <v>132210.21</v>
      </c>
      <c r="O604" s="37">
        <v>130291.86000000004</v>
      </c>
      <c r="P604" s="37">
        <v>129682.84000000004</v>
      </c>
      <c r="Q604" s="37">
        <v>52142.319999999963</v>
      </c>
      <c r="R604" s="37">
        <v>52142.319999999963</v>
      </c>
      <c r="S604" s="37">
        <v>52142.319999999963</v>
      </c>
    </row>
    <row r="605" spans="2:19">
      <c r="B605" s="6">
        <v>1990</v>
      </c>
      <c r="C605" s="37">
        <v>66965.149999999994</v>
      </c>
      <c r="D605" s="37">
        <v>66965.149999999994</v>
      </c>
      <c r="E605" s="37">
        <v>66965.149999999994</v>
      </c>
      <c r="F605" s="37">
        <v>66965.149999999994</v>
      </c>
      <c r="G605" s="37">
        <v>66965.149999999994</v>
      </c>
      <c r="H605" s="37">
        <v>66518.53</v>
      </c>
      <c r="I605" s="37">
        <v>58347.81</v>
      </c>
      <c r="J605" s="37">
        <v>58347.81</v>
      </c>
      <c r="K605" s="37">
        <v>58347.81</v>
      </c>
      <c r="L605" s="37">
        <v>58347.81</v>
      </c>
      <c r="M605" s="37">
        <v>58347.81</v>
      </c>
      <c r="N605" s="127">
        <v>58347.81</v>
      </c>
      <c r="O605" s="37">
        <v>56731.399999999994</v>
      </c>
      <c r="P605" s="37">
        <v>56731.399999999994</v>
      </c>
      <c r="Q605" s="37">
        <v>43710.74</v>
      </c>
      <c r="R605" s="37">
        <v>23144.079999999998</v>
      </c>
      <c r="S605" s="37">
        <v>23144.079999999998</v>
      </c>
    </row>
    <row r="606" spans="2:19">
      <c r="B606" s="6">
        <v>1989</v>
      </c>
      <c r="C606" s="37">
        <v>142065.79999999999</v>
      </c>
      <c r="D606" s="37">
        <v>141515.63</v>
      </c>
      <c r="E606" s="37">
        <v>141515.63</v>
      </c>
      <c r="F606" s="37">
        <v>141515.63</v>
      </c>
      <c r="G606" s="37">
        <v>141515.63</v>
      </c>
      <c r="H606" s="37">
        <v>140567.19</v>
      </c>
      <c r="I606" s="37">
        <v>121591.36</v>
      </c>
      <c r="J606" s="37">
        <v>121591.36</v>
      </c>
      <c r="K606" s="37">
        <v>121591.36</v>
      </c>
      <c r="L606" s="37">
        <v>120971.64</v>
      </c>
      <c r="M606" s="37">
        <v>120971.64</v>
      </c>
      <c r="N606" s="127">
        <v>120971.64</v>
      </c>
      <c r="O606" s="37">
        <v>120439.97999999997</v>
      </c>
      <c r="P606" s="37">
        <v>120439.97999999997</v>
      </c>
      <c r="Q606" s="37">
        <v>64028.880000000005</v>
      </c>
      <c r="R606" s="37">
        <v>64028.880000000005</v>
      </c>
      <c r="S606" s="37">
        <v>64028.880000000005</v>
      </c>
    </row>
    <row r="607" spans="2:19">
      <c r="B607" s="6">
        <v>1988</v>
      </c>
      <c r="C607" s="37">
        <v>468775.25</v>
      </c>
      <c r="D607" s="37">
        <v>449960.71999999898</v>
      </c>
      <c r="E607" s="37">
        <v>449372.01999999903</v>
      </c>
      <c r="F607" s="37">
        <v>449372.01999999903</v>
      </c>
      <c r="G607" s="37">
        <v>449372.01999999903</v>
      </c>
      <c r="H607" s="37">
        <v>446500.93999999901</v>
      </c>
      <c r="I607" s="37">
        <v>446500.94</v>
      </c>
      <c r="J607" s="37">
        <v>446500.94</v>
      </c>
      <c r="K607" s="37">
        <v>446500.94</v>
      </c>
      <c r="L607" s="37">
        <v>444931.58</v>
      </c>
      <c r="M607" s="37">
        <v>426485.08</v>
      </c>
      <c r="N607" s="127">
        <v>426485.08</v>
      </c>
      <c r="O607" s="37">
        <v>415785.0299999995</v>
      </c>
      <c r="P607" s="37">
        <v>415785.0299999995</v>
      </c>
      <c r="Q607" s="37">
        <v>274245.19000000006</v>
      </c>
      <c r="R607" s="37">
        <v>274245.19000000006</v>
      </c>
      <c r="S607" s="37">
        <v>274245.19000000006</v>
      </c>
    </row>
    <row r="608" spans="2:19">
      <c r="B608" s="6">
        <v>1987</v>
      </c>
      <c r="C608" s="37">
        <v>418058.89</v>
      </c>
      <c r="D608" s="37">
        <v>418058.89</v>
      </c>
      <c r="E608" s="37">
        <v>417623.28</v>
      </c>
      <c r="F608" s="37">
        <v>417141.23</v>
      </c>
      <c r="G608" s="37">
        <v>417141.23</v>
      </c>
      <c r="H608" s="37">
        <v>415063.75</v>
      </c>
      <c r="I608" s="37">
        <v>413256.69</v>
      </c>
      <c r="J608" s="37">
        <v>413256.69</v>
      </c>
      <c r="K608" s="37">
        <v>392356.72</v>
      </c>
      <c r="L608" s="37">
        <v>354759.52</v>
      </c>
      <c r="M608" s="37">
        <v>354759.52</v>
      </c>
      <c r="N608" s="127">
        <v>354759.52</v>
      </c>
      <c r="O608" s="37">
        <v>348269.47000000003</v>
      </c>
      <c r="P608" s="37">
        <v>344187.49000000005</v>
      </c>
      <c r="Q608" s="37">
        <v>194140.75999999998</v>
      </c>
      <c r="R608" s="37">
        <v>194140.75999999998</v>
      </c>
      <c r="S608" s="37">
        <v>194140.75999999998</v>
      </c>
    </row>
    <row r="609" spans="2:19">
      <c r="B609" s="6">
        <v>1986</v>
      </c>
      <c r="C609" s="37">
        <v>479056.65</v>
      </c>
      <c r="D609" s="37">
        <v>479056.65</v>
      </c>
      <c r="E609" s="37">
        <v>479056.65</v>
      </c>
      <c r="F609" s="37">
        <v>478523.1</v>
      </c>
      <c r="G609" s="37">
        <v>478523.1</v>
      </c>
      <c r="H609" s="37">
        <v>478099.18</v>
      </c>
      <c r="I609" s="37">
        <v>429743.75</v>
      </c>
      <c r="J609" s="37">
        <v>429064.29</v>
      </c>
      <c r="K609" s="37">
        <v>429064.29</v>
      </c>
      <c r="L609" s="37">
        <v>429064.29</v>
      </c>
      <c r="M609" s="37">
        <v>429064.29</v>
      </c>
      <c r="N609" s="127">
        <v>429064.29</v>
      </c>
      <c r="O609" s="37">
        <v>428552.6500000002</v>
      </c>
      <c r="P609" s="37">
        <v>427220.60000000021</v>
      </c>
      <c r="Q609" s="37">
        <v>314722.99999999994</v>
      </c>
      <c r="R609" s="37">
        <v>314722.99999999994</v>
      </c>
      <c r="S609" s="37">
        <v>314722.99999999994</v>
      </c>
    </row>
    <row r="610" spans="2:19">
      <c r="B610" s="6">
        <v>1985</v>
      </c>
      <c r="C610" s="37">
        <v>242289.22</v>
      </c>
      <c r="D610" s="37">
        <v>189527.2</v>
      </c>
      <c r="E610" s="37">
        <v>189527.2</v>
      </c>
      <c r="F610" s="37">
        <v>189527.2</v>
      </c>
      <c r="G610" s="37">
        <v>187407.68</v>
      </c>
      <c r="H610" s="37">
        <v>186663.75</v>
      </c>
      <c r="I610" s="37">
        <v>167204.75</v>
      </c>
      <c r="J610" s="37">
        <v>167204.75</v>
      </c>
      <c r="K610" s="37">
        <v>167204.75</v>
      </c>
      <c r="L610" s="37">
        <v>166705.67000000001</v>
      </c>
      <c r="M610" s="37">
        <v>166705.67000000001</v>
      </c>
      <c r="N610" s="127">
        <v>166705.67000000001</v>
      </c>
      <c r="O610" s="37">
        <v>144598.35</v>
      </c>
      <c r="P610" s="37">
        <v>143899.81</v>
      </c>
      <c r="Q610" s="37">
        <v>101653.98999999996</v>
      </c>
      <c r="R610" s="37">
        <v>101653.98999999996</v>
      </c>
      <c r="S610" s="37">
        <v>101653.98999999996</v>
      </c>
    </row>
    <row r="611" spans="2:19">
      <c r="B611" s="6">
        <v>1984</v>
      </c>
      <c r="C611" s="37">
        <v>216355.08</v>
      </c>
      <c r="D611" s="37">
        <v>216355.08</v>
      </c>
      <c r="E611" s="37">
        <v>216355.08</v>
      </c>
      <c r="F611" s="37">
        <v>216355.08</v>
      </c>
      <c r="G611" s="37">
        <v>216355.08</v>
      </c>
      <c r="H611" s="37">
        <v>216355.08</v>
      </c>
      <c r="I611" s="37">
        <v>211653.58</v>
      </c>
      <c r="J611" s="37">
        <v>211189.37</v>
      </c>
      <c r="K611" s="37">
        <v>211189.37</v>
      </c>
      <c r="L611" s="37">
        <v>211189.37</v>
      </c>
      <c r="M611" s="37">
        <v>211189.37</v>
      </c>
      <c r="N611" s="127">
        <v>211189.37</v>
      </c>
      <c r="O611" s="37">
        <v>193949.58000000007</v>
      </c>
      <c r="P611" s="37">
        <v>187454.76000000007</v>
      </c>
      <c r="Q611" s="37">
        <v>84815.950000000026</v>
      </c>
      <c r="R611" s="37">
        <v>84815.950000000026</v>
      </c>
      <c r="S611" s="37">
        <v>84815.950000000026</v>
      </c>
    </row>
    <row r="612" spans="2:19">
      <c r="B612" s="6">
        <v>1983</v>
      </c>
      <c r="C612" s="37">
        <v>147821.91</v>
      </c>
      <c r="D612" s="37">
        <v>147821.91</v>
      </c>
      <c r="E612" s="37">
        <v>147821.91</v>
      </c>
      <c r="F612" s="37">
        <v>147821.91</v>
      </c>
      <c r="G612" s="37">
        <v>147821.91</v>
      </c>
      <c r="H612" s="37">
        <v>147350.75</v>
      </c>
      <c r="I612" s="37">
        <v>136777.51</v>
      </c>
      <c r="J612" s="37">
        <v>136777.51</v>
      </c>
      <c r="K612" s="37">
        <v>136777.51</v>
      </c>
      <c r="L612" s="37">
        <v>136777.51</v>
      </c>
      <c r="M612" s="37">
        <v>136777.51</v>
      </c>
      <c r="N612" s="127">
        <v>136777.51</v>
      </c>
      <c r="O612" s="37">
        <v>136777.51000000004</v>
      </c>
      <c r="P612" s="37">
        <v>135267.98000000004</v>
      </c>
      <c r="Q612" s="37">
        <v>39008.259999999995</v>
      </c>
      <c r="R612" s="37">
        <v>39008.259999999995</v>
      </c>
      <c r="S612" s="37">
        <v>39008.259999999995</v>
      </c>
    </row>
    <row r="613" spans="2:19">
      <c r="B613" s="6">
        <v>1982</v>
      </c>
      <c r="C613" s="37">
        <v>111703.64</v>
      </c>
      <c r="D613" s="37">
        <v>111703.64</v>
      </c>
      <c r="E613" s="37">
        <v>111703.64</v>
      </c>
      <c r="F613" s="37">
        <v>111703.64</v>
      </c>
      <c r="G613" s="37">
        <v>111703.64</v>
      </c>
      <c r="H613" s="37">
        <v>111703.64</v>
      </c>
      <c r="I613" s="37">
        <v>104052.36</v>
      </c>
      <c r="J613" s="37">
        <v>104052.36</v>
      </c>
      <c r="K613" s="37">
        <v>104052.36</v>
      </c>
      <c r="L613" s="37">
        <v>103195.81</v>
      </c>
      <c r="M613" s="37">
        <v>103195.81</v>
      </c>
      <c r="N613" s="127">
        <v>103195.81</v>
      </c>
      <c r="O613" s="37">
        <v>99259.569999999992</v>
      </c>
      <c r="P613" s="37">
        <v>97374.949999999983</v>
      </c>
      <c r="Q613" s="37">
        <v>74282.810000000012</v>
      </c>
      <c r="R613" s="37">
        <v>74282.810000000012</v>
      </c>
      <c r="S613" s="37">
        <v>74282.810000000012</v>
      </c>
    </row>
    <row r="614" spans="2:19">
      <c r="B614" s="6">
        <v>1981</v>
      </c>
      <c r="C614" s="37">
        <v>85363.07</v>
      </c>
      <c r="D614" s="37">
        <v>84802.39</v>
      </c>
      <c r="E614" s="37">
        <v>84802.39</v>
      </c>
      <c r="F614" s="37">
        <v>84802.39</v>
      </c>
      <c r="G614" s="37">
        <v>82801.22</v>
      </c>
      <c r="H614" s="37">
        <v>82801.22</v>
      </c>
      <c r="I614" s="37">
        <v>82801.22</v>
      </c>
      <c r="J614" s="37">
        <v>82801.22</v>
      </c>
      <c r="K614" s="37">
        <v>82801.22</v>
      </c>
      <c r="L614" s="37">
        <v>75834.84</v>
      </c>
      <c r="M614" s="37">
        <v>75834.84</v>
      </c>
      <c r="N614" s="127">
        <v>75834.84</v>
      </c>
      <c r="O614" s="37">
        <v>75834.84000000004</v>
      </c>
      <c r="P614" s="37">
        <v>72745.430000000037</v>
      </c>
      <c r="Q614" s="37">
        <v>64323.300000000025</v>
      </c>
      <c r="R614" s="37">
        <v>64323.300000000025</v>
      </c>
      <c r="S614" s="37">
        <v>64323.300000000025</v>
      </c>
    </row>
    <row r="615" spans="2:19">
      <c r="B615" s="6">
        <v>1980</v>
      </c>
      <c r="C615" s="37">
        <v>75472</v>
      </c>
      <c r="D615" s="37">
        <v>75472</v>
      </c>
      <c r="E615" s="37">
        <v>75472</v>
      </c>
      <c r="F615" s="37">
        <v>75472</v>
      </c>
      <c r="G615" s="37">
        <v>75472</v>
      </c>
      <c r="H615" s="37">
        <v>75472</v>
      </c>
      <c r="I615" s="37">
        <v>74494.92</v>
      </c>
      <c r="J615" s="37">
        <v>74494.92</v>
      </c>
      <c r="K615" s="37">
        <v>74494.92</v>
      </c>
      <c r="L615" s="37">
        <v>72513.2</v>
      </c>
      <c r="M615" s="37">
        <v>72513.2</v>
      </c>
      <c r="N615" s="127">
        <v>72513.2</v>
      </c>
      <c r="O615" s="37">
        <v>67810.070000000007</v>
      </c>
      <c r="P615" s="37">
        <v>66915.520000000004</v>
      </c>
      <c r="Q615" s="37">
        <v>54146.180000000008</v>
      </c>
      <c r="R615" s="37">
        <v>54146.180000000008</v>
      </c>
      <c r="S615" s="37">
        <v>54146.180000000008</v>
      </c>
    </row>
    <row r="616" spans="2:19">
      <c r="B616" s="6">
        <v>1979</v>
      </c>
      <c r="C616" s="37">
        <v>78463.39</v>
      </c>
      <c r="D616" s="37">
        <v>78463.39</v>
      </c>
      <c r="E616" s="37">
        <v>78463.39</v>
      </c>
      <c r="F616" s="37">
        <v>75349.63</v>
      </c>
      <c r="G616" s="37">
        <v>75349.63</v>
      </c>
      <c r="H616" s="37">
        <v>75349.63</v>
      </c>
      <c r="I616" s="37">
        <v>55262.15</v>
      </c>
      <c r="J616" s="37">
        <v>55262.15</v>
      </c>
      <c r="K616" s="37">
        <v>55262.15</v>
      </c>
      <c r="L616" s="37">
        <v>55262.15</v>
      </c>
      <c r="M616" s="37">
        <v>55262.15</v>
      </c>
      <c r="N616" s="127">
        <v>55262.15</v>
      </c>
      <c r="O616" s="37">
        <v>46932.13</v>
      </c>
      <c r="P616" s="37">
        <v>46932.13</v>
      </c>
      <c r="Q616" s="37">
        <v>24794.240000000002</v>
      </c>
      <c r="R616" s="37">
        <v>24794.240000000002</v>
      </c>
      <c r="S616" s="37">
        <v>24794.240000000002</v>
      </c>
    </row>
    <row r="617" spans="2:19">
      <c r="B617" s="6">
        <v>1978</v>
      </c>
      <c r="C617" s="37">
        <v>28374.31</v>
      </c>
      <c r="D617" s="37">
        <v>28374.31</v>
      </c>
      <c r="E617" s="37">
        <v>28374.31</v>
      </c>
      <c r="F617" s="37">
        <v>28374.31</v>
      </c>
      <c r="G617" s="37">
        <v>28374.31</v>
      </c>
      <c r="H617" s="37">
        <v>28374.31</v>
      </c>
      <c r="I617" s="37">
        <v>28374.31</v>
      </c>
      <c r="J617" s="37">
        <v>28374.31</v>
      </c>
      <c r="K617" s="37">
        <v>28374.31</v>
      </c>
      <c r="L617" s="37">
        <v>28374.31</v>
      </c>
      <c r="M617" s="37">
        <v>28374.31</v>
      </c>
      <c r="N617" s="127">
        <v>28374.31</v>
      </c>
      <c r="O617" s="37">
        <v>28374.31</v>
      </c>
      <c r="P617" s="37">
        <v>28374.31</v>
      </c>
      <c r="Q617" s="37">
        <v>13527.24</v>
      </c>
      <c r="R617" s="37">
        <v>13527.24</v>
      </c>
      <c r="S617" s="37">
        <v>13527.24</v>
      </c>
    </row>
    <row r="618" spans="2:19">
      <c r="B618" s="6">
        <v>1977</v>
      </c>
      <c r="C618" s="37">
        <v>41583.839999999997</v>
      </c>
      <c r="D618" s="37">
        <v>41583.839999999997</v>
      </c>
      <c r="E618" s="37">
        <v>41583.839999999997</v>
      </c>
      <c r="F618" s="37">
        <v>37736.160000000003</v>
      </c>
      <c r="G618" s="37">
        <v>37736.160000000003</v>
      </c>
      <c r="H618" s="37">
        <v>37736.160000000003</v>
      </c>
      <c r="I618" s="37">
        <v>36339.120000000003</v>
      </c>
      <c r="J618" s="37">
        <v>36339.120000000003</v>
      </c>
      <c r="K618" s="37">
        <v>36339.120000000003</v>
      </c>
      <c r="L618" s="37">
        <v>36339.120000000003</v>
      </c>
      <c r="M618" s="37">
        <v>36339.120000000003</v>
      </c>
      <c r="N618" s="127">
        <v>36339.120000000003</v>
      </c>
      <c r="O618" s="37">
        <v>36339.12000000001</v>
      </c>
      <c r="P618" s="37">
        <v>35574.490000000005</v>
      </c>
      <c r="Q618" s="37">
        <v>25705.41</v>
      </c>
      <c r="R618" s="37">
        <v>25705.41</v>
      </c>
      <c r="S618" s="37">
        <v>25705.41</v>
      </c>
    </row>
    <row r="619" spans="2:19">
      <c r="B619" s="6">
        <v>1976</v>
      </c>
      <c r="C619" s="37">
        <v>15065.11</v>
      </c>
      <c r="D619" s="37">
        <v>15065.11</v>
      </c>
      <c r="E619" s="37">
        <v>15065.11</v>
      </c>
      <c r="F619" s="37">
        <v>15065.11</v>
      </c>
      <c r="G619" s="37">
        <v>15065.11</v>
      </c>
      <c r="H619" s="37">
        <v>15065.11</v>
      </c>
      <c r="I619" s="37">
        <v>15065.11</v>
      </c>
      <c r="J619" s="37">
        <v>15065.11</v>
      </c>
      <c r="K619" s="37">
        <v>15065.11</v>
      </c>
      <c r="L619" s="37">
        <v>15065.11</v>
      </c>
      <c r="M619" s="37">
        <v>15065.11</v>
      </c>
      <c r="N619" s="127">
        <v>15065.11</v>
      </c>
      <c r="O619" s="37">
        <v>15065.110000000002</v>
      </c>
      <c r="P619" s="37">
        <v>15065.110000000002</v>
      </c>
      <c r="Q619" s="37">
        <v>6729.84</v>
      </c>
      <c r="R619" s="37">
        <v>6729.84</v>
      </c>
      <c r="S619" s="37">
        <v>6729.84</v>
      </c>
    </row>
    <row r="620" spans="2:19">
      <c r="B620" s="6">
        <v>1975</v>
      </c>
      <c r="C620" s="37">
        <v>49205.06</v>
      </c>
      <c r="D620" s="37">
        <v>49205.06</v>
      </c>
      <c r="E620" s="37">
        <v>49205.06</v>
      </c>
      <c r="F620" s="37">
        <v>49205.06</v>
      </c>
      <c r="G620" s="37">
        <v>49205.06</v>
      </c>
      <c r="H620" s="37">
        <v>49205.06</v>
      </c>
      <c r="I620" s="37">
        <v>31990.1</v>
      </c>
      <c r="J620" s="37">
        <v>31990.1</v>
      </c>
      <c r="K620" s="37">
        <v>31990.1</v>
      </c>
      <c r="L620" s="37">
        <v>21199.01</v>
      </c>
      <c r="M620" s="37">
        <v>21199.01</v>
      </c>
      <c r="N620" s="127">
        <v>21199.01</v>
      </c>
      <c r="O620" s="37">
        <v>21199.01</v>
      </c>
      <c r="P620" s="37">
        <v>21199.01</v>
      </c>
      <c r="Q620" s="37">
        <v>18928.38</v>
      </c>
      <c r="R620" s="37">
        <v>18928.38</v>
      </c>
      <c r="S620" s="37">
        <v>18928.38</v>
      </c>
    </row>
    <row r="621" spans="2:19">
      <c r="B621" s="6">
        <v>1974</v>
      </c>
      <c r="C621" s="37">
        <v>52174.52</v>
      </c>
      <c r="D621" s="37">
        <v>52174.52</v>
      </c>
      <c r="E621" s="37">
        <v>52174.52</v>
      </c>
      <c r="F621" s="37">
        <v>52174.52</v>
      </c>
      <c r="G621" s="37">
        <v>52174.52</v>
      </c>
      <c r="H621" s="37">
        <v>52174.52</v>
      </c>
      <c r="I621" s="37">
        <v>48759.06</v>
      </c>
      <c r="J621" s="37">
        <v>48759.06</v>
      </c>
      <c r="K621" s="37">
        <v>48759.06</v>
      </c>
      <c r="L621" s="37">
        <v>45981.17</v>
      </c>
      <c r="M621" s="37">
        <v>45981.17</v>
      </c>
      <c r="N621" s="127">
        <v>45981.17</v>
      </c>
      <c r="O621" s="37">
        <v>43515.849999999991</v>
      </c>
      <c r="P621" s="37">
        <v>43515.849999999991</v>
      </c>
      <c r="Q621" s="37">
        <v>5169.8600000000006</v>
      </c>
      <c r="R621" s="37">
        <v>5169.8600000000006</v>
      </c>
      <c r="S621" s="37">
        <v>5169.8600000000006</v>
      </c>
    </row>
    <row r="622" spans="2:19">
      <c r="B622" s="6">
        <v>1973</v>
      </c>
      <c r="C622" s="37">
        <v>64549.81</v>
      </c>
      <c r="D622" s="37">
        <v>64549.81</v>
      </c>
      <c r="E622" s="37">
        <v>64549.81</v>
      </c>
      <c r="F622" s="37">
        <v>61725.48</v>
      </c>
      <c r="G622" s="37">
        <v>61725.48</v>
      </c>
      <c r="H622" s="37">
        <v>61725.48</v>
      </c>
      <c r="I622" s="37">
        <v>21402.07</v>
      </c>
      <c r="J622" s="37">
        <v>21402.07</v>
      </c>
      <c r="K622" s="37">
        <v>21402.07</v>
      </c>
      <c r="L622" s="37">
        <v>17158.02</v>
      </c>
      <c r="M622" s="37">
        <v>17158.02</v>
      </c>
      <c r="N622" s="127">
        <v>17158.02</v>
      </c>
      <c r="O622" s="37">
        <v>17158.02</v>
      </c>
      <c r="P622" s="37">
        <v>16368.98</v>
      </c>
      <c r="Q622" s="37">
        <v>3798.21</v>
      </c>
      <c r="R622" s="37">
        <v>3798.21</v>
      </c>
      <c r="S622" s="37">
        <v>3798.21</v>
      </c>
    </row>
    <row r="623" spans="2:19">
      <c r="B623" s="6">
        <v>1972</v>
      </c>
      <c r="C623" s="37">
        <v>59289</v>
      </c>
      <c r="D623" s="37">
        <v>59289</v>
      </c>
      <c r="E623" s="37">
        <v>59289</v>
      </c>
      <c r="F623" s="37">
        <v>59289</v>
      </c>
      <c r="G623" s="37">
        <v>59289</v>
      </c>
      <c r="H623" s="37">
        <v>59289</v>
      </c>
      <c r="I623" s="37">
        <v>37177.879999999997</v>
      </c>
      <c r="J623" s="37">
        <v>37177.879999999997</v>
      </c>
      <c r="K623" s="37">
        <v>37177.879999999997</v>
      </c>
      <c r="L623" s="37">
        <v>37177.879999999997</v>
      </c>
      <c r="M623" s="37">
        <v>37177.879999999997</v>
      </c>
      <c r="N623" s="127">
        <v>37177.879999999997</v>
      </c>
      <c r="O623" s="37">
        <v>35931.76999999999</v>
      </c>
      <c r="P623" s="37">
        <v>34167.499999999993</v>
      </c>
      <c r="Q623" s="37">
        <v>31405.19999999999</v>
      </c>
      <c r="R623" s="37">
        <v>31405.19999999999</v>
      </c>
      <c r="S623" s="37">
        <v>31405.19999999999</v>
      </c>
    </row>
    <row r="624" spans="2:19">
      <c r="B624" s="6">
        <v>1971</v>
      </c>
      <c r="C624" s="37">
        <v>118665.9</v>
      </c>
      <c r="D624" s="37">
        <v>118665.9</v>
      </c>
      <c r="E624" s="37">
        <v>118665.9</v>
      </c>
      <c r="F624" s="37">
        <v>118665.9</v>
      </c>
      <c r="G624" s="37">
        <v>118665.9</v>
      </c>
      <c r="H624" s="37">
        <v>118665.9</v>
      </c>
      <c r="I624" s="37">
        <v>25271.06</v>
      </c>
      <c r="J624" s="37">
        <v>25271.06</v>
      </c>
      <c r="K624" s="37">
        <v>25271.06</v>
      </c>
      <c r="L624" s="37">
        <v>25271.06</v>
      </c>
      <c r="M624" s="37">
        <v>25271.06</v>
      </c>
      <c r="N624" s="127">
        <v>25271.06</v>
      </c>
      <c r="O624" s="37">
        <v>25271.059999999994</v>
      </c>
      <c r="P624" s="37">
        <v>25271.059999999994</v>
      </c>
      <c r="Q624" s="37">
        <v>24459.379999999994</v>
      </c>
      <c r="R624" s="37">
        <v>24459.379999999994</v>
      </c>
      <c r="S624" s="37">
        <v>24459.379999999994</v>
      </c>
    </row>
    <row r="625" spans="2:19">
      <c r="B625" s="6">
        <v>1970</v>
      </c>
      <c r="C625" s="37">
        <v>189387.21</v>
      </c>
      <c r="D625" s="37">
        <v>189387.21</v>
      </c>
      <c r="E625" s="37">
        <v>189387.21</v>
      </c>
      <c r="F625" s="37">
        <v>189387.21</v>
      </c>
      <c r="G625" s="37">
        <v>189387.21</v>
      </c>
      <c r="H625" s="37">
        <v>189387.21</v>
      </c>
      <c r="I625" s="37">
        <v>14766.37</v>
      </c>
      <c r="J625" s="37">
        <v>14766.37</v>
      </c>
      <c r="K625" s="37">
        <v>11845.78</v>
      </c>
      <c r="L625" s="37">
        <v>11845.78</v>
      </c>
      <c r="M625" s="37">
        <v>11845.78</v>
      </c>
      <c r="N625" s="127">
        <v>11845.78</v>
      </c>
      <c r="O625" s="37">
        <v>8845.7700000000023</v>
      </c>
      <c r="P625" s="37">
        <v>8845.7700000000023</v>
      </c>
      <c r="Q625" s="37">
        <v>6784.34</v>
      </c>
      <c r="R625" s="37">
        <v>6784.34</v>
      </c>
      <c r="S625" s="37">
        <v>6784.34</v>
      </c>
    </row>
    <row r="626" spans="2:19">
      <c r="B626" s="6">
        <v>1969</v>
      </c>
      <c r="C626" s="37">
        <v>4734.71</v>
      </c>
      <c r="D626" s="37">
        <v>4734.71</v>
      </c>
      <c r="E626" s="37">
        <v>4734.71</v>
      </c>
      <c r="F626" s="37">
        <v>4734.71</v>
      </c>
      <c r="G626" s="37">
        <v>4734.71</v>
      </c>
      <c r="H626" s="37">
        <v>4734.71</v>
      </c>
      <c r="I626" s="37">
        <v>4734.71</v>
      </c>
      <c r="J626" s="37">
        <v>4734.71</v>
      </c>
      <c r="K626" s="37">
        <v>4734.71</v>
      </c>
      <c r="L626" s="37">
        <v>4734.71</v>
      </c>
      <c r="M626" s="37">
        <v>4734.71</v>
      </c>
      <c r="N626" s="127">
        <v>4734.71</v>
      </c>
      <c r="O626" s="37">
        <v>4734.7100000000009</v>
      </c>
      <c r="P626" s="37">
        <v>4734.7100000000009</v>
      </c>
      <c r="Q626" s="37">
        <v>3996.7900000000004</v>
      </c>
      <c r="R626" s="37">
        <v>3996.7900000000004</v>
      </c>
      <c r="S626" s="37">
        <v>3996.7900000000004</v>
      </c>
    </row>
    <row r="627" spans="2:19">
      <c r="B627" s="6">
        <v>1968</v>
      </c>
      <c r="C627" s="37">
        <v>6381.07</v>
      </c>
      <c r="D627" s="37">
        <v>6381.07</v>
      </c>
      <c r="E627" s="37">
        <v>6381.07</v>
      </c>
      <c r="F627" s="37">
        <v>6381.07</v>
      </c>
      <c r="G627" s="37">
        <v>6381.07</v>
      </c>
      <c r="H627" s="37">
        <v>6381.07</v>
      </c>
      <c r="I627" s="37">
        <v>5344.78</v>
      </c>
      <c r="J627" s="37">
        <v>5344.78</v>
      </c>
      <c r="K627" s="37">
        <v>5344.78</v>
      </c>
      <c r="L627" s="37">
        <v>5344.78</v>
      </c>
      <c r="M627" s="37">
        <v>5344.78</v>
      </c>
      <c r="N627" s="127">
        <v>5344.78</v>
      </c>
      <c r="O627" s="37">
        <v>5344.78</v>
      </c>
      <c r="P627" s="37">
        <v>4698.71</v>
      </c>
      <c r="Q627" s="37">
        <v>0</v>
      </c>
      <c r="R627" s="37">
        <v>0</v>
      </c>
      <c r="S627" s="37">
        <v>0</v>
      </c>
    </row>
    <row r="628" spans="2:19">
      <c r="B628" s="6">
        <v>1967</v>
      </c>
      <c r="C628" s="37">
        <v>716.52</v>
      </c>
      <c r="D628" s="37">
        <v>716.52</v>
      </c>
      <c r="E628" s="37">
        <v>716.52</v>
      </c>
      <c r="F628" s="37">
        <v>716.52</v>
      </c>
      <c r="G628" s="37">
        <v>716.52</v>
      </c>
      <c r="H628" s="37">
        <v>716.52</v>
      </c>
      <c r="I628" s="37">
        <v>716.52</v>
      </c>
      <c r="J628" s="37">
        <v>716.52</v>
      </c>
      <c r="K628" s="37">
        <v>716.52</v>
      </c>
      <c r="L628" s="37">
        <v>716.52</v>
      </c>
      <c r="M628" s="37">
        <v>716.52</v>
      </c>
      <c r="N628" s="127">
        <v>716.52</v>
      </c>
      <c r="O628" s="37">
        <v>716.52</v>
      </c>
      <c r="P628" s="37">
        <v>716.52</v>
      </c>
      <c r="Q628" s="37">
        <v>0</v>
      </c>
      <c r="R628" s="37">
        <v>0</v>
      </c>
      <c r="S628" s="37">
        <v>0</v>
      </c>
    </row>
    <row r="629" spans="2:19">
      <c r="B629" s="6">
        <v>1966</v>
      </c>
      <c r="C629" s="37">
        <v>724.22</v>
      </c>
      <c r="D629" s="37">
        <v>724.22</v>
      </c>
      <c r="E629" s="37">
        <v>724.22</v>
      </c>
      <c r="F629" s="37">
        <v>724.22</v>
      </c>
      <c r="G629" s="37">
        <v>724.22</v>
      </c>
      <c r="H629" s="37">
        <v>724.22</v>
      </c>
      <c r="I629" s="37">
        <v>724.22</v>
      </c>
      <c r="J629" s="37">
        <v>724.22</v>
      </c>
      <c r="K629" s="37">
        <v>724.22</v>
      </c>
      <c r="L629" s="37">
        <v>724.22</v>
      </c>
      <c r="M629" s="37">
        <v>724.22</v>
      </c>
      <c r="N629" s="127">
        <v>724.22</v>
      </c>
      <c r="O629" s="37">
        <v>724.22</v>
      </c>
      <c r="P629" s="37">
        <v>724.22</v>
      </c>
      <c r="Q629" s="37">
        <v>724.22</v>
      </c>
      <c r="R629" s="37">
        <v>724.22</v>
      </c>
      <c r="S629" s="37">
        <v>724.22</v>
      </c>
    </row>
    <row r="630" spans="2:19">
      <c r="B630" s="6">
        <v>1965</v>
      </c>
      <c r="C630" s="37">
        <v>0</v>
      </c>
      <c r="D630" s="37">
        <v>0</v>
      </c>
      <c r="E630" s="37">
        <v>0</v>
      </c>
      <c r="F630" s="37">
        <v>0</v>
      </c>
      <c r="G630" s="37">
        <v>0</v>
      </c>
      <c r="H630" s="37">
        <v>0</v>
      </c>
      <c r="I630" s="37">
        <v>0</v>
      </c>
      <c r="J630" s="37">
        <v>0</v>
      </c>
      <c r="K630" s="37">
        <v>0</v>
      </c>
      <c r="L630" s="37">
        <v>0</v>
      </c>
      <c r="M630" s="37">
        <v>0</v>
      </c>
      <c r="N630" s="127">
        <v>0</v>
      </c>
      <c r="O630" s="127">
        <v>0</v>
      </c>
      <c r="P630" s="127">
        <v>0</v>
      </c>
      <c r="Q630" s="127">
        <v>0</v>
      </c>
      <c r="R630" s="127">
        <v>0</v>
      </c>
      <c r="S630" s="37">
        <v>0</v>
      </c>
    </row>
    <row r="631" spans="2:19">
      <c r="B631" s="6">
        <v>1964</v>
      </c>
      <c r="C631" s="37">
        <v>0</v>
      </c>
      <c r="D631" s="37">
        <v>0</v>
      </c>
      <c r="E631" s="37">
        <v>0</v>
      </c>
      <c r="F631" s="37">
        <v>0</v>
      </c>
      <c r="G631" s="37">
        <v>0</v>
      </c>
      <c r="H631" s="37">
        <v>0</v>
      </c>
      <c r="I631" s="37">
        <v>0</v>
      </c>
      <c r="J631" s="37">
        <v>0</v>
      </c>
      <c r="K631" s="37">
        <v>0</v>
      </c>
      <c r="L631" s="37">
        <v>0</v>
      </c>
      <c r="M631" s="37">
        <v>0</v>
      </c>
      <c r="N631" s="127">
        <v>0</v>
      </c>
      <c r="O631" s="127">
        <v>0</v>
      </c>
      <c r="P631" s="127">
        <v>0</v>
      </c>
      <c r="Q631" s="127">
        <v>0</v>
      </c>
      <c r="R631" s="127">
        <v>0</v>
      </c>
      <c r="S631" s="37">
        <v>0</v>
      </c>
    </row>
    <row r="632" spans="2:19">
      <c r="B632" s="6">
        <v>1963</v>
      </c>
      <c r="C632" s="37">
        <v>2998.91</v>
      </c>
      <c r="D632" s="37">
        <v>2998.91</v>
      </c>
      <c r="E632" s="37">
        <v>2998.91</v>
      </c>
      <c r="F632" s="37">
        <v>2998.91</v>
      </c>
      <c r="G632" s="37">
        <v>2998.91</v>
      </c>
      <c r="H632" s="37">
        <v>2998.91</v>
      </c>
      <c r="I632" s="37">
        <v>2998.91</v>
      </c>
      <c r="J632" s="37">
        <v>2998.91</v>
      </c>
      <c r="K632" s="37">
        <v>2998.91</v>
      </c>
      <c r="L632" s="37">
        <v>2998.91</v>
      </c>
      <c r="M632" s="37">
        <v>2998.91</v>
      </c>
      <c r="N632" s="127">
        <v>2998.91</v>
      </c>
      <c r="O632" s="37">
        <v>2998.91</v>
      </c>
      <c r="P632" s="37">
        <v>2998.91</v>
      </c>
      <c r="Q632" s="37">
        <v>328.79</v>
      </c>
      <c r="R632" s="37">
        <v>328.79</v>
      </c>
      <c r="S632" s="37">
        <v>328.79</v>
      </c>
    </row>
    <row r="633" spans="2:19">
      <c r="B633" s="6">
        <v>1962</v>
      </c>
      <c r="C633" s="37">
        <v>1352.02</v>
      </c>
      <c r="D633" s="37">
        <v>1352.02</v>
      </c>
      <c r="E633" s="37">
        <v>1352.02</v>
      </c>
      <c r="F633" s="37">
        <v>1352.02</v>
      </c>
      <c r="G633" s="37">
        <v>1352.02</v>
      </c>
      <c r="H633" s="37">
        <v>1352.02</v>
      </c>
      <c r="I633" s="37">
        <v>1352.02</v>
      </c>
      <c r="J633" s="37">
        <v>1352.02</v>
      </c>
      <c r="K633" s="37">
        <v>1352.02</v>
      </c>
      <c r="L633" s="37">
        <v>1352.02</v>
      </c>
      <c r="M633" s="37">
        <v>1352.02</v>
      </c>
      <c r="N633" s="127">
        <v>1352.02</v>
      </c>
      <c r="O633" s="37">
        <v>1352.02</v>
      </c>
      <c r="P633" s="37">
        <v>1352.02</v>
      </c>
      <c r="Q633" s="37">
        <v>1352.02</v>
      </c>
      <c r="R633" s="37">
        <v>1352.02</v>
      </c>
      <c r="S633" s="37">
        <v>1352.02</v>
      </c>
    </row>
    <row r="634" spans="2:19">
      <c r="B634" s="6">
        <v>1961</v>
      </c>
      <c r="C634" s="37">
        <v>5072.07</v>
      </c>
      <c r="D634" s="37">
        <v>5072.07</v>
      </c>
      <c r="E634" s="37">
        <v>5072.07</v>
      </c>
      <c r="F634" s="37">
        <v>5072.07</v>
      </c>
      <c r="G634" s="37">
        <v>5072.07</v>
      </c>
      <c r="H634" s="37">
        <v>5072.07</v>
      </c>
      <c r="I634" s="37">
        <v>5072.07</v>
      </c>
      <c r="J634" s="37">
        <v>5072.07</v>
      </c>
      <c r="K634" s="37">
        <v>3659.06</v>
      </c>
      <c r="L634" s="37">
        <v>3659.06</v>
      </c>
      <c r="M634" s="37">
        <v>3659.06</v>
      </c>
      <c r="N634" s="127">
        <v>3659.06</v>
      </c>
      <c r="O634" s="37">
        <v>3659.06</v>
      </c>
      <c r="P634" s="37">
        <v>3659.06</v>
      </c>
      <c r="Q634" s="37">
        <v>0</v>
      </c>
      <c r="R634" s="127">
        <v>0</v>
      </c>
      <c r="S634" s="37">
        <v>0</v>
      </c>
    </row>
    <row r="635" spans="2:19">
      <c r="B635" s="6">
        <v>1960</v>
      </c>
      <c r="C635" s="37">
        <v>821.62</v>
      </c>
      <c r="D635" s="37">
        <v>821.62</v>
      </c>
      <c r="E635" s="37">
        <v>821.62</v>
      </c>
      <c r="F635" s="37">
        <v>821.62</v>
      </c>
      <c r="G635" s="37">
        <v>821.62</v>
      </c>
      <c r="H635" s="37">
        <v>821.62</v>
      </c>
      <c r="I635" s="37">
        <v>821.62</v>
      </c>
      <c r="J635" s="37">
        <v>821.62</v>
      </c>
      <c r="K635" s="37">
        <v>821.62</v>
      </c>
      <c r="L635" s="37">
        <v>821.62</v>
      </c>
      <c r="M635" s="37">
        <v>821.62</v>
      </c>
      <c r="N635" s="127">
        <v>821.62</v>
      </c>
      <c r="O635" s="37">
        <v>821.62</v>
      </c>
      <c r="P635" s="37">
        <v>821.62</v>
      </c>
      <c r="Q635" s="37">
        <v>821.62</v>
      </c>
      <c r="R635" s="37">
        <v>821.62</v>
      </c>
      <c r="S635" s="37">
        <v>821.62</v>
      </c>
    </row>
    <row r="636" spans="2:19">
      <c r="B636" s="6">
        <v>1959</v>
      </c>
      <c r="C636" s="37">
        <v>0</v>
      </c>
      <c r="D636" s="37">
        <v>0</v>
      </c>
      <c r="E636" s="37">
        <v>0</v>
      </c>
      <c r="F636" s="37">
        <v>0</v>
      </c>
      <c r="G636" s="37">
        <v>0</v>
      </c>
      <c r="H636" s="37">
        <v>0</v>
      </c>
      <c r="I636" s="37">
        <v>0</v>
      </c>
      <c r="J636" s="37">
        <v>0</v>
      </c>
      <c r="K636" s="37">
        <v>0</v>
      </c>
      <c r="L636" s="37">
        <v>0</v>
      </c>
      <c r="M636" s="37">
        <v>0</v>
      </c>
      <c r="N636" s="127">
        <v>0</v>
      </c>
      <c r="O636" s="127">
        <v>0</v>
      </c>
      <c r="P636" s="127">
        <v>0</v>
      </c>
      <c r="Q636" s="127">
        <v>0</v>
      </c>
      <c r="R636" s="127">
        <v>0</v>
      </c>
      <c r="S636" s="37">
        <v>0</v>
      </c>
    </row>
    <row r="637" spans="2:19">
      <c r="B637" s="6">
        <v>1958</v>
      </c>
      <c r="C637" s="37">
        <v>431.84</v>
      </c>
      <c r="D637" s="37">
        <v>431.84</v>
      </c>
      <c r="E637" s="37">
        <v>431.84</v>
      </c>
      <c r="F637" s="37">
        <v>431.84</v>
      </c>
      <c r="G637" s="37">
        <v>431.84</v>
      </c>
      <c r="H637" s="37">
        <v>431.84</v>
      </c>
      <c r="I637" s="37">
        <v>431.84</v>
      </c>
      <c r="J637" s="37">
        <v>431.84</v>
      </c>
      <c r="K637" s="37">
        <v>431.84</v>
      </c>
      <c r="L637" s="37">
        <v>431.84</v>
      </c>
      <c r="M637" s="37">
        <v>431.84</v>
      </c>
      <c r="N637" s="127">
        <v>431.84</v>
      </c>
      <c r="O637" s="37">
        <v>431.84</v>
      </c>
      <c r="P637" s="37">
        <v>431.84</v>
      </c>
      <c r="Q637" s="37">
        <v>0</v>
      </c>
      <c r="R637" s="127">
        <v>0</v>
      </c>
      <c r="S637" s="37">
        <v>0</v>
      </c>
    </row>
    <row r="638" spans="2:19">
      <c r="B638" s="6">
        <v>1957</v>
      </c>
      <c r="C638" s="37">
        <v>0</v>
      </c>
      <c r="D638" s="37">
        <v>0</v>
      </c>
      <c r="E638" s="37">
        <v>0</v>
      </c>
      <c r="F638" s="37">
        <v>0</v>
      </c>
      <c r="G638" s="37">
        <v>0</v>
      </c>
      <c r="H638" s="37">
        <v>0</v>
      </c>
      <c r="I638" s="37">
        <v>0</v>
      </c>
      <c r="J638" s="37">
        <v>0</v>
      </c>
      <c r="K638" s="37">
        <v>0</v>
      </c>
      <c r="L638" s="37">
        <v>0</v>
      </c>
      <c r="M638" s="37">
        <v>0</v>
      </c>
      <c r="N638" s="127">
        <v>0</v>
      </c>
      <c r="O638" s="127">
        <v>0</v>
      </c>
      <c r="P638" s="127">
        <v>0</v>
      </c>
      <c r="Q638" s="127">
        <v>0</v>
      </c>
      <c r="R638" s="127">
        <v>0</v>
      </c>
      <c r="S638" s="37">
        <v>0</v>
      </c>
    </row>
    <row r="639" spans="2:19">
      <c r="B639" s="6">
        <v>1956</v>
      </c>
      <c r="C639" s="37">
        <v>0</v>
      </c>
      <c r="D639" s="37">
        <v>0</v>
      </c>
      <c r="E639" s="37">
        <v>0</v>
      </c>
      <c r="F639" s="37">
        <v>0</v>
      </c>
      <c r="G639" s="37">
        <v>0</v>
      </c>
      <c r="H639" s="37">
        <v>0</v>
      </c>
      <c r="I639" s="37">
        <v>0</v>
      </c>
      <c r="J639" s="37">
        <v>0</v>
      </c>
      <c r="K639" s="37">
        <v>0</v>
      </c>
      <c r="L639" s="37">
        <v>0</v>
      </c>
      <c r="M639" s="37">
        <v>0</v>
      </c>
      <c r="N639" s="127">
        <v>0</v>
      </c>
      <c r="O639" s="127">
        <v>0</v>
      </c>
      <c r="P639" s="127">
        <v>0</v>
      </c>
      <c r="Q639" s="127">
        <v>0</v>
      </c>
      <c r="R639" s="127">
        <v>0</v>
      </c>
      <c r="S639" s="37">
        <v>0</v>
      </c>
    </row>
    <row r="640" spans="2:19">
      <c r="B640" s="6">
        <v>1955</v>
      </c>
      <c r="C640" s="37">
        <v>0</v>
      </c>
      <c r="D640" s="37">
        <v>0</v>
      </c>
      <c r="E640" s="37">
        <v>0</v>
      </c>
      <c r="F640" s="37">
        <v>0</v>
      </c>
      <c r="G640" s="37">
        <v>0</v>
      </c>
      <c r="H640" s="37">
        <v>0</v>
      </c>
      <c r="I640" s="37">
        <v>0</v>
      </c>
      <c r="J640" s="37">
        <v>0</v>
      </c>
      <c r="K640" s="37">
        <v>0</v>
      </c>
      <c r="L640" s="37">
        <v>0</v>
      </c>
      <c r="M640" s="37">
        <v>0</v>
      </c>
      <c r="N640" s="127">
        <v>0</v>
      </c>
      <c r="O640" s="127">
        <v>0</v>
      </c>
      <c r="P640" s="127">
        <v>0</v>
      </c>
      <c r="Q640" s="127">
        <v>0</v>
      </c>
      <c r="R640" s="127">
        <v>0</v>
      </c>
      <c r="S640" s="37">
        <v>0</v>
      </c>
    </row>
    <row r="641" spans="2:19">
      <c r="B641" s="6">
        <v>1954</v>
      </c>
      <c r="C641" s="37">
        <v>2269.75</v>
      </c>
      <c r="D641" s="37">
        <v>2269.75</v>
      </c>
      <c r="E641" s="37">
        <v>2269.75</v>
      </c>
      <c r="F641" s="37">
        <v>2269.75</v>
      </c>
      <c r="G641" s="37">
        <v>2269.75</v>
      </c>
      <c r="H641" s="37">
        <v>2269.75</v>
      </c>
      <c r="I641" s="37">
        <v>2269.75</v>
      </c>
      <c r="J641" s="37">
        <v>2269.75</v>
      </c>
      <c r="K641" s="37">
        <v>2269.75</v>
      </c>
      <c r="L641" s="37">
        <v>2269.75</v>
      </c>
      <c r="M641" s="37">
        <v>2269.75</v>
      </c>
      <c r="N641" s="127">
        <v>2269.75</v>
      </c>
      <c r="O641" s="37">
        <v>2269.75</v>
      </c>
      <c r="P641" s="37">
        <v>2269.75</v>
      </c>
      <c r="Q641" s="37">
        <v>0</v>
      </c>
      <c r="R641" s="127">
        <v>0</v>
      </c>
      <c r="S641" s="37">
        <v>0</v>
      </c>
    </row>
    <row r="642" spans="2:19">
      <c r="B642" s="6">
        <v>1953</v>
      </c>
      <c r="C642" s="37">
        <v>0</v>
      </c>
      <c r="D642" s="37">
        <v>0</v>
      </c>
      <c r="E642" s="37">
        <v>0</v>
      </c>
      <c r="F642" s="37">
        <v>0</v>
      </c>
      <c r="G642" s="37">
        <v>0</v>
      </c>
      <c r="H642" s="37">
        <v>0</v>
      </c>
      <c r="I642" s="37">
        <v>0</v>
      </c>
      <c r="J642" s="37">
        <v>0</v>
      </c>
      <c r="K642" s="37">
        <v>0</v>
      </c>
      <c r="L642" s="37">
        <v>0</v>
      </c>
      <c r="M642" s="37">
        <v>0</v>
      </c>
      <c r="N642" s="127">
        <v>0</v>
      </c>
      <c r="O642" s="127">
        <v>0</v>
      </c>
      <c r="P642" s="127">
        <v>0</v>
      </c>
      <c r="Q642" s="127">
        <v>0</v>
      </c>
      <c r="R642" s="127">
        <v>0</v>
      </c>
      <c r="S642" s="37">
        <v>0</v>
      </c>
    </row>
    <row r="643" spans="2:19">
      <c r="B643" s="6">
        <v>1952</v>
      </c>
      <c r="C643" s="37">
        <v>0</v>
      </c>
      <c r="D643" s="37">
        <v>0</v>
      </c>
      <c r="E643" s="37">
        <v>0</v>
      </c>
      <c r="F643" s="37">
        <v>0</v>
      </c>
      <c r="G643" s="37">
        <v>0</v>
      </c>
      <c r="H643" s="37">
        <v>0</v>
      </c>
      <c r="I643" s="37">
        <v>0</v>
      </c>
      <c r="J643" s="37">
        <v>0</v>
      </c>
      <c r="K643" s="37">
        <v>0</v>
      </c>
      <c r="L643" s="37">
        <v>0</v>
      </c>
      <c r="M643" s="37">
        <v>0</v>
      </c>
      <c r="N643" s="127">
        <v>0</v>
      </c>
      <c r="O643" s="127">
        <v>0</v>
      </c>
      <c r="P643" s="127">
        <v>0</v>
      </c>
      <c r="Q643" s="127">
        <v>0</v>
      </c>
      <c r="R643" s="127">
        <v>0</v>
      </c>
      <c r="S643" s="37">
        <v>0</v>
      </c>
    </row>
    <row r="644" spans="2:19">
      <c r="B644" s="6">
        <v>1951</v>
      </c>
      <c r="C644" s="37">
        <v>0</v>
      </c>
      <c r="D644" s="37">
        <v>0</v>
      </c>
      <c r="E644" s="37">
        <v>0</v>
      </c>
      <c r="F644" s="37">
        <v>0</v>
      </c>
      <c r="G644" s="37">
        <v>0</v>
      </c>
      <c r="H644" s="37">
        <v>0</v>
      </c>
      <c r="I644" s="37">
        <v>0</v>
      </c>
      <c r="J644" s="37">
        <v>0</v>
      </c>
      <c r="K644" s="37">
        <v>0</v>
      </c>
      <c r="L644" s="37">
        <v>0</v>
      </c>
      <c r="M644" s="37">
        <v>0</v>
      </c>
      <c r="N644" s="127">
        <v>0</v>
      </c>
      <c r="O644" s="127">
        <v>0</v>
      </c>
      <c r="P644" s="127">
        <v>0</v>
      </c>
      <c r="Q644" s="127">
        <v>0</v>
      </c>
      <c r="R644" s="127">
        <v>0</v>
      </c>
      <c r="S644" s="37">
        <v>0</v>
      </c>
    </row>
    <row r="645" spans="2:19">
      <c r="B645" s="6">
        <v>1950</v>
      </c>
      <c r="C645" s="37">
        <v>0</v>
      </c>
      <c r="D645" s="37">
        <v>0</v>
      </c>
      <c r="E645" s="37">
        <v>0</v>
      </c>
      <c r="F645" s="37">
        <v>0</v>
      </c>
      <c r="G645" s="37">
        <v>0</v>
      </c>
      <c r="H645" s="37">
        <v>0</v>
      </c>
      <c r="I645" s="37">
        <v>0</v>
      </c>
      <c r="J645" s="37">
        <v>0</v>
      </c>
      <c r="K645" s="37">
        <v>0</v>
      </c>
      <c r="L645" s="37">
        <v>0</v>
      </c>
      <c r="M645" s="37">
        <v>0</v>
      </c>
      <c r="N645" s="127">
        <v>0</v>
      </c>
      <c r="O645" s="127">
        <v>0</v>
      </c>
      <c r="P645" s="127">
        <v>0</v>
      </c>
      <c r="Q645" s="127">
        <v>0</v>
      </c>
      <c r="R645" s="127">
        <v>0</v>
      </c>
      <c r="S645" s="37">
        <v>0</v>
      </c>
    </row>
    <row r="646" spans="2:19">
      <c r="B646" s="6">
        <v>1949</v>
      </c>
      <c r="C646" s="37">
        <v>0</v>
      </c>
      <c r="D646" s="37">
        <v>0</v>
      </c>
      <c r="E646" s="37">
        <v>0</v>
      </c>
      <c r="F646" s="37">
        <v>0</v>
      </c>
      <c r="G646" s="37">
        <v>0</v>
      </c>
      <c r="H646" s="37">
        <v>0</v>
      </c>
      <c r="I646" s="37">
        <v>0</v>
      </c>
      <c r="J646" s="37">
        <v>0</v>
      </c>
      <c r="K646" s="37">
        <v>0</v>
      </c>
      <c r="L646" s="37">
        <v>0</v>
      </c>
      <c r="M646" s="37">
        <v>0</v>
      </c>
      <c r="N646" s="127">
        <v>0</v>
      </c>
      <c r="O646" s="127">
        <v>0</v>
      </c>
      <c r="P646" s="127">
        <v>0</v>
      </c>
      <c r="Q646" s="127">
        <v>0</v>
      </c>
      <c r="R646" s="127">
        <v>0</v>
      </c>
      <c r="S646" s="37">
        <v>0</v>
      </c>
    </row>
    <row r="647" spans="2:19">
      <c r="B647" s="6">
        <v>1948</v>
      </c>
      <c r="C647" s="37">
        <v>0</v>
      </c>
      <c r="D647" s="37">
        <v>0</v>
      </c>
      <c r="E647" s="37">
        <v>0</v>
      </c>
      <c r="F647" s="37">
        <v>0</v>
      </c>
      <c r="G647" s="37">
        <v>0</v>
      </c>
      <c r="H647" s="37">
        <v>0</v>
      </c>
      <c r="I647" s="37">
        <v>0</v>
      </c>
      <c r="J647" s="37">
        <v>0</v>
      </c>
      <c r="K647" s="37">
        <v>0</v>
      </c>
      <c r="L647" s="37">
        <v>0</v>
      </c>
      <c r="M647" s="37">
        <v>0</v>
      </c>
      <c r="N647" s="127">
        <v>0</v>
      </c>
      <c r="O647" s="127">
        <v>0</v>
      </c>
      <c r="P647" s="127">
        <v>0</v>
      </c>
      <c r="Q647" s="127">
        <v>0</v>
      </c>
      <c r="R647" s="127">
        <v>0</v>
      </c>
      <c r="S647" s="37">
        <v>0</v>
      </c>
    </row>
    <row r="648" spans="2:19">
      <c r="B648" s="6">
        <v>1947</v>
      </c>
      <c r="C648" s="37">
        <v>0</v>
      </c>
      <c r="D648" s="37">
        <v>0</v>
      </c>
      <c r="E648" s="37">
        <v>0</v>
      </c>
      <c r="F648" s="37">
        <v>0</v>
      </c>
      <c r="G648" s="37">
        <v>0</v>
      </c>
      <c r="H648" s="37">
        <v>0</v>
      </c>
      <c r="I648" s="37">
        <v>0</v>
      </c>
      <c r="J648" s="37">
        <v>0</v>
      </c>
      <c r="K648" s="37">
        <v>0</v>
      </c>
      <c r="L648" s="37">
        <v>0</v>
      </c>
      <c r="M648" s="37">
        <v>0</v>
      </c>
      <c r="N648" s="127">
        <v>0</v>
      </c>
      <c r="O648" s="127">
        <v>0</v>
      </c>
      <c r="P648" s="127">
        <v>0</v>
      </c>
      <c r="Q648" s="127">
        <v>0</v>
      </c>
      <c r="R648" s="127">
        <v>0</v>
      </c>
      <c r="S648" s="37">
        <v>0</v>
      </c>
    </row>
    <row r="649" spans="2:19">
      <c r="B649" s="6">
        <v>1946</v>
      </c>
      <c r="C649" s="37">
        <v>0</v>
      </c>
      <c r="D649" s="37">
        <v>0</v>
      </c>
      <c r="E649" s="37">
        <v>0</v>
      </c>
      <c r="F649" s="37">
        <v>0</v>
      </c>
      <c r="G649" s="37">
        <v>0</v>
      </c>
      <c r="H649" s="37">
        <v>0</v>
      </c>
      <c r="I649" s="37">
        <v>0</v>
      </c>
      <c r="J649" s="37">
        <v>0</v>
      </c>
      <c r="K649" s="37">
        <v>0</v>
      </c>
      <c r="L649" s="37">
        <v>0</v>
      </c>
      <c r="M649" s="37">
        <v>0</v>
      </c>
      <c r="N649" s="127">
        <v>0</v>
      </c>
      <c r="O649" s="127">
        <v>0</v>
      </c>
      <c r="P649" s="127">
        <v>0</v>
      </c>
      <c r="Q649" s="127">
        <v>0</v>
      </c>
      <c r="R649" s="127">
        <v>0</v>
      </c>
      <c r="S649" s="37">
        <v>0</v>
      </c>
    </row>
    <row r="650" spans="2:19">
      <c r="B650" s="6">
        <v>1945</v>
      </c>
      <c r="C650" s="37">
        <v>0</v>
      </c>
      <c r="D650" s="37">
        <v>0</v>
      </c>
      <c r="E650" s="37">
        <v>0</v>
      </c>
      <c r="F650" s="37">
        <v>0</v>
      </c>
      <c r="G650" s="37">
        <v>0</v>
      </c>
      <c r="H650" s="37">
        <v>0</v>
      </c>
      <c r="I650" s="37">
        <v>0</v>
      </c>
      <c r="J650" s="37">
        <v>0</v>
      </c>
      <c r="K650" s="37">
        <v>0</v>
      </c>
      <c r="L650" s="37">
        <v>0</v>
      </c>
      <c r="M650" s="37">
        <v>0</v>
      </c>
      <c r="N650" s="127">
        <v>0</v>
      </c>
      <c r="O650" s="127">
        <v>0</v>
      </c>
      <c r="P650" s="127">
        <v>0</v>
      </c>
      <c r="Q650" s="127">
        <v>0</v>
      </c>
      <c r="R650" s="127">
        <v>0</v>
      </c>
      <c r="S650" s="37">
        <v>0</v>
      </c>
    </row>
    <row r="651" spans="2:19">
      <c r="B651" s="6">
        <v>1944</v>
      </c>
      <c r="C651" s="37">
        <v>0</v>
      </c>
      <c r="D651" s="37">
        <v>0</v>
      </c>
      <c r="E651" s="37">
        <v>0</v>
      </c>
      <c r="F651" s="37">
        <v>0</v>
      </c>
      <c r="G651" s="37">
        <v>0</v>
      </c>
      <c r="H651" s="37">
        <v>0</v>
      </c>
      <c r="I651" s="37">
        <v>0</v>
      </c>
      <c r="J651" s="37">
        <v>0</v>
      </c>
      <c r="K651" s="37">
        <v>0</v>
      </c>
      <c r="L651" s="37">
        <v>0</v>
      </c>
      <c r="M651" s="37">
        <v>0</v>
      </c>
      <c r="N651" s="127">
        <v>0</v>
      </c>
      <c r="O651" s="127">
        <v>0</v>
      </c>
      <c r="P651" s="127">
        <v>0</v>
      </c>
      <c r="Q651" s="127">
        <v>0</v>
      </c>
      <c r="R651" s="127">
        <v>0</v>
      </c>
      <c r="S651" s="37">
        <v>0</v>
      </c>
    </row>
    <row r="652" spans="2:19">
      <c r="B652" s="6">
        <v>1943</v>
      </c>
      <c r="C652" s="37">
        <v>0</v>
      </c>
      <c r="D652" s="37">
        <v>0</v>
      </c>
      <c r="E652" s="37">
        <v>0</v>
      </c>
      <c r="F652" s="37">
        <v>0</v>
      </c>
      <c r="G652" s="37">
        <v>0</v>
      </c>
      <c r="H652" s="37">
        <v>0</v>
      </c>
      <c r="I652" s="37">
        <v>0</v>
      </c>
      <c r="J652" s="37">
        <v>0</v>
      </c>
      <c r="K652" s="37">
        <v>0</v>
      </c>
      <c r="L652" s="37">
        <v>0</v>
      </c>
      <c r="M652" s="37">
        <v>0</v>
      </c>
      <c r="N652" s="127">
        <v>0</v>
      </c>
      <c r="O652" s="127">
        <v>0</v>
      </c>
      <c r="P652" s="127">
        <v>0</v>
      </c>
      <c r="Q652" s="127">
        <v>0</v>
      </c>
      <c r="R652" s="127">
        <v>0</v>
      </c>
      <c r="S652" s="37">
        <v>0</v>
      </c>
    </row>
    <row r="653" spans="2:19">
      <c r="B653" s="6">
        <v>1942</v>
      </c>
      <c r="C653" s="37">
        <v>0</v>
      </c>
      <c r="D653" s="37">
        <v>0</v>
      </c>
      <c r="E653" s="37">
        <v>0</v>
      </c>
      <c r="F653" s="37">
        <v>0</v>
      </c>
      <c r="G653" s="37">
        <v>0</v>
      </c>
      <c r="H653" s="37">
        <v>0</v>
      </c>
      <c r="I653" s="37">
        <v>0</v>
      </c>
      <c r="J653" s="37">
        <v>0</v>
      </c>
      <c r="K653" s="37">
        <v>0</v>
      </c>
      <c r="L653" s="37">
        <v>0</v>
      </c>
      <c r="M653" s="37">
        <v>0</v>
      </c>
      <c r="N653" s="127">
        <v>0</v>
      </c>
      <c r="O653" s="127">
        <v>0</v>
      </c>
      <c r="P653" s="127">
        <v>0</v>
      </c>
      <c r="Q653" s="127">
        <v>0</v>
      </c>
      <c r="R653" s="127">
        <v>0</v>
      </c>
      <c r="S653" s="37">
        <v>0</v>
      </c>
    </row>
    <row r="654" spans="2:19">
      <c r="B654" s="6">
        <v>1941</v>
      </c>
      <c r="C654" s="37">
        <v>0</v>
      </c>
      <c r="D654" s="37">
        <v>0</v>
      </c>
      <c r="E654" s="37">
        <v>0</v>
      </c>
      <c r="F654" s="37">
        <v>0</v>
      </c>
      <c r="G654" s="37">
        <v>0</v>
      </c>
      <c r="H654" s="37">
        <v>0</v>
      </c>
      <c r="I654" s="37">
        <v>0</v>
      </c>
      <c r="J654" s="37">
        <v>0</v>
      </c>
      <c r="K654" s="37">
        <v>0</v>
      </c>
      <c r="L654" s="37">
        <v>0</v>
      </c>
      <c r="M654" s="37">
        <v>0</v>
      </c>
      <c r="N654" s="127">
        <v>0</v>
      </c>
      <c r="O654" s="127">
        <v>0</v>
      </c>
      <c r="P654" s="127">
        <v>0</v>
      </c>
      <c r="Q654" s="127">
        <v>0</v>
      </c>
      <c r="R654" s="127">
        <v>0</v>
      </c>
      <c r="S654" s="37">
        <v>0</v>
      </c>
    </row>
    <row r="655" spans="2:19">
      <c r="B655" s="6">
        <v>1940</v>
      </c>
      <c r="C655" s="37">
        <v>0</v>
      </c>
      <c r="D655" s="37">
        <v>0</v>
      </c>
      <c r="E655" s="37">
        <v>0</v>
      </c>
      <c r="F655" s="37">
        <v>0</v>
      </c>
      <c r="G655" s="37">
        <v>0</v>
      </c>
      <c r="H655" s="37">
        <v>0</v>
      </c>
      <c r="I655" s="37">
        <v>0</v>
      </c>
      <c r="J655" s="37">
        <v>0</v>
      </c>
      <c r="K655" s="37">
        <v>0</v>
      </c>
      <c r="L655" s="37">
        <v>0</v>
      </c>
      <c r="M655" s="37">
        <v>0</v>
      </c>
      <c r="N655" s="127">
        <v>0</v>
      </c>
      <c r="O655" s="127">
        <v>0</v>
      </c>
      <c r="P655" s="127">
        <v>0</v>
      </c>
      <c r="Q655" s="127">
        <v>0</v>
      </c>
      <c r="R655" s="127">
        <v>0</v>
      </c>
      <c r="S655" s="37">
        <v>0</v>
      </c>
    </row>
    <row r="656" spans="2:19">
      <c r="B656" s="6">
        <v>1939</v>
      </c>
      <c r="C656" s="37">
        <v>0</v>
      </c>
      <c r="D656" s="37">
        <v>0</v>
      </c>
      <c r="E656" s="37">
        <v>0</v>
      </c>
      <c r="F656" s="37">
        <v>0</v>
      </c>
      <c r="G656" s="37">
        <v>0</v>
      </c>
      <c r="H656" s="37">
        <v>0</v>
      </c>
      <c r="I656" s="37">
        <v>0</v>
      </c>
      <c r="J656" s="37">
        <v>0</v>
      </c>
      <c r="K656" s="37">
        <v>0</v>
      </c>
      <c r="L656" s="37">
        <v>0</v>
      </c>
      <c r="M656" s="37">
        <v>0</v>
      </c>
      <c r="N656" s="127">
        <v>0</v>
      </c>
      <c r="O656" s="127">
        <v>0</v>
      </c>
      <c r="P656" s="127">
        <v>0</v>
      </c>
      <c r="Q656" s="127">
        <v>0</v>
      </c>
      <c r="R656" s="127">
        <v>0</v>
      </c>
      <c r="S656" s="37">
        <v>0</v>
      </c>
    </row>
    <row r="657" spans="1:19">
      <c r="B657" s="6">
        <v>1938</v>
      </c>
      <c r="C657" s="37">
        <v>0</v>
      </c>
      <c r="D657" s="37">
        <v>0</v>
      </c>
      <c r="E657" s="37">
        <v>0</v>
      </c>
      <c r="F657" s="37">
        <v>0</v>
      </c>
      <c r="G657" s="37">
        <v>0</v>
      </c>
      <c r="H657" s="37">
        <v>0</v>
      </c>
      <c r="I657" s="37">
        <v>0</v>
      </c>
      <c r="J657" s="37">
        <v>0</v>
      </c>
      <c r="K657" s="37">
        <v>0</v>
      </c>
      <c r="L657" s="37">
        <v>0</v>
      </c>
      <c r="M657" s="37">
        <v>0</v>
      </c>
      <c r="N657" s="127">
        <v>0</v>
      </c>
      <c r="O657" s="127">
        <v>0</v>
      </c>
      <c r="P657" s="127">
        <v>0</v>
      </c>
      <c r="Q657" s="127">
        <v>0</v>
      </c>
      <c r="R657" s="127">
        <v>0</v>
      </c>
      <c r="S657" s="37">
        <v>0</v>
      </c>
    </row>
    <row r="658" spans="1:19">
      <c r="B658" s="6">
        <v>1937</v>
      </c>
      <c r="C658" s="37">
        <v>0</v>
      </c>
      <c r="D658" s="37">
        <v>0</v>
      </c>
      <c r="E658" s="37">
        <v>0</v>
      </c>
      <c r="F658" s="37">
        <v>0</v>
      </c>
      <c r="G658" s="37">
        <v>0</v>
      </c>
      <c r="H658" s="37">
        <v>0</v>
      </c>
      <c r="I658" s="37">
        <v>0</v>
      </c>
      <c r="J658" s="37">
        <v>0</v>
      </c>
      <c r="K658" s="37">
        <v>0</v>
      </c>
      <c r="L658" s="37">
        <v>0</v>
      </c>
      <c r="M658" s="37">
        <v>0</v>
      </c>
      <c r="N658" s="127">
        <v>0</v>
      </c>
      <c r="O658" s="127">
        <v>0</v>
      </c>
      <c r="P658" s="127">
        <v>0</v>
      </c>
      <c r="Q658" s="127">
        <v>0</v>
      </c>
      <c r="R658" s="127">
        <v>0</v>
      </c>
      <c r="S658" s="37">
        <v>0</v>
      </c>
    </row>
    <row r="659" spans="1:19">
      <c r="B659" s="6">
        <v>1936</v>
      </c>
      <c r="C659" s="37">
        <v>0</v>
      </c>
      <c r="D659" s="37">
        <v>0</v>
      </c>
      <c r="E659" s="37">
        <v>0</v>
      </c>
      <c r="F659" s="37">
        <v>0</v>
      </c>
      <c r="G659" s="37">
        <v>0</v>
      </c>
      <c r="H659" s="37">
        <v>0</v>
      </c>
      <c r="I659" s="37">
        <v>0</v>
      </c>
      <c r="J659" s="37">
        <v>0</v>
      </c>
      <c r="K659" s="37">
        <v>0</v>
      </c>
      <c r="L659" s="37">
        <v>0</v>
      </c>
      <c r="M659" s="37">
        <v>0</v>
      </c>
      <c r="N659" s="127">
        <v>0</v>
      </c>
      <c r="O659" s="127">
        <v>0</v>
      </c>
      <c r="P659" s="127">
        <v>0</v>
      </c>
      <c r="Q659" s="127">
        <v>0</v>
      </c>
      <c r="R659" s="127">
        <v>0</v>
      </c>
      <c r="S659" s="37">
        <v>0</v>
      </c>
    </row>
    <row r="660" spans="1:19">
      <c r="B660" s="6">
        <v>1935</v>
      </c>
      <c r="C660" s="37">
        <v>0</v>
      </c>
      <c r="D660" s="37">
        <v>0</v>
      </c>
      <c r="E660" s="37">
        <v>0</v>
      </c>
      <c r="F660" s="37">
        <v>0</v>
      </c>
      <c r="G660" s="37">
        <v>0</v>
      </c>
      <c r="H660" s="37">
        <v>0</v>
      </c>
      <c r="I660" s="37">
        <v>0</v>
      </c>
      <c r="J660" s="37">
        <v>0</v>
      </c>
      <c r="K660" s="37">
        <v>0</v>
      </c>
      <c r="L660" s="37">
        <v>0</v>
      </c>
      <c r="M660" s="37">
        <v>0</v>
      </c>
      <c r="N660" s="127">
        <v>0</v>
      </c>
      <c r="O660" s="127">
        <v>0</v>
      </c>
      <c r="P660" s="127">
        <v>0</v>
      </c>
      <c r="Q660" s="127">
        <v>0</v>
      </c>
      <c r="R660" s="127">
        <v>0</v>
      </c>
      <c r="S660" s="37">
        <v>0</v>
      </c>
    </row>
    <row r="661" spans="1:19">
      <c r="B661" s="6">
        <v>1934</v>
      </c>
      <c r="C661" s="37">
        <v>0</v>
      </c>
      <c r="D661" s="37">
        <v>0</v>
      </c>
      <c r="E661" s="37">
        <v>0</v>
      </c>
      <c r="F661" s="37">
        <v>0</v>
      </c>
      <c r="G661" s="37">
        <v>0</v>
      </c>
      <c r="H661" s="37">
        <v>0</v>
      </c>
      <c r="I661" s="37">
        <v>0</v>
      </c>
      <c r="J661" s="37">
        <v>0</v>
      </c>
      <c r="K661" s="37">
        <v>0</v>
      </c>
      <c r="L661" s="37">
        <v>0</v>
      </c>
      <c r="M661" s="37">
        <v>0</v>
      </c>
      <c r="N661" s="127">
        <v>0</v>
      </c>
      <c r="O661" s="127">
        <v>0</v>
      </c>
      <c r="P661" s="127">
        <v>0</v>
      </c>
      <c r="Q661" s="127">
        <v>0</v>
      </c>
      <c r="R661" s="127">
        <v>0</v>
      </c>
      <c r="S661" s="37">
        <v>0</v>
      </c>
    </row>
    <row r="662" spans="1:19">
      <c r="B662" s="6">
        <v>1933</v>
      </c>
      <c r="C662" s="37">
        <v>0</v>
      </c>
      <c r="D662" s="37">
        <v>0</v>
      </c>
      <c r="E662" s="37">
        <v>0</v>
      </c>
      <c r="F662" s="37">
        <v>0</v>
      </c>
      <c r="G662" s="37">
        <v>0</v>
      </c>
      <c r="H662" s="37">
        <v>0</v>
      </c>
      <c r="I662" s="37">
        <v>0</v>
      </c>
      <c r="J662" s="37">
        <v>0</v>
      </c>
      <c r="K662" s="37">
        <v>0</v>
      </c>
      <c r="L662" s="37">
        <v>0</v>
      </c>
      <c r="M662" s="37">
        <v>0</v>
      </c>
      <c r="N662" s="127">
        <v>0</v>
      </c>
      <c r="O662" s="127">
        <v>0</v>
      </c>
      <c r="P662" s="127">
        <v>0</v>
      </c>
      <c r="Q662" s="127">
        <v>0</v>
      </c>
      <c r="R662" s="127">
        <v>0</v>
      </c>
      <c r="S662" s="37">
        <v>0</v>
      </c>
    </row>
    <row r="663" spans="1:19">
      <c r="B663" s="6">
        <v>1932</v>
      </c>
      <c r="C663" s="37">
        <v>0</v>
      </c>
      <c r="D663" s="37">
        <v>0</v>
      </c>
      <c r="E663" s="37">
        <v>0</v>
      </c>
      <c r="F663" s="37">
        <v>0</v>
      </c>
      <c r="G663" s="37">
        <v>0</v>
      </c>
      <c r="H663" s="37">
        <v>0</v>
      </c>
      <c r="I663" s="37">
        <v>0</v>
      </c>
      <c r="J663" s="37">
        <v>0</v>
      </c>
      <c r="K663" s="37">
        <v>0</v>
      </c>
      <c r="L663" s="37">
        <v>0</v>
      </c>
      <c r="M663" s="37">
        <v>0</v>
      </c>
      <c r="N663" s="127">
        <v>0</v>
      </c>
      <c r="O663" s="127">
        <v>0</v>
      </c>
      <c r="P663" s="127">
        <v>0</v>
      </c>
      <c r="Q663" s="127">
        <v>0</v>
      </c>
      <c r="R663" s="127">
        <v>0</v>
      </c>
      <c r="S663" s="37">
        <v>0</v>
      </c>
    </row>
    <row r="664" spans="1:19">
      <c r="B664" s="6">
        <v>1931</v>
      </c>
      <c r="C664" s="37">
        <v>0</v>
      </c>
      <c r="D664" s="37">
        <v>0</v>
      </c>
      <c r="E664" s="37">
        <v>0</v>
      </c>
      <c r="F664" s="37">
        <v>0</v>
      </c>
      <c r="G664" s="37">
        <v>0</v>
      </c>
      <c r="H664" s="37">
        <v>0</v>
      </c>
      <c r="I664" s="37">
        <v>0</v>
      </c>
      <c r="J664" s="37">
        <v>0</v>
      </c>
      <c r="K664" s="37">
        <v>0</v>
      </c>
      <c r="L664" s="37">
        <v>0</v>
      </c>
      <c r="M664" s="37">
        <v>0</v>
      </c>
      <c r="N664" s="127">
        <v>0</v>
      </c>
      <c r="O664" s="127">
        <v>0</v>
      </c>
      <c r="P664" s="127">
        <v>0</v>
      </c>
      <c r="Q664" s="127">
        <v>0</v>
      </c>
      <c r="R664" s="127">
        <v>0</v>
      </c>
      <c r="S664" s="37">
        <v>0</v>
      </c>
    </row>
    <row r="665" spans="1:19">
      <c r="B665" s="6">
        <v>1930</v>
      </c>
      <c r="C665" s="37">
        <v>0</v>
      </c>
      <c r="D665" s="37">
        <v>0</v>
      </c>
      <c r="E665" s="37">
        <v>0</v>
      </c>
      <c r="F665" s="37">
        <v>0</v>
      </c>
      <c r="G665" s="37">
        <v>0</v>
      </c>
      <c r="H665" s="37">
        <v>0</v>
      </c>
      <c r="I665" s="37">
        <v>0</v>
      </c>
      <c r="J665" s="37">
        <v>0</v>
      </c>
      <c r="K665" s="37">
        <v>0</v>
      </c>
      <c r="L665" s="37">
        <v>0</v>
      </c>
      <c r="M665" s="37">
        <v>0</v>
      </c>
      <c r="N665" s="127">
        <v>0</v>
      </c>
      <c r="O665" s="127">
        <v>0</v>
      </c>
      <c r="P665" s="127">
        <v>0</v>
      </c>
      <c r="Q665" s="127">
        <v>0</v>
      </c>
      <c r="R665" s="127">
        <v>0</v>
      </c>
      <c r="S665" s="37">
        <v>0</v>
      </c>
    </row>
    <row r="666" spans="1:19">
      <c r="A666" s="75" t="s">
        <v>115</v>
      </c>
      <c r="B666" s="7" t="s">
        <v>10</v>
      </c>
      <c r="C666" s="8">
        <f>SUM(C589:C665)</f>
        <v>6753664.5799999982</v>
      </c>
      <c r="D666" s="8">
        <f>SUM(D588:D665)</f>
        <v>6699100.9799999967</v>
      </c>
      <c r="E666" s="8">
        <f>SUM(E587:E665)</f>
        <v>6907060.5399999972</v>
      </c>
      <c r="F666" s="8">
        <f>SUM(F586:F665)</f>
        <v>6881831.9599999981</v>
      </c>
      <c r="G666" s="8">
        <f>SUM(G585:G665)</f>
        <v>6965522.4699999969</v>
      </c>
      <c r="H666" s="8">
        <f>SUM(H579:H665)</f>
        <v>7214004.6399999987</v>
      </c>
      <c r="I666" s="8">
        <f>SUM(I579:I665)</f>
        <v>6411243.5099999998</v>
      </c>
      <c r="J666" s="8">
        <f t="shared" ref="J666" si="9">SUM(J579:J665)</f>
        <v>6521322.8099999996</v>
      </c>
      <c r="K666" s="8">
        <f>SUM(K579:K665)</f>
        <v>6611206.3599999994</v>
      </c>
      <c r="L666" s="8">
        <f t="shared" ref="L666" si="10">SUM(L579:L665)</f>
        <v>6684024.0899999971</v>
      </c>
      <c r="M666" s="8">
        <f>SUM(M579:M665)</f>
        <v>7074907.9599999962</v>
      </c>
      <c r="N666" s="11">
        <f>SUM(N574:N665)</f>
        <v>7359788.4399999967</v>
      </c>
      <c r="O666" s="11">
        <f>SUM(O574:O665)</f>
        <v>7172813.2199999951</v>
      </c>
      <c r="P666" s="11">
        <f>SUM(P574:P665)</f>
        <v>7087388.3299999963</v>
      </c>
      <c r="Q666" s="11">
        <f>SUM(Q574:Q665)</f>
        <v>5678310.4099999992</v>
      </c>
      <c r="R666" s="11">
        <f>SUM(R573:R665)</f>
        <v>6083526.7599999998</v>
      </c>
      <c r="S666" s="11">
        <f>SUM(S573:S665)</f>
        <v>6402600.4400000004</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v>0</v>
      </c>
      <c r="S669" s="37"/>
    </row>
    <row r="670" spans="1:19">
      <c r="B670" s="6">
        <v>2020</v>
      </c>
      <c r="C670" s="36"/>
      <c r="D670" s="36"/>
      <c r="E670" s="36"/>
      <c r="F670" s="36"/>
      <c r="G670" s="36"/>
      <c r="H670" s="36"/>
      <c r="I670" s="36"/>
      <c r="J670" s="36"/>
      <c r="K670" s="36"/>
      <c r="L670" s="36"/>
      <c r="M670" s="36"/>
      <c r="N670" s="36"/>
      <c r="O670" s="36"/>
      <c r="P670" s="36"/>
      <c r="Q670" s="37">
        <v>0</v>
      </c>
      <c r="R670" s="37">
        <v>0</v>
      </c>
      <c r="S670" s="37"/>
    </row>
    <row r="671" spans="1:19">
      <c r="A671" s="40"/>
      <c r="B671" s="6">
        <v>2019</v>
      </c>
      <c r="C671" s="36"/>
      <c r="D671" s="36"/>
      <c r="E671" s="36"/>
      <c r="F671" s="36"/>
      <c r="G671" s="36"/>
      <c r="H671" s="36"/>
      <c r="I671" s="36"/>
      <c r="J671" s="36"/>
      <c r="K671" s="36"/>
      <c r="L671" s="36"/>
      <c r="M671" s="36"/>
      <c r="N671" s="36"/>
      <c r="O671" s="36"/>
      <c r="P671" s="37">
        <v>0</v>
      </c>
      <c r="Q671" s="37">
        <v>0</v>
      </c>
      <c r="R671" s="37">
        <v>0</v>
      </c>
      <c r="S671" s="37"/>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590809.55000000226</v>
      </c>
    </row>
    <row r="764" spans="1:19">
      <c r="A764" s="38"/>
      <c r="B764" s="6">
        <v>2021</v>
      </c>
      <c r="C764" s="36"/>
      <c r="D764" s="36"/>
      <c r="E764" s="36"/>
      <c r="F764" s="36"/>
      <c r="G764" s="36"/>
      <c r="H764" s="36"/>
      <c r="I764" s="36"/>
      <c r="J764" s="36"/>
      <c r="K764" s="36"/>
      <c r="L764" s="36"/>
      <c r="M764" s="36"/>
      <c r="N764" s="36"/>
      <c r="O764" s="36"/>
      <c r="P764" s="36"/>
      <c r="Q764" s="36"/>
      <c r="R764" s="37">
        <v>563778.18999999994</v>
      </c>
      <c r="S764" s="37">
        <v>563778.18999999994</v>
      </c>
    </row>
    <row r="765" spans="1:19">
      <c r="B765" s="6">
        <v>2020</v>
      </c>
      <c r="C765" s="36"/>
      <c r="D765" s="36"/>
      <c r="E765" s="36"/>
      <c r="F765" s="36"/>
      <c r="G765" s="36"/>
      <c r="H765" s="36"/>
      <c r="I765" s="36"/>
      <c r="J765" s="36"/>
      <c r="K765" s="36"/>
      <c r="L765" s="36"/>
      <c r="M765" s="36"/>
      <c r="N765" s="36"/>
      <c r="O765" s="36"/>
      <c r="P765" s="36"/>
      <c r="Q765" s="37">
        <v>162250.54</v>
      </c>
      <c r="R765" s="37">
        <v>162250.54</v>
      </c>
      <c r="S765" s="37">
        <v>162250.54</v>
      </c>
    </row>
    <row r="766" spans="1:19">
      <c r="A766" s="40"/>
      <c r="B766" s="6">
        <v>2019</v>
      </c>
      <c r="C766" s="36"/>
      <c r="D766" s="36"/>
      <c r="E766" s="36"/>
      <c r="F766" s="36"/>
      <c r="G766" s="36"/>
      <c r="H766" s="36"/>
      <c r="I766" s="36"/>
      <c r="J766" s="36"/>
      <c r="K766" s="36"/>
      <c r="L766" s="36"/>
      <c r="M766" s="36"/>
      <c r="N766" s="36"/>
      <c r="O766" s="36"/>
      <c r="P766" s="37">
        <v>4461.34</v>
      </c>
      <c r="Q766" s="37">
        <v>4461.34</v>
      </c>
      <c r="R766" s="37">
        <v>4461.34</v>
      </c>
      <c r="S766" s="37">
        <v>2799.16</v>
      </c>
    </row>
    <row r="767" spans="1:19">
      <c r="A767" s="40"/>
      <c r="B767" s="6">
        <v>2018</v>
      </c>
      <c r="C767" s="36"/>
      <c r="D767" s="36"/>
      <c r="E767" s="36"/>
      <c r="F767" s="36"/>
      <c r="G767" s="36"/>
      <c r="H767" s="36"/>
      <c r="I767" s="36"/>
      <c r="J767" s="36"/>
      <c r="K767" s="36"/>
      <c r="L767" s="36"/>
      <c r="M767" s="36"/>
      <c r="N767" s="36"/>
      <c r="O767" s="37">
        <v>3334056.0800000005</v>
      </c>
      <c r="P767" s="37">
        <v>3332906.5700000003</v>
      </c>
      <c r="Q767" s="37">
        <v>3332906.5700000003</v>
      </c>
      <c r="R767" s="37">
        <v>3332906.5700000003</v>
      </c>
      <c r="S767" s="37">
        <v>3332906.5700000003</v>
      </c>
    </row>
    <row r="768" spans="1:19">
      <c r="A768" s="40"/>
      <c r="B768" s="6">
        <v>2017</v>
      </c>
      <c r="C768" s="36"/>
      <c r="D768" s="36"/>
      <c r="E768" s="36"/>
      <c r="F768" s="36"/>
      <c r="G768" s="36"/>
      <c r="H768" s="36"/>
      <c r="I768" s="36"/>
      <c r="J768" s="36"/>
      <c r="K768" s="36"/>
      <c r="L768" s="36"/>
      <c r="M768" s="36"/>
      <c r="N768" s="127">
        <v>0</v>
      </c>
      <c r="O768" s="127">
        <v>0</v>
      </c>
      <c r="P768" s="127">
        <v>0</v>
      </c>
      <c r="Q768" s="127">
        <v>0</v>
      </c>
      <c r="R768" s="127">
        <v>0</v>
      </c>
      <c r="S768" s="37">
        <v>0</v>
      </c>
    </row>
    <row r="769" spans="2:19">
      <c r="B769" s="6">
        <v>2016</v>
      </c>
      <c r="C769" s="36"/>
      <c r="D769" s="36"/>
      <c r="E769" s="36"/>
      <c r="F769" s="36"/>
      <c r="G769" s="36"/>
      <c r="H769" s="36"/>
      <c r="I769" s="36"/>
      <c r="J769" s="36"/>
      <c r="K769" s="36"/>
      <c r="L769" s="36"/>
      <c r="M769" s="37">
        <v>90412.19</v>
      </c>
      <c r="N769" s="127">
        <v>90412.19</v>
      </c>
      <c r="O769" s="37">
        <v>90412.19</v>
      </c>
      <c r="P769" s="37">
        <v>90412.19</v>
      </c>
      <c r="Q769" s="37">
        <v>90412.19</v>
      </c>
      <c r="R769" s="37">
        <v>90412.19</v>
      </c>
      <c r="S769" s="37">
        <v>83793.19</v>
      </c>
    </row>
    <row r="770" spans="2:19">
      <c r="B770" s="6">
        <v>2015</v>
      </c>
      <c r="C770" s="36"/>
      <c r="D770" s="36"/>
      <c r="E770" s="36"/>
      <c r="F770" s="36"/>
      <c r="G770" s="36"/>
      <c r="H770" s="36"/>
      <c r="I770" s="36"/>
      <c r="J770" s="36"/>
      <c r="K770" s="36"/>
      <c r="L770" s="37">
        <v>20200</v>
      </c>
      <c r="M770" s="37">
        <v>216430.93</v>
      </c>
      <c r="N770" s="127">
        <v>216430.93</v>
      </c>
      <c r="O770" s="37">
        <v>216430.93</v>
      </c>
      <c r="P770" s="37">
        <v>216430.93</v>
      </c>
      <c r="Q770" s="37">
        <v>216430.93</v>
      </c>
      <c r="R770" s="37">
        <v>216430.93</v>
      </c>
      <c r="S770" s="37">
        <v>216430.93</v>
      </c>
    </row>
    <row r="771" spans="2:19">
      <c r="B771" s="6">
        <v>2014</v>
      </c>
      <c r="C771" s="36"/>
      <c r="D771" s="36"/>
      <c r="E771" s="36"/>
      <c r="F771" s="36"/>
      <c r="G771" s="36"/>
      <c r="H771" s="36"/>
      <c r="I771" s="36"/>
      <c r="J771" s="36"/>
      <c r="K771" s="37">
        <v>76408</v>
      </c>
      <c r="L771" s="37">
        <v>76408</v>
      </c>
      <c r="M771" s="37">
        <v>76408</v>
      </c>
      <c r="N771" s="127">
        <v>76408</v>
      </c>
      <c r="O771" s="37">
        <v>76408</v>
      </c>
      <c r="P771" s="37">
        <v>76408</v>
      </c>
      <c r="Q771" s="37">
        <v>76408</v>
      </c>
      <c r="R771" s="37">
        <v>76408</v>
      </c>
      <c r="S771" s="37">
        <v>76408</v>
      </c>
    </row>
    <row r="772" spans="2:19">
      <c r="B772" s="6">
        <v>2013</v>
      </c>
      <c r="C772" s="36"/>
      <c r="D772" s="36"/>
      <c r="E772" s="36"/>
      <c r="F772" s="36"/>
      <c r="G772" s="36"/>
      <c r="H772" s="36"/>
      <c r="I772" s="36"/>
      <c r="J772" s="37">
        <v>8107.42</v>
      </c>
      <c r="K772" s="37">
        <v>8107.42</v>
      </c>
      <c r="L772" s="37">
        <v>8107.42</v>
      </c>
      <c r="M772" s="37">
        <v>8107.42</v>
      </c>
      <c r="N772" s="127">
        <v>8107.42</v>
      </c>
      <c r="O772" s="37">
        <v>8107.42</v>
      </c>
      <c r="P772" s="37">
        <v>8107.42</v>
      </c>
      <c r="Q772" s="37">
        <v>8107.42</v>
      </c>
      <c r="R772" s="37">
        <v>8107.42</v>
      </c>
      <c r="S772" s="37">
        <v>0</v>
      </c>
    </row>
    <row r="773" spans="2:19">
      <c r="B773" s="6">
        <v>2012</v>
      </c>
      <c r="C773" s="36"/>
      <c r="D773" s="36"/>
      <c r="E773" s="36"/>
      <c r="F773" s="36"/>
      <c r="G773" s="36"/>
      <c r="H773" s="36"/>
      <c r="I773" s="37">
        <v>0</v>
      </c>
      <c r="J773" s="37">
        <v>0</v>
      </c>
      <c r="K773" s="37">
        <v>0</v>
      </c>
      <c r="L773" s="37">
        <v>0</v>
      </c>
      <c r="M773" s="37">
        <v>0</v>
      </c>
      <c r="N773" s="127">
        <v>0</v>
      </c>
      <c r="O773" s="127">
        <v>0</v>
      </c>
      <c r="P773" s="127">
        <v>0</v>
      </c>
      <c r="Q773" s="127">
        <v>0</v>
      </c>
      <c r="R773" s="127">
        <v>0</v>
      </c>
      <c r="S773" s="37">
        <v>0</v>
      </c>
    </row>
    <row r="774" spans="2:19">
      <c r="B774" s="6">
        <v>2011</v>
      </c>
      <c r="C774" s="36"/>
      <c r="D774" s="36"/>
      <c r="E774" s="36"/>
      <c r="F774" s="36"/>
      <c r="G774" s="36"/>
      <c r="H774" s="37">
        <v>52036.6</v>
      </c>
      <c r="I774" s="37">
        <v>52036.6</v>
      </c>
      <c r="J774" s="37">
        <v>52036.6</v>
      </c>
      <c r="K774" s="37">
        <v>52036.6</v>
      </c>
      <c r="L774" s="37">
        <v>52036.6</v>
      </c>
      <c r="M774" s="37">
        <v>52036.6</v>
      </c>
      <c r="N774" s="127">
        <v>52036.6</v>
      </c>
      <c r="O774" s="37">
        <v>52036.6</v>
      </c>
      <c r="P774" s="37">
        <v>52036.6</v>
      </c>
      <c r="Q774" s="37">
        <v>52036.6</v>
      </c>
      <c r="R774" s="37">
        <v>52036.6</v>
      </c>
      <c r="S774" s="37">
        <v>0</v>
      </c>
    </row>
    <row r="775" spans="2:19">
      <c r="B775" s="6">
        <v>2010</v>
      </c>
      <c r="C775" s="36"/>
      <c r="D775" s="36"/>
      <c r="E775" s="36"/>
      <c r="F775" s="36"/>
      <c r="G775" s="37">
        <v>2455.1999999999998</v>
      </c>
      <c r="H775" s="37">
        <v>2455.1999999999998</v>
      </c>
      <c r="I775" s="37">
        <v>2455.1999999999998</v>
      </c>
      <c r="J775" s="37">
        <v>2455.1999999999998</v>
      </c>
      <c r="K775" s="37">
        <v>2455.1999999999998</v>
      </c>
      <c r="L775" s="37">
        <v>2455.1999999999998</v>
      </c>
      <c r="M775" s="37">
        <v>2455.1999999999998</v>
      </c>
      <c r="N775" s="127">
        <v>2455.1999999999998</v>
      </c>
      <c r="O775" s="37">
        <v>2455.1999999999998</v>
      </c>
      <c r="P775" s="37">
        <v>2455.1999999999998</v>
      </c>
      <c r="Q775" s="37">
        <v>2455.1999999999998</v>
      </c>
      <c r="R775" s="37">
        <v>2455.1999999999998</v>
      </c>
      <c r="S775" s="37">
        <v>230</v>
      </c>
    </row>
    <row r="776" spans="2:19">
      <c r="B776" s="6">
        <v>2009</v>
      </c>
      <c r="C776" s="36"/>
      <c r="D776" s="36"/>
      <c r="E776" s="36"/>
      <c r="F776" s="37">
        <v>378443.12</v>
      </c>
      <c r="G776" s="37">
        <v>378443.12</v>
      </c>
      <c r="H776" s="37">
        <v>378443.12</v>
      </c>
      <c r="I776" s="37">
        <v>378443.12</v>
      </c>
      <c r="J776" s="37">
        <v>378443.12</v>
      </c>
      <c r="K776" s="37">
        <v>378443.12</v>
      </c>
      <c r="L776" s="37">
        <v>378443.12</v>
      </c>
      <c r="M776" s="37">
        <v>378443.12</v>
      </c>
      <c r="N776" s="127">
        <v>378443.12</v>
      </c>
      <c r="O776" s="37">
        <v>208181.3</v>
      </c>
      <c r="P776" s="37">
        <v>184016.3</v>
      </c>
      <c r="Q776" s="37">
        <v>184016.3</v>
      </c>
      <c r="R776" s="37">
        <v>184016.3</v>
      </c>
      <c r="S776" s="37">
        <v>8103</v>
      </c>
    </row>
    <row r="777" spans="2:19">
      <c r="B777" s="6">
        <v>2008</v>
      </c>
      <c r="C777" s="36"/>
      <c r="D777" s="36"/>
      <c r="E777" s="37">
        <v>0</v>
      </c>
      <c r="F777" s="37">
        <v>0</v>
      </c>
      <c r="G777" s="37">
        <v>0</v>
      </c>
      <c r="H777" s="37">
        <v>0</v>
      </c>
      <c r="I777" s="37">
        <v>0</v>
      </c>
      <c r="J777" s="37">
        <v>0</v>
      </c>
      <c r="K777" s="37">
        <v>0</v>
      </c>
      <c r="L777" s="37">
        <v>0</v>
      </c>
      <c r="M777" s="37">
        <v>0</v>
      </c>
      <c r="N777" s="127">
        <v>0</v>
      </c>
      <c r="O777" s="127">
        <v>0</v>
      </c>
      <c r="P777" s="127">
        <v>0</v>
      </c>
      <c r="Q777" s="127">
        <v>0</v>
      </c>
      <c r="R777" s="127">
        <v>0</v>
      </c>
      <c r="S777" s="37">
        <v>0</v>
      </c>
    </row>
    <row r="778" spans="2:19">
      <c r="B778" s="6">
        <v>2007</v>
      </c>
      <c r="C778" s="36"/>
      <c r="D778" s="37">
        <v>0</v>
      </c>
      <c r="E778" s="37">
        <v>0</v>
      </c>
      <c r="F778" s="37">
        <v>0</v>
      </c>
      <c r="G778" s="37">
        <v>0</v>
      </c>
      <c r="H778" s="37">
        <v>0</v>
      </c>
      <c r="I778" s="37">
        <v>0</v>
      </c>
      <c r="J778" s="37">
        <v>0</v>
      </c>
      <c r="K778" s="37">
        <v>0</v>
      </c>
      <c r="L778" s="37">
        <v>0</v>
      </c>
      <c r="M778" s="37">
        <v>0</v>
      </c>
      <c r="N778" s="127">
        <v>0</v>
      </c>
      <c r="O778" s="127">
        <v>0</v>
      </c>
      <c r="P778" s="127">
        <v>0</v>
      </c>
      <c r="Q778" s="127">
        <v>0</v>
      </c>
      <c r="R778" s="127">
        <v>0</v>
      </c>
      <c r="S778" s="37">
        <v>0</v>
      </c>
    </row>
    <row r="779" spans="2:19">
      <c r="B779" s="6">
        <v>2006</v>
      </c>
      <c r="C779" s="37">
        <v>68697.06</v>
      </c>
      <c r="D779" s="37">
        <v>68697.06</v>
      </c>
      <c r="E779" s="37">
        <v>68697.06</v>
      </c>
      <c r="F779" s="37">
        <v>68697.06</v>
      </c>
      <c r="G779" s="37">
        <v>68697.06</v>
      </c>
      <c r="H779" s="37">
        <v>68697.06</v>
      </c>
      <c r="I779" s="37">
        <v>68697.06</v>
      </c>
      <c r="J779" s="37">
        <v>68697.06</v>
      </c>
      <c r="K779" s="37">
        <v>68697.06</v>
      </c>
      <c r="L779" s="37">
        <v>68697.06</v>
      </c>
      <c r="M779" s="37">
        <v>68697.06</v>
      </c>
      <c r="N779" s="127">
        <v>68697.06</v>
      </c>
      <c r="O779" s="37">
        <v>68697.06</v>
      </c>
      <c r="P779" s="37">
        <v>68697.06</v>
      </c>
      <c r="Q779" s="37">
        <v>68697.06</v>
      </c>
      <c r="R779" s="37">
        <v>68697.06</v>
      </c>
      <c r="S779" s="37">
        <v>43346.06</v>
      </c>
    </row>
    <row r="780" spans="2:19">
      <c r="B780" s="6">
        <v>2005</v>
      </c>
      <c r="C780" s="37">
        <v>2103442.54</v>
      </c>
      <c r="D780" s="37">
        <v>2103442.54</v>
      </c>
      <c r="E780" s="37">
        <v>2103442.54</v>
      </c>
      <c r="F780" s="37">
        <v>2103442.54</v>
      </c>
      <c r="G780" s="37">
        <v>2103442.54</v>
      </c>
      <c r="H780" s="37">
        <v>2103442.54</v>
      </c>
      <c r="I780" s="37">
        <v>1341599.3400000001</v>
      </c>
      <c r="J780" s="37">
        <v>1341599.3400000001</v>
      </c>
      <c r="K780" s="37">
        <v>1341599.3400000001</v>
      </c>
      <c r="L780" s="37">
        <v>1341599.3400000001</v>
      </c>
      <c r="M780" s="37">
        <v>1341599.3400000001</v>
      </c>
      <c r="N780" s="127">
        <v>1341599.3400000001</v>
      </c>
      <c r="O780" s="37">
        <v>972871.34</v>
      </c>
      <c r="P780" s="37">
        <v>972871.34</v>
      </c>
      <c r="Q780" s="37">
        <v>972871.34</v>
      </c>
      <c r="R780" s="37">
        <v>972871.34</v>
      </c>
      <c r="S780" s="37">
        <v>1738.99</v>
      </c>
    </row>
    <row r="781" spans="2:19">
      <c r="B781" s="6">
        <v>2004</v>
      </c>
      <c r="C781" s="37">
        <v>0</v>
      </c>
      <c r="D781" s="37">
        <v>0</v>
      </c>
      <c r="E781" s="37">
        <v>0</v>
      </c>
      <c r="F781" s="37">
        <v>0</v>
      </c>
      <c r="G781" s="37">
        <v>0</v>
      </c>
      <c r="H781" s="37">
        <v>0</v>
      </c>
      <c r="I781" s="37">
        <v>0</v>
      </c>
      <c r="J781" s="37">
        <v>0</v>
      </c>
      <c r="K781" s="37">
        <v>0</v>
      </c>
      <c r="L781" s="37">
        <v>0</v>
      </c>
      <c r="M781" s="37">
        <v>0</v>
      </c>
      <c r="N781" s="127">
        <v>0</v>
      </c>
      <c r="O781" s="127">
        <v>0</v>
      </c>
      <c r="P781" s="127">
        <v>0</v>
      </c>
      <c r="Q781" s="127">
        <v>0</v>
      </c>
      <c r="R781" s="127">
        <v>0</v>
      </c>
      <c r="S781" s="37">
        <v>0</v>
      </c>
    </row>
    <row r="782" spans="2:19">
      <c r="B782" s="6">
        <v>2003</v>
      </c>
      <c r="C782" s="37">
        <v>0</v>
      </c>
      <c r="D782" s="37">
        <v>0</v>
      </c>
      <c r="E782" s="37">
        <v>0</v>
      </c>
      <c r="F782" s="37">
        <v>0</v>
      </c>
      <c r="G782" s="37">
        <v>0</v>
      </c>
      <c r="H782" s="37">
        <v>0</v>
      </c>
      <c r="I782" s="37">
        <v>0</v>
      </c>
      <c r="J782" s="37">
        <v>0</v>
      </c>
      <c r="K782" s="37">
        <v>0</v>
      </c>
      <c r="L782" s="37">
        <v>0</v>
      </c>
      <c r="M782" s="37">
        <v>0</v>
      </c>
      <c r="N782" s="127">
        <v>0</v>
      </c>
      <c r="O782" s="127">
        <v>0</v>
      </c>
      <c r="P782" s="127">
        <v>0</v>
      </c>
      <c r="Q782" s="127">
        <v>0</v>
      </c>
      <c r="R782" s="127">
        <v>0</v>
      </c>
      <c r="S782" s="37">
        <v>0</v>
      </c>
    </row>
    <row r="783" spans="2:19">
      <c r="B783" s="6">
        <v>2002</v>
      </c>
      <c r="C783" s="37">
        <v>0</v>
      </c>
      <c r="D783" s="37">
        <v>0</v>
      </c>
      <c r="E783" s="37">
        <v>0</v>
      </c>
      <c r="F783" s="37">
        <v>0</v>
      </c>
      <c r="G783" s="37">
        <v>0</v>
      </c>
      <c r="H783" s="37">
        <v>0</v>
      </c>
      <c r="I783" s="37">
        <v>0</v>
      </c>
      <c r="J783" s="37">
        <v>0</v>
      </c>
      <c r="K783" s="37">
        <v>0</v>
      </c>
      <c r="L783" s="37">
        <v>0</v>
      </c>
      <c r="M783" s="37">
        <v>0</v>
      </c>
      <c r="N783" s="127">
        <v>0</v>
      </c>
      <c r="O783" s="127">
        <v>0</v>
      </c>
      <c r="P783" s="127">
        <v>0</v>
      </c>
      <c r="Q783" s="127">
        <v>0</v>
      </c>
      <c r="R783" s="127">
        <v>0</v>
      </c>
      <c r="S783" s="37">
        <v>0</v>
      </c>
    </row>
    <row r="784" spans="2:19">
      <c r="B784" s="6">
        <v>2001</v>
      </c>
      <c r="C784" s="37">
        <v>0</v>
      </c>
      <c r="D784" s="37">
        <v>0</v>
      </c>
      <c r="E784" s="37">
        <v>0</v>
      </c>
      <c r="F784" s="37">
        <v>0</v>
      </c>
      <c r="G784" s="37">
        <v>0</v>
      </c>
      <c r="H784" s="37">
        <v>0</v>
      </c>
      <c r="I784" s="37">
        <v>0</v>
      </c>
      <c r="J784" s="37">
        <v>0</v>
      </c>
      <c r="K784" s="37">
        <v>0</v>
      </c>
      <c r="L784" s="37">
        <v>0</v>
      </c>
      <c r="M784" s="37">
        <v>0</v>
      </c>
      <c r="N784" s="127">
        <v>0</v>
      </c>
      <c r="O784" s="127">
        <v>0</v>
      </c>
      <c r="P784" s="127">
        <v>0</v>
      </c>
      <c r="Q784" s="127">
        <v>0</v>
      </c>
      <c r="R784" s="127">
        <v>0</v>
      </c>
      <c r="S784" s="37">
        <v>0</v>
      </c>
    </row>
    <row r="785" spans="2:19">
      <c r="B785" s="6">
        <v>2000</v>
      </c>
      <c r="C785" s="37">
        <v>0</v>
      </c>
      <c r="D785" s="37">
        <v>0</v>
      </c>
      <c r="E785" s="37">
        <v>0</v>
      </c>
      <c r="F785" s="37">
        <v>0</v>
      </c>
      <c r="G785" s="37">
        <v>0</v>
      </c>
      <c r="H785" s="37">
        <v>0</v>
      </c>
      <c r="I785" s="37">
        <v>0</v>
      </c>
      <c r="J785" s="37">
        <v>0</v>
      </c>
      <c r="K785" s="37">
        <v>0</v>
      </c>
      <c r="L785" s="37">
        <v>0</v>
      </c>
      <c r="M785" s="37">
        <v>0</v>
      </c>
      <c r="N785" s="127">
        <v>0</v>
      </c>
      <c r="O785" s="127">
        <v>0</v>
      </c>
      <c r="P785" s="127">
        <v>0</v>
      </c>
      <c r="Q785" s="127">
        <v>0</v>
      </c>
      <c r="R785" s="127">
        <v>0</v>
      </c>
      <c r="S785" s="37">
        <v>0</v>
      </c>
    </row>
    <row r="786" spans="2:19">
      <c r="B786" s="6">
        <v>1999</v>
      </c>
      <c r="C786" s="37">
        <v>0</v>
      </c>
      <c r="D786" s="37">
        <v>0</v>
      </c>
      <c r="E786" s="37">
        <v>0</v>
      </c>
      <c r="F786" s="37">
        <v>0</v>
      </c>
      <c r="G786" s="37">
        <v>0</v>
      </c>
      <c r="H786" s="37">
        <v>0</v>
      </c>
      <c r="I786" s="37">
        <v>0</v>
      </c>
      <c r="J786" s="37">
        <v>0</v>
      </c>
      <c r="K786" s="37">
        <v>0</v>
      </c>
      <c r="L786" s="37">
        <v>0</v>
      </c>
      <c r="M786" s="37">
        <v>0</v>
      </c>
      <c r="N786" s="127">
        <v>0</v>
      </c>
      <c r="O786" s="127">
        <v>0</v>
      </c>
      <c r="P786" s="127">
        <v>0</v>
      </c>
      <c r="Q786" s="127">
        <v>0</v>
      </c>
      <c r="R786" s="127">
        <v>0</v>
      </c>
      <c r="S786" s="37">
        <v>0</v>
      </c>
    </row>
    <row r="787" spans="2:19">
      <c r="B787" s="6">
        <v>1998</v>
      </c>
      <c r="C787" s="37">
        <v>0</v>
      </c>
      <c r="D787" s="37">
        <v>0</v>
      </c>
      <c r="E787" s="37">
        <v>0</v>
      </c>
      <c r="F787" s="37">
        <v>0</v>
      </c>
      <c r="G787" s="37">
        <v>0</v>
      </c>
      <c r="H787" s="37">
        <v>0</v>
      </c>
      <c r="I787" s="37">
        <v>0</v>
      </c>
      <c r="J787" s="37">
        <v>0</v>
      </c>
      <c r="K787" s="37">
        <v>0</v>
      </c>
      <c r="L787" s="37">
        <v>0</v>
      </c>
      <c r="M787" s="37">
        <v>0</v>
      </c>
      <c r="N787" s="127">
        <v>0</v>
      </c>
      <c r="O787" s="127">
        <v>0</v>
      </c>
      <c r="P787" s="127">
        <v>0</v>
      </c>
      <c r="Q787" s="127">
        <v>0</v>
      </c>
      <c r="R787" s="127">
        <v>0</v>
      </c>
      <c r="S787" s="37">
        <v>0</v>
      </c>
    </row>
    <row r="788" spans="2:19">
      <c r="B788" s="6">
        <v>1997</v>
      </c>
      <c r="C788" s="37">
        <v>167821.36</v>
      </c>
      <c r="D788" s="37">
        <v>167821.36</v>
      </c>
      <c r="E788" s="37">
        <v>167821.36</v>
      </c>
      <c r="F788" s="37">
        <v>167821.36</v>
      </c>
      <c r="G788" s="37">
        <v>167821.36</v>
      </c>
      <c r="H788" s="37">
        <v>167821.36</v>
      </c>
      <c r="I788" s="37">
        <v>167821.36</v>
      </c>
      <c r="J788" s="37">
        <v>167821.36</v>
      </c>
      <c r="K788" s="37">
        <v>167821.36</v>
      </c>
      <c r="L788" s="37">
        <v>167821.36</v>
      </c>
      <c r="M788" s="37">
        <v>167821.36</v>
      </c>
      <c r="N788" s="127">
        <v>167821.36</v>
      </c>
      <c r="O788" s="37">
        <v>167821.36</v>
      </c>
      <c r="P788" s="37">
        <v>167821.36</v>
      </c>
      <c r="Q788" s="37">
        <v>167821.36</v>
      </c>
      <c r="R788" s="37">
        <v>167821.36</v>
      </c>
      <c r="S788" s="37">
        <v>0</v>
      </c>
    </row>
    <row r="789" spans="2:19">
      <c r="B789" s="6">
        <v>1996</v>
      </c>
      <c r="C789" s="37">
        <v>0</v>
      </c>
      <c r="D789" s="37">
        <v>0</v>
      </c>
      <c r="E789" s="37">
        <v>0</v>
      </c>
      <c r="F789" s="37">
        <v>0</v>
      </c>
      <c r="G789" s="37">
        <v>0</v>
      </c>
      <c r="H789" s="37">
        <v>0</v>
      </c>
      <c r="I789" s="37">
        <v>0</v>
      </c>
      <c r="J789" s="37">
        <v>0</v>
      </c>
      <c r="K789" s="37">
        <v>0</v>
      </c>
      <c r="L789" s="37">
        <v>0</v>
      </c>
      <c r="M789" s="37">
        <v>0</v>
      </c>
      <c r="N789" s="127">
        <v>0</v>
      </c>
      <c r="O789" s="127">
        <v>0</v>
      </c>
      <c r="P789" s="127">
        <v>0</v>
      </c>
      <c r="Q789" s="127">
        <v>0</v>
      </c>
      <c r="R789" s="127">
        <v>0</v>
      </c>
      <c r="S789" s="37">
        <v>0</v>
      </c>
    </row>
    <row r="790" spans="2:19">
      <c r="B790" s="6">
        <v>1995</v>
      </c>
      <c r="C790" s="37">
        <v>0</v>
      </c>
      <c r="D790" s="37">
        <v>0</v>
      </c>
      <c r="E790" s="37">
        <v>0</v>
      </c>
      <c r="F790" s="37">
        <v>0</v>
      </c>
      <c r="G790" s="37">
        <v>0</v>
      </c>
      <c r="H790" s="37">
        <v>0</v>
      </c>
      <c r="I790" s="37">
        <v>0</v>
      </c>
      <c r="J790" s="37">
        <v>0</v>
      </c>
      <c r="K790" s="37">
        <v>0</v>
      </c>
      <c r="L790" s="37">
        <v>0</v>
      </c>
      <c r="M790" s="37">
        <v>0</v>
      </c>
      <c r="N790" s="127">
        <v>0</v>
      </c>
      <c r="O790" s="127">
        <v>0</v>
      </c>
      <c r="P790" s="127">
        <v>0</v>
      </c>
      <c r="Q790" s="127">
        <v>0</v>
      </c>
      <c r="R790" s="127">
        <v>0</v>
      </c>
      <c r="S790" s="37">
        <v>0</v>
      </c>
    </row>
    <row r="791" spans="2:19">
      <c r="B791" s="6">
        <v>1994</v>
      </c>
      <c r="C791" s="37">
        <v>0</v>
      </c>
      <c r="D791" s="37">
        <v>0</v>
      </c>
      <c r="E791" s="37">
        <v>0</v>
      </c>
      <c r="F791" s="37">
        <v>0</v>
      </c>
      <c r="G791" s="37">
        <v>0</v>
      </c>
      <c r="H791" s="37">
        <v>0</v>
      </c>
      <c r="I791" s="37">
        <v>0</v>
      </c>
      <c r="J791" s="37">
        <v>0</v>
      </c>
      <c r="K791" s="37">
        <v>0</v>
      </c>
      <c r="L791" s="37">
        <v>0</v>
      </c>
      <c r="M791" s="37">
        <v>0</v>
      </c>
      <c r="N791" s="127">
        <v>0</v>
      </c>
      <c r="O791" s="127">
        <v>0</v>
      </c>
      <c r="P791" s="127">
        <v>0</v>
      </c>
      <c r="Q791" s="127">
        <v>0</v>
      </c>
      <c r="R791" s="127">
        <v>0</v>
      </c>
      <c r="S791" s="37">
        <v>0</v>
      </c>
    </row>
    <row r="792" spans="2:19">
      <c r="B792" s="6">
        <v>1993</v>
      </c>
      <c r="C792" s="37">
        <v>0</v>
      </c>
      <c r="D792" s="37">
        <v>0</v>
      </c>
      <c r="E792" s="37">
        <v>0</v>
      </c>
      <c r="F792" s="37">
        <v>0</v>
      </c>
      <c r="G792" s="37">
        <v>0</v>
      </c>
      <c r="H792" s="37">
        <v>0</v>
      </c>
      <c r="I792" s="37">
        <v>0</v>
      </c>
      <c r="J792" s="37">
        <v>0</v>
      </c>
      <c r="K792" s="37">
        <v>0</v>
      </c>
      <c r="L792" s="37">
        <v>0</v>
      </c>
      <c r="M792" s="37">
        <v>0</v>
      </c>
      <c r="N792" s="127">
        <v>0</v>
      </c>
      <c r="O792" s="127">
        <v>0</v>
      </c>
      <c r="P792" s="127">
        <v>0</v>
      </c>
      <c r="Q792" s="127">
        <v>0</v>
      </c>
      <c r="R792" s="127">
        <v>0</v>
      </c>
      <c r="S792" s="37">
        <v>0</v>
      </c>
    </row>
    <row r="793" spans="2:19">
      <c r="B793" s="6">
        <v>1992</v>
      </c>
      <c r="C793" s="37">
        <v>0</v>
      </c>
      <c r="D793" s="37">
        <v>0</v>
      </c>
      <c r="E793" s="37">
        <v>0</v>
      </c>
      <c r="F793" s="37">
        <v>0</v>
      </c>
      <c r="G793" s="37">
        <v>0</v>
      </c>
      <c r="H793" s="37">
        <v>0</v>
      </c>
      <c r="I793" s="37">
        <v>0</v>
      </c>
      <c r="J793" s="37">
        <v>0</v>
      </c>
      <c r="K793" s="37">
        <v>0</v>
      </c>
      <c r="L793" s="37">
        <v>0</v>
      </c>
      <c r="M793" s="37">
        <v>0</v>
      </c>
      <c r="N793" s="127">
        <v>0</v>
      </c>
      <c r="O793" s="127">
        <v>0</v>
      </c>
      <c r="P793" s="127">
        <v>0</v>
      </c>
      <c r="Q793" s="127">
        <v>0</v>
      </c>
      <c r="R793" s="127">
        <v>0</v>
      </c>
      <c r="S793" s="37">
        <v>0</v>
      </c>
    </row>
    <row r="794" spans="2:19">
      <c r="B794" s="6">
        <v>1991</v>
      </c>
      <c r="C794" s="37">
        <v>0</v>
      </c>
      <c r="D794" s="37">
        <v>0</v>
      </c>
      <c r="E794" s="37">
        <v>0</v>
      </c>
      <c r="F794" s="37">
        <v>0</v>
      </c>
      <c r="G794" s="37">
        <v>0</v>
      </c>
      <c r="H794" s="37">
        <v>0</v>
      </c>
      <c r="I794" s="37">
        <v>0</v>
      </c>
      <c r="J794" s="37">
        <v>0</v>
      </c>
      <c r="K794" s="37">
        <v>0</v>
      </c>
      <c r="L794" s="37">
        <v>0</v>
      </c>
      <c r="M794" s="37">
        <v>0</v>
      </c>
      <c r="N794" s="127">
        <v>0</v>
      </c>
      <c r="O794" s="127">
        <v>0</v>
      </c>
      <c r="P794" s="127">
        <v>0</v>
      </c>
      <c r="Q794" s="127">
        <v>0</v>
      </c>
      <c r="R794" s="127">
        <v>0</v>
      </c>
      <c r="S794" s="37">
        <v>0</v>
      </c>
    </row>
    <row r="795" spans="2:19">
      <c r="B795" s="6">
        <v>1990</v>
      </c>
      <c r="C795" s="37">
        <v>18400</v>
      </c>
      <c r="D795" s="37">
        <v>18400</v>
      </c>
      <c r="E795" s="37">
        <v>18400</v>
      </c>
      <c r="F795" s="37">
        <v>18400</v>
      </c>
      <c r="G795" s="37">
        <v>0</v>
      </c>
      <c r="H795" s="37">
        <v>0</v>
      </c>
      <c r="I795" s="37">
        <v>0</v>
      </c>
      <c r="J795" s="37">
        <v>0</v>
      </c>
      <c r="K795" s="37">
        <v>0</v>
      </c>
      <c r="L795" s="37">
        <v>0</v>
      </c>
      <c r="M795" s="37">
        <v>0</v>
      </c>
      <c r="N795" s="127">
        <v>0</v>
      </c>
      <c r="O795" s="127">
        <v>0</v>
      </c>
      <c r="P795" s="127">
        <v>0</v>
      </c>
      <c r="Q795" s="127">
        <v>0</v>
      </c>
      <c r="R795" s="127">
        <v>0</v>
      </c>
      <c r="S795" s="37">
        <v>0</v>
      </c>
    </row>
    <row r="796" spans="2:19">
      <c r="B796" s="6">
        <v>1989</v>
      </c>
      <c r="C796" s="37">
        <v>0</v>
      </c>
      <c r="D796" s="37">
        <v>0</v>
      </c>
      <c r="E796" s="37">
        <v>0</v>
      </c>
      <c r="F796" s="37">
        <v>0</v>
      </c>
      <c r="G796" s="37">
        <v>0</v>
      </c>
      <c r="H796" s="37">
        <v>0</v>
      </c>
      <c r="I796" s="37">
        <v>0</v>
      </c>
      <c r="J796" s="37">
        <v>0</v>
      </c>
      <c r="K796" s="37">
        <v>0</v>
      </c>
      <c r="L796" s="37">
        <v>0</v>
      </c>
      <c r="M796" s="37">
        <v>0</v>
      </c>
      <c r="N796" s="127">
        <v>0</v>
      </c>
      <c r="O796" s="127">
        <v>0</v>
      </c>
      <c r="P796" s="127">
        <v>0</v>
      </c>
      <c r="Q796" s="127">
        <v>0</v>
      </c>
      <c r="R796" s="127">
        <v>0</v>
      </c>
      <c r="S796" s="37">
        <v>0</v>
      </c>
    </row>
    <row r="797" spans="2:19">
      <c r="B797" s="6">
        <v>1988</v>
      </c>
      <c r="C797" s="37">
        <v>0</v>
      </c>
      <c r="D797" s="37">
        <v>0</v>
      </c>
      <c r="E797" s="37">
        <v>0</v>
      </c>
      <c r="F797" s="37">
        <v>0</v>
      </c>
      <c r="G797" s="37">
        <v>0</v>
      </c>
      <c r="H797" s="37">
        <v>0</v>
      </c>
      <c r="I797" s="37">
        <v>0</v>
      </c>
      <c r="J797" s="37">
        <v>0</v>
      </c>
      <c r="K797" s="37">
        <v>0</v>
      </c>
      <c r="L797" s="37">
        <v>0</v>
      </c>
      <c r="M797" s="37">
        <v>0</v>
      </c>
      <c r="N797" s="127">
        <v>0</v>
      </c>
      <c r="O797" s="127">
        <v>0</v>
      </c>
      <c r="P797" s="127">
        <v>0</v>
      </c>
      <c r="Q797" s="127">
        <v>0</v>
      </c>
      <c r="R797" s="127">
        <v>0</v>
      </c>
      <c r="S797" s="37">
        <v>0</v>
      </c>
    </row>
    <row r="798" spans="2:19">
      <c r="B798" s="6">
        <v>1987</v>
      </c>
      <c r="C798" s="37">
        <v>0</v>
      </c>
      <c r="D798" s="37">
        <v>0</v>
      </c>
      <c r="E798" s="37">
        <v>0</v>
      </c>
      <c r="F798" s="37">
        <v>0</v>
      </c>
      <c r="G798" s="37">
        <v>0</v>
      </c>
      <c r="H798" s="37">
        <v>0</v>
      </c>
      <c r="I798" s="37">
        <v>0</v>
      </c>
      <c r="J798" s="37">
        <v>0</v>
      </c>
      <c r="K798" s="37">
        <v>0</v>
      </c>
      <c r="L798" s="37">
        <v>0</v>
      </c>
      <c r="M798" s="37">
        <v>0</v>
      </c>
      <c r="N798" s="127">
        <v>0</v>
      </c>
      <c r="O798" s="127">
        <v>0</v>
      </c>
      <c r="P798" s="127">
        <v>0</v>
      </c>
      <c r="Q798" s="127">
        <v>0</v>
      </c>
      <c r="R798" s="127">
        <v>0</v>
      </c>
      <c r="S798" s="37">
        <v>0</v>
      </c>
    </row>
    <row r="799" spans="2:19">
      <c r="B799" s="6">
        <v>1986</v>
      </c>
      <c r="C799" s="37">
        <v>0</v>
      </c>
      <c r="D799" s="37">
        <v>0</v>
      </c>
      <c r="E799" s="37">
        <v>0</v>
      </c>
      <c r="F799" s="37">
        <v>0</v>
      </c>
      <c r="G799" s="37">
        <v>0</v>
      </c>
      <c r="H799" s="37">
        <v>0</v>
      </c>
      <c r="I799" s="37">
        <v>0</v>
      </c>
      <c r="J799" s="37">
        <v>0</v>
      </c>
      <c r="K799" s="37">
        <v>0</v>
      </c>
      <c r="L799" s="37">
        <v>0</v>
      </c>
      <c r="M799" s="37">
        <v>0</v>
      </c>
      <c r="N799" s="127">
        <v>0</v>
      </c>
      <c r="O799" s="127">
        <v>0</v>
      </c>
      <c r="P799" s="127">
        <v>0</v>
      </c>
      <c r="Q799" s="127">
        <v>0</v>
      </c>
      <c r="R799" s="127">
        <v>0</v>
      </c>
      <c r="S799" s="37">
        <v>0</v>
      </c>
    </row>
    <row r="800" spans="2:19">
      <c r="B800" s="6">
        <v>1985</v>
      </c>
      <c r="C800" s="37">
        <v>0</v>
      </c>
      <c r="D800" s="37">
        <v>0</v>
      </c>
      <c r="E800" s="37">
        <v>0</v>
      </c>
      <c r="F800" s="37">
        <v>0</v>
      </c>
      <c r="G800" s="37">
        <v>0</v>
      </c>
      <c r="H800" s="37">
        <v>0</v>
      </c>
      <c r="I800" s="37">
        <v>0</v>
      </c>
      <c r="J800" s="37">
        <v>0</v>
      </c>
      <c r="K800" s="37">
        <v>0</v>
      </c>
      <c r="L800" s="37">
        <v>0</v>
      </c>
      <c r="M800" s="37">
        <v>0</v>
      </c>
      <c r="N800" s="127">
        <v>0</v>
      </c>
      <c r="O800" s="127">
        <v>0</v>
      </c>
      <c r="P800" s="127">
        <v>0</v>
      </c>
      <c r="Q800" s="127">
        <v>0</v>
      </c>
      <c r="R800" s="127">
        <v>0</v>
      </c>
      <c r="S800" s="37">
        <v>0</v>
      </c>
    </row>
    <row r="801" spans="2:19">
      <c r="B801" s="6">
        <v>1984</v>
      </c>
      <c r="C801" s="37">
        <v>0</v>
      </c>
      <c r="D801" s="37">
        <v>0</v>
      </c>
      <c r="E801" s="37">
        <v>0</v>
      </c>
      <c r="F801" s="37">
        <v>0</v>
      </c>
      <c r="G801" s="37">
        <v>0</v>
      </c>
      <c r="H801" s="37">
        <v>0</v>
      </c>
      <c r="I801" s="37">
        <v>0</v>
      </c>
      <c r="J801" s="37">
        <v>0</v>
      </c>
      <c r="K801" s="37">
        <v>0</v>
      </c>
      <c r="L801" s="37">
        <v>0</v>
      </c>
      <c r="M801" s="37">
        <v>0</v>
      </c>
      <c r="N801" s="127">
        <v>0</v>
      </c>
      <c r="O801" s="127">
        <v>0</v>
      </c>
      <c r="P801" s="127">
        <v>0</v>
      </c>
      <c r="Q801" s="127">
        <v>0</v>
      </c>
      <c r="R801" s="127">
        <v>0</v>
      </c>
      <c r="S801" s="37">
        <v>0</v>
      </c>
    </row>
    <row r="802" spans="2:19">
      <c r="B802" s="6">
        <v>1983</v>
      </c>
      <c r="C802" s="37">
        <v>0</v>
      </c>
      <c r="D802" s="37">
        <v>0</v>
      </c>
      <c r="E802" s="37">
        <v>0</v>
      </c>
      <c r="F802" s="37">
        <v>0</v>
      </c>
      <c r="G802" s="37">
        <v>0</v>
      </c>
      <c r="H802" s="37">
        <v>0</v>
      </c>
      <c r="I802" s="37">
        <v>0</v>
      </c>
      <c r="J802" s="37">
        <v>0</v>
      </c>
      <c r="K802" s="37">
        <v>0</v>
      </c>
      <c r="L802" s="37">
        <v>0</v>
      </c>
      <c r="M802" s="37">
        <v>0</v>
      </c>
      <c r="N802" s="127">
        <v>0</v>
      </c>
      <c r="O802" s="127">
        <v>0</v>
      </c>
      <c r="P802" s="127">
        <v>0</v>
      </c>
      <c r="Q802" s="127">
        <v>0</v>
      </c>
      <c r="R802" s="127">
        <v>0</v>
      </c>
      <c r="S802" s="37">
        <v>0</v>
      </c>
    </row>
    <row r="803" spans="2:19">
      <c r="B803" s="6">
        <v>1982</v>
      </c>
      <c r="C803" s="37">
        <v>0</v>
      </c>
      <c r="D803" s="37">
        <v>0</v>
      </c>
      <c r="E803" s="37">
        <v>0</v>
      </c>
      <c r="F803" s="37">
        <v>0</v>
      </c>
      <c r="G803" s="37">
        <v>0</v>
      </c>
      <c r="H803" s="37">
        <v>0</v>
      </c>
      <c r="I803" s="37">
        <v>0</v>
      </c>
      <c r="J803" s="37">
        <v>0</v>
      </c>
      <c r="K803" s="37">
        <v>0</v>
      </c>
      <c r="L803" s="37">
        <v>0</v>
      </c>
      <c r="M803" s="37">
        <v>0</v>
      </c>
      <c r="N803" s="127">
        <v>0</v>
      </c>
      <c r="O803" s="127">
        <v>0</v>
      </c>
      <c r="P803" s="127">
        <v>0</v>
      </c>
      <c r="Q803" s="127">
        <v>0</v>
      </c>
      <c r="R803" s="127">
        <v>0</v>
      </c>
      <c r="S803" s="37">
        <v>0</v>
      </c>
    </row>
    <row r="804" spans="2:19">
      <c r="B804" s="6">
        <v>1981</v>
      </c>
      <c r="C804" s="37">
        <v>0</v>
      </c>
      <c r="D804" s="37">
        <v>0</v>
      </c>
      <c r="E804" s="37">
        <v>0</v>
      </c>
      <c r="F804" s="37">
        <v>0</v>
      </c>
      <c r="G804" s="37">
        <v>0</v>
      </c>
      <c r="H804" s="37">
        <v>0</v>
      </c>
      <c r="I804" s="37">
        <v>0</v>
      </c>
      <c r="J804" s="37">
        <v>0</v>
      </c>
      <c r="K804" s="37">
        <v>0</v>
      </c>
      <c r="L804" s="37">
        <v>0</v>
      </c>
      <c r="M804" s="37">
        <v>0</v>
      </c>
      <c r="N804" s="127">
        <v>0</v>
      </c>
      <c r="O804" s="127">
        <v>0</v>
      </c>
      <c r="P804" s="127">
        <v>0</v>
      </c>
      <c r="Q804" s="127">
        <v>0</v>
      </c>
      <c r="R804" s="127">
        <v>0</v>
      </c>
      <c r="S804" s="37">
        <v>0</v>
      </c>
    </row>
    <row r="805" spans="2:19">
      <c r="B805" s="6">
        <v>1980</v>
      </c>
      <c r="C805" s="37">
        <v>0</v>
      </c>
      <c r="D805" s="37">
        <v>0</v>
      </c>
      <c r="E805" s="37">
        <v>0</v>
      </c>
      <c r="F805" s="37">
        <v>0</v>
      </c>
      <c r="G805" s="37">
        <v>0</v>
      </c>
      <c r="H805" s="37">
        <v>0</v>
      </c>
      <c r="I805" s="37">
        <v>0</v>
      </c>
      <c r="J805" s="37">
        <v>0</v>
      </c>
      <c r="K805" s="37">
        <v>0</v>
      </c>
      <c r="L805" s="37">
        <v>0</v>
      </c>
      <c r="M805" s="37">
        <v>0</v>
      </c>
      <c r="N805" s="127">
        <v>0</v>
      </c>
      <c r="O805" s="127">
        <v>0</v>
      </c>
      <c r="P805" s="127">
        <v>0</v>
      </c>
      <c r="Q805" s="127">
        <v>0</v>
      </c>
      <c r="R805" s="127">
        <v>0</v>
      </c>
      <c r="S805" s="37">
        <v>0</v>
      </c>
    </row>
    <row r="806" spans="2:19">
      <c r="B806" s="6">
        <v>1979</v>
      </c>
      <c r="C806" s="37">
        <v>0</v>
      </c>
      <c r="D806" s="37">
        <v>0</v>
      </c>
      <c r="E806" s="37">
        <v>0</v>
      </c>
      <c r="F806" s="37">
        <v>0</v>
      </c>
      <c r="G806" s="37">
        <v>0</v>
      </c>
      <c r="H806" s="37">
        <v>0</v>
      </c>
      <c r="I806" s="37">
        <v>0</v>
      </c>
      <c r="J806" s="37">
        <v>0</v>
      </c>
      <c r="K806" s="37">
        <v>0</v>
      </c>
      <c r="L806" s="37">
        <v>0</v>
      </c>
      <c r="M806" s="37">
        <v>0</v>
      </c>
      <c r="N806" s="127">
        <v>0</v>
      </c>
      <c r="O806" s="127">
        <v>0</v>
      </c>
      <c r="P806" s="127">
        <v>0</v>
      </c>
      <c r="Q806" s="127">
        <v>0</v>
      </c>
      <c r="R806" s="127">
        <v>0</v>
      </c>
      <c r="S806" s="37">
        <v>0</v>
      </c>
    </row>
    <row r="807" spans="2:19">
      <c r="B807" s="6">
        <v>1978</v>
      </c>
      <c r="C807" s="37">
        <v>0</v>
      </c>
      <c r="D807" s="37">
        <v>0</v>
      </c>
      <c r="E807" s="37">
        <v>0</v>
      </c>
      <c r="F807" s="37">
        <v>0</v>
      </c>
      <c r="G807" s="37">
        <v>0</v>
      </c>
      <c r="H807" s="37">
        <v>0</v>
      </c>
      <c r="I807" s="37">
        <v>0</v>
      </c>
      <c r="J807" s="37">
        <v>0</v>
      </c>
      <c r="K807" s="37">
        <v>0</v>
      </c>
      <c r="L807" s="37">
        <v>0</v>
      </c>
      <c r="M807" s="37">
        <v>0</v>
      </c>
      <c r="N807" s="127">
        <v>0</v>
      </c>
      <c r="O807" s="127">
        <v>0</v>
      </c>
      <c r="P807" s="127">
        <v>0</v>
      </c>
      <c r="Q807" s="127">
        <v>0</v>
      </c>
      <c r="R807" s="127">
        <v>0</v>
      </c>
      <c r="S807" s="37">
        <v>0</v>
      </c>
    </row>
    <row r="808" spans="2:19">
      <c r="B808" s="6">
        <v>1977</v>
      </c>
      <c r="C808" s="37">
        <v>0</v>
      </c>
      <c r="D808" s="37">
        <v>0</v>
      </c>
      <c r="E808" s="37">
        <v>0</v>
      </c>
      <c r="F808" s="37">
        <v>0</v>
      </c>
      <c r="G808" s="37">
        <v>0</v>
      </c>
      <c r="H808" s="37">
        <v>0</v>
      </c>
      <c r="I808" s="37">
        <v>0</v>
      </c>
      <c r="J808" s="37">
        <v>0</v>
      </c>
      <c r="K808" s="37">
        <v>0</v>
      </c>
      <c r="L808" s="37">
        <v>0</v>
      </c>
      <c r="M808" s="37">
        <v>0</v>
      </c>
      <c r="N808" s="127">
        <v>0</v>
      </c>
      <c r="O808" s="127">
        <v>0</v>
      </c>
      <c r="P808" s="127">
        <v>0</v>
      </c>
      <c r="Q808" s="127">
        <v>0</v>
      </c>
      <c r="R808" s="127">
        <v>0</v>
      </c>
      <c r="S808" s="37">
        <v>0</v>
      </c>
    </row>
    <row r="809" spans="2:19">
      <c r="B809" s="6">
        <v>1976</v>
      </c>
      <c r="C809" s="37">
        <v>0</v>
      </c>
      <c r="D809" s="37">
        <v>0</v>
      </c>
      <c r="E809" s="37">
        <v>0</v>
      </c>
      <c r="F809" s="37">
        <v>0</v>
      </c>
      <c r="G809" s="37">
        <v>0</v>
      </c>
      <c r="H809" s="37">
        <v>0</v>
      </c>
      <c r="I809" s="37">
        <v>0</v>
      </c>
      <c r="J809" s="37">
        <v>0</v>
      </c>
      <c r="K809" s="37">
        <v>0</v>
      </c>
      <c r="L809" s="37">
        <v>0</v>
      </c>
      <c r="M809" s="37">
        <v>0</v>
      </c>
      <c r="N809" s="127">
        <v>0</v>
      </c>
      <c r="O809" s="127">
        <v>0</v>
      </c>
      <c r="P809" s="127">
        <v>0</v>
      </c>
      <c r="Q809" s="127">
        <v>0</v>
      </c>
      <c r="R809" s="127">
        <v>0</v>
      </c>
      <c r="S809" s="37">
        <v>0</v>
      </c>
    </row>
    <row r="810" spans="2:19">
      <c r="B810" s="6">
        <v>1975</v>
      </c>
      <c r="C810" s="37">
        <v>0</v>
      </c>
      <c r="D810" s="37">
        <v>0</v>
      </c>
      <c r="E810" s="37">
        <v>0</v>
      </c>
      <c r="F810" s="37">
        <v>0</v>
      </c>
      <c r="G810" s="37">
        <v>0</v>
      </c>
      <c r="H810" s="37">
        <v>0</v>
      </c>
      <c r="I810" s="37">
        <v>0</v>
      </c>
      <c r="J810" s="37">
        <v>0</v>
      </c>
      <c r="K810" s="37">
        <v>0</v>
      </c>
      <c r="L810" s="37">
        <v>0</v>
      </c>
      <c r="M810" s="37">
        <v>0</v>
      </c>
      <c r="N810" s="127">
        <v>0</v>
      </c>
      <c r="O810" s="127">
        <v>0</v>
      </c>
      <c r="P810" s="127">
        <v>0</v>
      </c>
      <c r="Q810" s="127">
        <v>0</v>
      </c>
      <c r="R810" s="127">
        <v>0</v>
      </c>
      <c r="S810" s="37">
        <v>0</v>
      </c>
    </row>
    <row r="811" spans="2:19">
      <c r="B811" s="6">
        <v>1974</v>
      </c>
      <c r="C811" s="37">
        <v>0</v>
      </c>
      <c r="D811" s="37">
        <v>0</v>
      </c>
      <c r="E811" s="37">
        <v>0</v>
      </c>
      <c r="F811" s="37">
        <v>0</v>
      </c>
      <c r="G811" s="37">
        <v>0</v>
      </c>
      <c r="H811" s="37">
        <v>0</v>
      </c>
      <c r="I811" s="37">
        <v>0</v>
      </c>
      <c r="J811" s="37">
        <v>0</v>
      </c>
      <c r="K811" s="37">
        <v>0</v>
      </c>
      <c r="L811" s="37">
        <v>0</v>
      </c>
      <c r="M811" s="37">
        <v>0</v>
      </c>
      <c r="N811" s="127">
        <v>0</v>
      </c>
      <c r="O811" s="127">
        <v>0</v>
      </c>
      <c r="P811" s="127">
        <v>0</v>
      </c>
      <c r="Q811" s="127">
        <v>0</v>
      </c>
      <c r="R811" s="127">
        <v>0</v>
      </c>
      <c r="S811" s="37">
        <v>0</v>
      </c>
    </row>
    <row r="812" spans="2:19">
      <c r="B812" s="6">
        <v>1973</v>
      </c>
      <c r="C812" s="37">
        <v>0</v>
      </c>
      <c r="D812" s="37">
        <v>0</v>
      </c>
      <c r="E812" s="37">
        <v>0</v>
      </c>
      <c r="F812" s="37">
        <v>0</v>
      </c>
      <c r="G812" s="37">
        <v>0</v>
      </c>
      <c r="H812" s="37">
        <v>0</v>
      </c>
      <c r="I812" s="37">
        <v>0</v>
      </c>
      <c r="J812" s="37">
        <v>0</v>
      </c>
      <c r="K812" s="37">
        <v>0</v>
      </c>
      <c r="L812" s="37">
        <v>0</v>
      </c>
      <c r="M812" s="37">
        <v>0</v>
      </c>
      <c r="N812" s="127">
        <v>0</v>
      </c>
      <c r="O812" s="127">
        <v>0</v>
      </c>
      <c r="P812" s="127">
        <v>0</v>
      </c>
      <c r="Q812" s="127">
        <v>0</v>
      </c>
      <c r="R812" s="127">
        <v>0</v>
      </c>
      <c r="S812" s="37">
        <v>0</v>
      </c>
    </row>
    <row r="813" spans="2:19">
      <c r="B813" s="6">
        <v>1972</v>
      </c>
      <c r="C813" s="37">
        <v>0</v>
      </c>
      <c r="D813" s="37">
        <v>0</v>
      </c>
      <c r="E813" s="37">
        <v>0</v>
      </c>
      <c r="F813" s="37">
        <v>0</v>
      </c>
      <c r="G813" s="37">
        <v>0</v>
      </c>
      <c r="H813" s="37">
        <v>0</v>
      </c>
      <c r="I813" s="37">
        <v>0</v>
      </c>
      <c r="J813" s="37">
        <v>0</v>
      </c>
      <c r="K813" s="37">
        <v>0</v>
      </c>
      <c r="L813" s="37">
        <v>0</v>
      </c>
      <c r="M813" s="37">
        <v>0</v>
      </c>
      <c r="N813" s="127">
        <v>0</v>
      </c>
      <c r="O813" s="127">
        <v>0</v>
      </c>
      <c r="P813" s="127">
        <v>0</v>
      </c>
      <c r="Q813" s="127">
        <v>0</v>
      </c>
      <c r="R813" s="127">
        <v>0</v>
      </c>
      <c r="S813" s="37">
        <v>0</v>
      </c>
    </row>
    <row r="814" spans="2:19">
      <c r="B814" s="6">
        <v>1971</v>
      </c>
      <c r="C814" s="37">
        <v>0</v>
      </c>
      <c r="D814" s="37">
        <v>0</v>
      </c>
      <c r="E814" s="37">
        <v>0</v>
      </c>
      <c r="F814" s="37">
        <v>0</v>
      </c>
      <c r="G814" s="37">
        <v>0</v>
      </c>
      <c r="H814" s="37">
        <v>0</v>
      </c>
      <c r="I814" s="37">
        <v>0</v>
      </c>
      <c r="J814" s="37">
        <v>0</v>
      </c>
      <c r="K814" s="37">
        <v>0</v>
      </c>
      <c r="L814" s="37">
        <v>0</v>
      </c>
      <c r="M814" s="37">
        <v>0</v>
      </c>
      <c r="N814" s="127">
        <v>0</v>
      </c>
      <c r="O814" s="127">
        <v>0</v>
      </c>
      <c r="P814" s="127">
        <v>0</v>
      </c>
      <c r="Q814" s="127">
        <v>0</v>
      </c>
      <c r="R814" s="127">
        <v>0</v>
      </c>
      <c r="S814" s="37">
        <v>0</v>
      </c>
    </row>
    <row r="815" spans="2:19">
      <c r="B815" s="6">
        <v>1970</v>
      </c>
      <c r="C815" s="37">
        <v>0</v>
      </c>
      <c r="D815" s="37">
        <v>0</v>
      </c>
      <c r="E815" s="37">
        <v>0</v>
      </c>
      <c r="F815" s="37">
        <v>0</v>
      </c>
      <c r="G815" s="37">
        <v>0</v>
      </c>
      <c r="H815" s="37">
        <v>0</v>
      </c>
      <c r="I815" s="37">
        <v>0</v>
      </c>
      <c r="J815" s="37">
        <v>0</v>
      </c>
      <c r="K815" s="37">
        <v>0</v>
      </c>
      <c r="L815" s="37">
        <v>0</v>
      </c>
      <c r="M815" s="37">
        <v>0</v>
      </c>
      <c r="N815" s="127">
        <v>0</v>
      </c>
      <c r="O815" s="127">
        <v>0</v>
      </c>
      <c r="P815" s="127">
        <v>0</v>
      </c>
      <c r="Q815" s="127">
        <v>0</v>
      </c>
      <c r="R815" s="127">
        <v>0</v>
      </c>
      <c r="S815" s="37">
        <v>0</v>
      </c>
    </row>
    <row r="816" spans="2:19">
      <c r="B816" s="6">
        <v>1969</v>
      </c>
      <c r="C816" s="37">
        <v>0</v>
      </c>
      <c r="D816" s="37">
        <v>0</v>
      </c>
      <c r="E816" s="37">
        <v>0</v>
      </c>
      <c r="F816" s="37">
        <v>0</v>
      </c>
      <c r="G816" s="37">
        <v>0</v>
      </c>
      <c r="H816" s="37">
        <v>0</v>
      </c>
      <c r="I816" s="37">
        <v>0</v>
      </c>
      <c r="J816" s="37">
        <v>0</v>
      </c>
      <c r="K816" s="37">
        <v>0</v>
      </c>
      <c r="L816" s="37">
        <v>0</v>
      </c>
      <c r="M816" s="37">
        <v>0</v>
      </c>
      <c r="N816" s="127">
        <v>0</v>
      </c>
      <c r="O816" s="127">
        <v>0</v>
      </c>
      <c r="P816" s="127">
        <v>0</v>
      </c>
      <c r="Q816" s="127">
        <v>0</v>
      </c>
      <c r="R816" s="127">
        <v>0</v>
      </c>
      <c r="S816" s="37">
        <v>0</v>
      </c>
    </row>
    <row r="817" spans="2:19">
      <c r="B817" s="6">
        <v>1968</v>
      </c>
      <c r="C817" s="37">
        <v>0</v>
      </c>
      <c r="D817" s="37">
        <v>0</v>
      </c>
      <c r="E817" s="37">
        <v>0</v>
      </c>
      <c r="F817" s="37">
        <v>0</v>
      </c>
      <c r="G817" s="37">
        <v>0</v>
      </c>
      <c r="H817" s="37">
        <v>0</v>
      </c>
      <c r="I817" s="37">
        <v>0</v>
      </c>
      <c r="J817" s="37">
        <v>0</v>
      </c>
      <c r="K817" s="37">
        <v>0</v>
      </c>
      <c r="L817" s="37">
        <v>0</v>
      </c>
      <c r="M817" s="37">
        <v>0</v>
      </c>
      <c r="N817" s="127">
        <v>0</v>
      </c>
      <c r="O817" s="127">
        <v>0</v>
      </c>
      <c r="P817" s="127">
        <v>0</v>
      </c>
      <c r="Q817" s="127">
        <v>0</v>
      </c>
      <c r="R817" s="127">
        <v>0</v>
      </c>
      <c r="S817" s="37">
        <v>0</v>
      </c>
    </row>
    <row r="818" spans="2:19">
      <c r="B818" s="6">
        <v>1967</v>
      </c>
      <c r="C818" s="37">
        <v>0</v>
      </c>
      <c r="D818" s="37">
        <v>0</v>
      </c>
      <c r="E818" s="37">
        <v>0</v>
      </c>
      <c r="F818" s="37">
        <v>0</v>
      </c>
      <c r="G818" s="37">
        <v>0</v>
      </c>
      <c r="H818" s="37">
        <v>0</v>
      </c>
      <c r="I818" s="37">
        <v>0</v>
      </c>
      <c r="J818" s="37">
        <v>0</v>
      </c>
      <c r="K818" s="37">
        <v>0</v>
      </c>
      <c r="L818" s="37">
        <v>0</v>
      </c>
      <c r="M818" s="37">
        <v>0</v>
      </c>
      <c r="N818" s="127">
        <v>0</v>
      </c>
      <c r="O818" s="127">
        <v>0</v>
      </c>
      <c r="P818" s="127">
        <v>0</v>
      </c>
      <c r="Q818" s="127">
        <v>0</v>
      </c>
      <c r="R818" s="127">
        <v>0</v>
      </c>
      <c r="S818" s="37">
        <v>0</v>
      </c>
    </row>
    <row r="819" spans="2:19">
      <c r="B819" s="6">
        <v>1966</v>
      </c>
      <c r="C819" s="37">
        <v>0</v>
      </c>
      <c r="D819" s="37">
        <v>0</v>
      </c>
      <c r="E819" s="37">
        <v>0</v>
      </c>
      <c r="F819" s="37">
        <v>0</v>
      </c>
      <c r="G819" s="37">
        <v>0</v>
      </c>
      <c r="H819" s="37">
        <v>0</v>
      </c>
      <c r="I819" s="37">
        <v>0</v>
      </c>
      <c r="J819" s="37">
        <v>0</v>
      </c>
      <c r="K819" s="37">
        <v>0</v>
      </c>
      <c r="L819" s="37">
        <v>0</v>
      </c>
      <c r="M819" s="37">
        <v>0</v>
      </c>
      <c r="N819" s="127">
        <v>0</v>
      </c>
      <c r="O819" s="127">
        <v>0</v>
      </c>
      <c r="P819" s="127">
        <v>0</v>
      </c>
      <c r="Q819" s="127">
        <v>0</v>
      </c>
      <c r="R819" s="127">
        <v>0</v>
      </c>
      <c r="S819" s="37">
        <v>0</v>
      </c>
    </row>
    <row r="820" spans="2:19">
      <c r="B820" s="6">
        <v>1965</v>
      </c>
      <c r="C820" s="37">
        <v>0</v>
      </c>
      <c r="D820" s="37">
        <v>0</v>
      </c>
      <c r="E820" s="37">
        <v>0</v>
      </c>
      <c r="F820" s="37">
        <v>0</v>
      </c>
      <c r="G820" s="37">
        <v>0</v>
      </c>
      <c r="H820" s="37">
        <v>0</v>
      </c>
      <c r="I820" s="37">
        <v>0</v>
      </c>
      <c r="J820" s="37">
        <v>0</v>
      </c>
      <c r="K820" s="37">
        <v>0</v>
      </c>
      <c r="L820" s="37">
        <v>0</v>
      </c>
      <c r="M820" s="37">
        <v>0</v>
      </c>
      <c r="N820" s="127">
        <v>0</v>
      </c>
      <c r="O820" s="127">
        <v>0</v>
      </c>
      <c r="P820" s="127">
        <v>0</v>
      </c>
      <c r="Q820" s="127">
        <v>0</v>
      </c>
      <c r="R820" s="127">
        <v>0</v>
      </c>
      <c r="S820" s="37">
        <v>0</v>
      </c>
    </row>
    <row r="821" spans="2:19">
      <c r="B821" s="6">
        <v>1964</v>
      </c>
      <c r="C821" s="37">
        <v>0</v>
      </c>
      <c r="D821" s="37">
        <v>0</v>
      </c>
      <c r="E821" s="37">
        <v>0</v>
      </c>
      <c r="F821" s="37">
        <v>0</v>
      </c>
      <c r="G821" s="37">
        <v>0</v>
      </c>
      <c r="H821" s="37">
        <v>0</v>
      </c>
      <c r="I821" s="37">
        <v>0</v>
      </c>
      <c r="J821" s="37">
        <v>0</v>
      </c>
      <c r="K821" s="37">
        <v>0</v>
      </c>
      <c r="L821" s="37">
        <v>0</v>
      </c>
      <c r="M821" s="37">
        <v>0</v>
      </c>
      <c r="N821" s="127">
        <v>0</v>
      </c>
      <c r="O821" s="127">
        <v>0</v>
      </c>
      <c r="P821" s="127">
        <v>0</v>
      </c>
      <c r="Q821" s="127">
        <v>0</v>
      </c>
      <c r="R821" s="127">
        <v>0</v>
      </c>
      <c r="S821" s="37">
        <v>0</v>
      </c>
    </row>
    <row r="822" spans="2:19">
      <c r="B822" s="6">
        <v>1963</v>
      </c>
      <c r="C822" s="37">
        <v>0</v>
      </c>
      <c r="D822" s="37">
        <v>0</v>
      </c>
      <c r="E822" s="37">
        <v>0</v>
      </c>
      <c r="F822" s="37">
        <v>0</v>
      </c>
      <c r="G822" s="37">
        <v>0</v>
      </c>
      <c r="H822" s="37">
        <v>0</v>
      </c>
      <c r="I822" s="37">
        <v>0</v>
      </c>
      <c r="J822" s="37">
        <v>0</v>
      </c>
      <c r="K822" s="37">
        <v>0</v>
      </c>
      <c r="L822" s="37">
        <v>0</v>
      </c>
      <c r="M822" s="37">
        <v>0</v>
      </c>
      <c r="N822" s="127">
        <v>0</v>
      </c>
      <c r="O822" s="127">
        <v>0</v>
      </c>
      <c r="P822" s="127">
        <v>0</v>
      </c>
      <c r="Q822" s="127">
        <v>0</v>
      </c>
      <c r="R822" s="127">
        <v>0</v>
      </c>
      <c r="S822" s="37">
        <v>0</v>
      </c>
    </row>
    <row r="823" spans="2:19">
      <c r="B823" s="6">
        <v>1962</v>
      </c>
      <c r="C823" s="37">
        <v>0</v>
      </c>
      <c r="D823" s="37">
        <v>0</v>
      </c>
      <c r="E823" s="37">
        <v>0</v>
      </c>
      <c r="F823" s="37">
        <v>0</v>
      </c>
      <c r="G823" s="37">
        <v>0</v>
      </c>
      <c r="H823" s="37">
        <v>0</v>
      </c>
      <c r="I823" s="37">
        <v>0</v>
      </c>
      <c r="J823" s="37">
        <v>0</v>
      </c>
      <c r="K823" s="37">
        <v>0</v>
      </c>
      <c r="L823" s="37">
        <v>0</v>
      </c>
      <c r="M823" s="37">
        <v>0</v>
      </c>
      <c r="N823" s="127">
        <v>0</v>
      </c>
      <c r="O823" s="127">
        <v>0</v>
      </c>
      <c r="P823" s="127">
        <v>0</v>
      </c>
      <c r="Q823" s="127">
        <v>0</v>
      </c>
      <c r="R823" s="127">
        <v>0</v>
      </c>
      <c r="S823" s="37">
        <v>0</v>
      </c>
    </row>
    <row r="824" spans="2:19">
      <c r="B824" s="6">
        <v>1961</v>
      </c>
      <c r="C824" s="37">
        <v>0</v>
      </c>
      <c r="D824" s="37">
        <v>0</v>
      </c>
      <c r="E824" s="37">
        <v>0</v>
      </c>
      <c r="F824" s="37">
        <v>0</v>
      </c>
      <c r="G824" s="37">
        <v>0</v>
      </c>
      <c r="H824" s="37">
        <v>0</v>
      </c>
      <c r="I824" s="37">
        <v>0</v>
      </c>
      <c r="J824" s="37">
        <v>0</v>
      </c>
      <c r="K824" s="37">
        <v>0</v>
      </c>
      <c r="L824" s="37">
        <v>0</v>
      </c>
      <c r="M824" s="37">
        <v>0</v>
      </c>
      <c r="N824" s="127">
        <v>0</v>
      </c>
      <c r="O824" s="127">
        <v>0</v>
      </c>
      <c r="P824" s="127">
        <v>0</v>
      </c>
      <c r="Q824" s="127">
        <v>0</v>
      </c>
      <c r="R824" s="127">
        <v>0</v>
      </c>
      <c r="S824" s="37">
        <v>0</v>
      </c>
    </row>
    <row r="825" spans="2:19">
      <c r="B825" s="6">
        <v>1960</v>
      </c>
      <c r="C825" s="37">
        <v>0</v>
      </c>
      <c r="D825" s="37">
        <v>0</v>
      </c>
      <c r="E825" s="37">
        <v>0</v>
      </c>
      <c r="F825" s="37">
        <v>0</v>
      </c>
      <c r="G825" s="37">
        <v>0</v>
      </c>
      <c r="H825" s="37">
        <v>0</v>
      </c>
      <c r="I825" s="37">
        <v>0</v>
      </c>
      <c r="J825" s="37">
        <v>0</v>
      </c>
      <c r="K825" s="37">
        <v>0</v>
      </c>
      <c r="L825" s="37">
        <v>0</v>
      </c>
      <c r="M825" s="37">
        <v>0</v>
      </c>
      <c r="N825" s="127">
        <v>0</v>
      </c>
      <c r="O825" s="127">
        <v>0</v>
      </c>
      <c r="P825" s="127">
        <v>0</v>
      </c>
      <c r="Q825" s="127">
        <v>0</v>
      </c>
      <c r="R825" s="127">
        <v>0</v>
      </c>
      <c r="S825" s="37">
        <v>0</v>
      </c>
    </row>
    <row r="826" spans="2:19">
      <c r="B826" s="6">
        <v>1959</v>
      </c>
      <c r="C826" s="37">
        <v>0</v>
      </c>
      <c r="D826" s="37">
        <v>0</v>
      </c>
      <c r="E826" s="37">
        <v>0</v>
      </c>
      <c r="F826" s="37">
        <v>0</v>
      </c>
      <c r="G826" s="37">
        <v>0</v>
      </c>
      <c r="H826" s="37">
        <v>0</v>
      </c>
      <c r="I826" s="37">
        <v>0</v>
      </c>
      <c r="J826" s="37">
        <v>0</v>
      </c>
      <c r="K826" s="37">
        <v>0</v>
      </c>
      <c r="L826" s="37">
        <v>0</v>
      </c>
      <c r="M826" s="37">
        <v>0</v>
      </c>
      <c r="N826" s="127">
        <v>0</v>
      </c>
      <c r="O826" s="127">
        <v>0</v>
      </c>
      <c r="P826" s="127">
        <v>0</v>
      </c>
      <c r="Q826" s="127">
        <v>0</v>
      </c>
      <c r="R826" s="127">
        <v>0</v>
      </c>
      <c r="S826" s="37">
        <v>0</v>
      </c>
    </row>
    <row r="827" spans="2:19">
      <c r="B827" s="6">
        <v>1958</v>
      </c>
      <c r="C827" s="37">
        <v>0</v>
      </c>
      <c r="D827" s="37">
        <v>0</v>
      </c>
      <c r="E827" s="37">
        <v>0</v>
      </c>
      <c r="F827" s="37">
        <v>0</v>
      </c>
      <c r="G827" s="37">
        <v>0</v>
      </c>
      <c r="H827" s="37">
        <v>0</v>
      </c>
      <c r="I827" s="37">
        <v>0</v>
      </c>
      <c r="J827" s="37">
        <v>0</v>
      </c>
      <c r="K827" s="37">
        <v>0</v>
      </c>
      <c r="L827" s="37">
        <v>0</v>
      </c>
      <c r="M827" s="37">
        <v>0</v>
      </c>
      <c r="N827" s="127">
        <v>0</v>
      </c>
      <c r="O827" s="127">
        <v>0</v>
      </c>
      <c r="P827" s="127">
        <v>0</v>
      </c>
      <c r="Q827" s="127">
        <v>0</v>
      </c>
      <c r="R827" s="127">
        <v>0</v>
      </c>
      <c r="S827" s="37">
        <v>0</v>
      </c>
    </row>
    <row r="828" spans="2:19">
      <c r="B828" s="6">
        <v>1957</v>
      </c>
      <c r="C828" s="37">
        <v>0</v>
      </c>
      <c r="D828" s="37">
        <v>0</v>
      </c>
      <c r="E828" s="37">
        <v>0</v>
      </c>
      <c r="F828" s="37">
        <v>0</v>
      </c>
      <c r="G828" s="37">
        <v>0</v>
      </c>
      <c r="H828" s="37">
        <v>0</v>
      </c>
      <c r="I828" s="37">
        <v>0</v>
      </c>
      <c r="J828" s="37">
        <v>0</v>
      </c>
      <c r="K828" s="37">
        <v>0</v>
      </c>
      <c r="L828" s="37">
        <v>0</v>
      </c>
      <c r="M828" s="37">
        <v>0</v>
      </c>
      <c r="N828" s="127">
        <v>0</v>
      </c>
      <c r="O828" s="127">
        <v>0</v>
      </c>
      <c r="P828" s="127">
        <v>0</v>
      </c>
      <c r="Q828" s="127">
        <v>0</v>
      </c>
      <c r="R828" s="127">
        <v>0</v>
      </c>
      <c r="S828" s="37">
        <v>0</v>
      </c>
    </row>
    <row r="829" spans="2:19">
      <c r="B829" s="6">
        <v>1956</v>
      </c>
      <c r="C829" s="37">
        <v>0</v>
      </c>
      <c r="D829" s="37">
        <v>0</v>
      </c>
      <c r="E829" s="37">
        <v>0</v>
      </c>
      <c r="F829" s="37">
        <v>0</v>
      </c>
      <c r="G829" s="37">
        <v>0</v>
      </c>
      <c r="H829" s="37">
        <v>0</v>
      </c>
      <c r="I829" s="37">
        <v>0</v>
      </c>
      <c r="J829" s="37">
        <v>0</v>
      </c>
      <c r="K829" s="37">
        <v>0</v>
      </c>
      <c r="L829" s="37">
        <v>0</v>
      </c>
      <c r="M829" s="37">
        <v>0</v>
      </c>
      <c r="N829" s="127">
        <v>0</v>
      </c>
      <c r="O829" s="127">
        <v>0</v>
      </c>
      <c r="P829" s="127">
        <v>0</v>
      </c>
      <c r="Q829" s="127">
        <v>0</v>
      </c>
      <c r="R829" s="127">
        <v>0</v>
      </c>
      <c r="S829" s="37">
        <v>0</v>
      </c>
    </row>
    <row r="830" spans="2:19">
      <c r="B830" s="6">
        <v>1955</v>
      </c>
      <c r="C830" s="37">
        <v>0</v>
      </c>
      <c r="D830" s="37">
        <v>0</v>
      </c>
      <c r="E830" s="37">
        <v>0</v>
      </c>
      <c r="F830" s="37">
        <v>0</v>
      </c>
      <c r="G830" s="37">
        <v>0</v>
      </c>
      <c r="H830" s="37">
        <v>0</v>
      </c>
      <c r="I830" s="37">
        <v>0</v>
      </c>
      <c r="J830" s="37">
        <v>0</v>
      </c>
      <c r="K830" s="37">
        <v>0</v>
      </c>
      <c r="L830" s="37">
        <v>0</v>
      </c>
      <c r="M830" s="37">
        <v>0</v>
      </c>
      <c r="N830" s="127">
        <v>0</v>
      </c>
      <c r="O830" s="127">
        <v>0</v>
      </c>
      <c r="P830" s="127">
        <v>0</v>
      </c>
      <c r="Q830" s="127">
        <v>0</v>
      </c>
      <c r="R830" s="127">
        <v>0</v>
      </c>
      <c r="S830" s="37">
        <v>0</v>
      </c>
    </row>
    <row r="831" spans="2:19">
      <c r="B831" s="6">
        <v>1954</v>
      </c>
      <c r="C831" s="37">
        <v>0</v>
      </c>
      <c r="D831" s="37">
        <v>0</v>
      </c>
      <c r="E831" s="37">
        <v>0</v>
      </c>
      <c r="F831" s="37">
        <v>0</v>
      </c>
      <c r="G831" s="37">
        <v>0</v>
      </c>
      <c r="H831" s="37">
        <v>0</v>
      </c>
      <c r="I831" s="37">
        <v>0</v>
      </c>
      <c r="J831" s="37">
        <v>0</v>
      </c>
      <c r="K831" s="37">
        <v>0</v>
      </c>
      <c r="L831" s="37">
        <v>0</v>
      </c>
      <c r="M831" s="37">
        <v>0</v>
      </c>
      <c r="N831" s="127">
        <v>0</v>
      </c>
      <c r="O831" s="127">
        <v>0</v>
      </c>
      <c r="P831" s="127">
        <v>0</v>
      </c>
      <c r="Q831" s="127">
        <v>0</v>
      </c>
      <c r="R831" s="127">
        <v>0</v>
      </c>
      <c r="S831" s="37">
        <v>0</v>
      </c>
    </row>
    <row r="832" spans="2:19">
      <c r="B832" s="6">
        <v>1953</v>
      </c>
      <c r="C832" s="37">
        <v>0</v>
      </c>
      <c r="D832" s="37">
        <v>0</v>
      </c>
      <c r="E832" s="37">
        <v>0</v>
      </c>
      <c r="F832" s="37">
        <v>0</v>
      </c>
      <c r="G832" s="37">
        <v>0</v>
      </c>
      <c r="H832" s="37">
        <v>0</v>
      </c>
      <c r="I832" s="37">
        <v>0</v>
      </c>
      <c r="J832" s="37">
        <v>0</v>
      </c>
      <c r="K832" s="37">
        <v>0</v>
      </c>
      <c r="L832" s="37">
        <v>0</v>
      </c>
      <c r="M832" s="37">
        <v>0</v>
      </c>
      <c r="N832" s="127">
        <v>0</v>
      </c>
      <c r="O832" s="127">
        <v>0</v>
      </c>
      <c r="P832" s="127">
        <v>0</v>
      </c>
      <c r="Q832" s="127">
        <v>0</v>
      </c>
      <c r="R832" s="127">
        <v>0</v>
      </c>
      <c r="S832" s="37">
        <v>0</v>
      </c>
    </row>
    <row r="833" spans="2:19">
      <c r="B833" s="6">
        <v>1952</v>
      </c>
      <c r="C833" s="37">
        <v>0</v>
      </c>
      <c r="D833" s="37">
        <v>0</v>
      </c>
      <c r="E833" s="37">
        <v>0</v>
      </c>
      <c r="F833" s="37">
        <v>0</v>
      </c>
      <c r="G833" s="37">
        <v>0</v>
      </c>
      <c r="H833" s="37">
        <v>0</v>
      </c>
      <c r="I833" s="37">
        <v>0</v>
      </c>
      <c r="J833" s="37">
        <v>0</v>
      </c>
      <c r="K833" s="37">
        <v>0</v>
      </c>
      <c r="L833" s="37">
        <v>0</v>
      </c>
      <c r="M833" s="37">
        <v>0</v>
      </c>
      <c r="N833" s="127">
        <v>0</v>
      </c>
      <c r="O833" s="127">
        <v>0</v>
      </c>
      <c r="P833" s="127">
        <v>0</v>
      </c>
      <c r="Q833" s="127">
        <v>0</v>
      </c>
      <c r="R833" s="127">
        <v>0</v>
      </c>
      <c r="S833" s="37">
        <v>0</v>
      </c>
    </row>
    <row r="834" spans="2:19">
      <c r="B834" s="6">
        <v>1951</v>
      </c>
      <c r="C834" s="37">
        <v>0</v>
      </c>
      <c r="D834" s="37">
        <v>0</v>
      </c>
      <c r="E834" s="37">
        <v>0</v>
      </c>
      <c r="F834" s="37">
        <v>0</v>
      </c>
      <c r="G834" s="37">
        <v>0</v>
      </c>
      <c r="H834" s="37">
        <v>0</v>
      </c>
      <c r="I834" s="37">
        <v>0</v>
      </c>
      <c r="J834" s="37">
        <v>0</v>
      </c>
      <c r="K834" s="37">
        <v>0</v>
      </c>
      <c r="L834" s="37">
        <v>0</v>
      </c>
      <c r="M834" s="37">
        <v>0</v>
      </c>
      <c r="N834" s="127">
        <v>0</v>
      </c>
      <c r="O834" s="127">
        <v>0</v>
      </c>
      <c r="P834" s="127">
        <v>0</v>
      </c>
      <c r="Q834" s="127">
        <v>0</v>
      </c>
      <c r="R834" s="127">
        <v>0</v>
      </c>
      <c r="S834" s="37">
        <v>0</v>
      </c>
    </row>
    <row r="835" spans="2:19">
      <c r="B835" s="6">
        <v>1950</v>
      </c>
      <c r="C835" s="37">
        <v>0</v>
      </c>
      <c r="D835" s="37">
        <v>0</v>
      </c>
      <c r="E835" s="37">
        <v>0</v>
      </c>
      <c r="F835" s="37">
        <v>0</v>
      </c>
      <c r="G835" s="37">
        <v>0</v>
      </c>
      <c r="H835" s="37">
        <v>0</v>
      </c>
      <c r="I835" s="37">
        <v>0</v>
      </c>
      <c r="J835" s="37">
        <v>0</v>
      </c>
      <c r="K835" s="37">
        <v>0</v>
      </c>
      <c r="L835" s="37">
        <v>0</v>
      </c>
      <c r="M835" s="37">
        <v>0</v>
      </c>
      <c r="N835" s="127">
        <v>0</v>
      </c>
      <c r="O835" s="127">
        <v>0</v>
      </c>
      <c r="P835" s="127">
        <v>0</v>
      </c>
      <c r="Q835" s="127">
        <v>0</v>
      </c>
      <c r="R835" s="127">
        <v>0</v>
      </c>
      <c r="S835" s="37">
        <v>0</v>
      </c>
    </row>
    <row r="836" spans="2:19">
      <c r="B836" s="6">
        <v>1949</v>
      </c>
      <c r="C836" s="37">
        <v>0</v>
      </c>
      <c r="D836" s="37">
        <v>0</v>
      </c>
      <c r="E836" s="37">
        <v>0</v>
      </c>
      <c r="F836" s="37">
        <v>0</v>
      </c>
      <c r="G836" s="37">
        <v>0</v>
      </c>
      <c r="H836" s="37">
        <v>0</v>
      </c>
      <c r="I836" s="37">
        <v>0</v>
      </c>
      <c r="J836" s="37">
        <v>0</v>
      </c>
      <c r="K836" s="37">
        <v>0</v>
      </c>
      <c r="L836" s="37">
        <v>0</v>
      </c>
      <c r="M836" s="37">
        <v>0</v>
      </c>
      <c r="N836" s="127">
        <v>0</v>
      </c>
      <c r="O836" s="127">
        <v>0</v>
      </c>
      <c r="P836" s="127">
        <v>0</v>
      </c>
      <c r="Q836" s="127">
        <v>0</v>
      </c>
      <c r="R836" s="127">
        <v>0</v>
      </c>
      <c r="S836" s="37">
        <v>0</v>
      </c>
    </row>
    <row r="837" spans="2:19">
      <c r="B837" s="6">
        <v>1948</v>
      </c>
      <c r="C837" s="37">
        <v>0</v>
      </c>
      <c r="D837" s="37">
        <v>0</v>
      </c>
      <c r="E837" s="37">
        <v>0</v>
      </c>
      <c r="F837" s="37">
        <v>0</v>
      </c>
      <c r="G837" s="37">
        <v>0</v>
      </c>
      <c r="H837" s="37">
        <v>0</v>
      </c>
      <c r="I837" s="37">
        <v>0</v>
      </c>
      <c r="J837" s="37">
        <v>0</v>
      </c>
      <c r="K837" s="37">
        <v>0</v>
      </c>
      <c r="L837" s="37">
        <v>0</v>
      </c>
      <c r="M837" s="37">
        <v>0</v>
      </c>
      <c r="N837" s="127">
        <v>0</v>
      </c>
      <c r="O837" s="127">
        <v>0</v>
      </c>
      <c r="P837" s="127">
        <v>0</v>
      </c>
      <c r="Q837" s="127">
        <v>0</v>
      </c>
      <c r="R837" s="127">
        <v>0</v>
      </c>
      <c r="S837" s="37">
        <v>0</v>
      </c>
    </row>
    <row r="838" spans="2:19">
      <c r="B838" s="6">
        <v>1947</v>
      </c>
      <c r="C838" s="37">
        <v>0</v>
      </c>
      <c r="D838" s="37">
        <v>0</v>
      </c>
      <c r="E838" s="37">
        <v>0</v>
      </c>
      <c r="F838" s="37">
        <v>0</v>
      </c>
      <c r="G838" s="37">
        <v>0</v>
      </c>
      <c r="H838" s="37">
        <v>0</v>
      </c>
      <c r="I838" s="37">
        <v>0</v>
      </c>
      <c r="J838" s="37">
        <v>0</v>
      </c>
      <c r="K838" s="37">
        <v>0</v>
      </c>
      <c r="L838" s="37">
        <v>0</v>
      </c>
      <c r="M838" s="37">
        <v>0</v>
      </c>
      <c r="N838" s="127">
        <v>0</v>
      </c>
      <c r="O838" s="127">
        <v>0</v>
      </c>
      <c r="P838" s="127">
        <v>0</v>
      </c>
      <c r="Q838" s="127">
        <v>0</v>
      </c>
      <c r="R838" s="127">
        <v>0</v>
      </c>
      <c r="S838" s="37">
        <v>0</v>
      </c>
    </row>
    <row r="839" spans="2:19">
      <c r="B839" s="6">
        <v>1946</v>
      </c>
      <c r="C839" s="37">
        <v>0</v>
      </c>
      <c r="D839" s="37">
        <v>0</v>
      </c>
      <c r="E839" s="37">
        <v>0</v>
      </c>
      <c r="F839" s="37">
        <v>0</v>
      </c>
      <c r="G839" s="37">
        <v>0</v>
      </c>
      <c r="H839" s="37">
        <v>0</v>
      </c>
      <c r="I839" s="37">
        <v>0</v>
      </c>
      <c r="J839" s="37">
        <v>0</v>
      </c>
      <c r="K839" s="37">
        <v>0</v>
      </c>
      <c r="L839" s="37">
        <v>0</v>
      </c>
      <c r="M839" s="37">
        <v>0</v>
      </c>
      <c r="N839" s="127">
        <v>0</v>
      </c>
      <c r="O839" s="127">
        <v>0</v>
      </c>
      <c r="P839" s="127">
        <v>0</v>
      </c>
      <c r="Q839" s="127">
        <v>0</v>
      </c>
      <c r="R839" s="127">
        <v>0</v>
      </c>
      <c r="S839" s="37">
        <v>0</v>
      </c>
    </row>
    <row r="840" spans="2:19">
      <c r="B840" s="6">
        <v>1945</v>
      </c>
      <c r="C840" s="37">
        <v>0</v>
      </c>
      <c r="D840" s="37">
        <v>0</v>
      </c>
      <c r="E840" s="37">
        <v>0</v>
      </c>
      <c r="F840" s="37">
        <v>0</v>
      </c>
      <c r="G840" s="37">
        <v>0</v>
      </c>
      <c r="H840" s="37">
        <v>0</v>
      </c>
      <c r="I840" s="37">
        <v>0</v>
      </c>
      <c r="J840" s="37">
        <v>0</v>
      </c>
      <c r="K840" s="37">
        <v>0</v>
      </c>
      <c r="L840" s="37">
        <v>0</v>
      </c>
      <c r="M840" s="37">
        <v>0</v>
      </c>
      <c r="N840" s="127">
        <v>0</v>
      </c>
      <c r="O840" s="127">
        <v>0</v>
      </c>
      <c r="P840" s="127">
        <v>0</v>
      </c>
      <c r="Q840" s="127">
        <v>0</v>
      </c>
      <c r="R840" s="127">
        <v>0</v>
      </c>
      <c r="S840" s="37">
        <v>0</v>
      </c>
    </row>
    <row r="841" spans="2:19">
      <c r="B841" s="6">
        <v>1944</v>
      </c>
      <c r="C841" s="37">
        <v>0</v>
      </c>
      <c r="D841" s="37">
        <v>0</v>
      </c>
      <c r="E841" s="37">
        <v>0</v>
      </c>
      <c r="F841" s="37">
        <v>0</v>
      </c>
      <c r="G841" s="37">
        <v>0</v>
      </c>
      <c r="H841" s="37">
        <v>0</v>
      </c>
      <c r="I841" s="37">
        <v>0</v>
      </c>
      <c r="J841" s="37">
        <v>0</v>
      </c>
      <c r="K841" s="37">
        <v>0</v>
      </c>
      <c r="L841" s="37">
        <v>0</v>
      </c>
      <c r="M841" s="37">
        <v>0</v>
      </c>
      <c r="N841" s="127">
        <v>0</v>
      </c>
      <c r="O841" s="127">
        <v>0</v>
      </c>
      <c r="P841" s="127">
        <v>0</v>
      </c>
      <c r="Q841" s="127">
        <v>0</v>
      </c>
      <c r="R841" s="127">
        <v>0</v>
      </c>
      <c r="S841" s="37">
        <v>0</v>
      </c>
    </row>
    <row r="842" spans="2:19">
      <c r="B842" s="6">
        <v>1943</v>
      </c>
      <c r="C842" s="37">
        <v>0</v>
      </c>
      <c r="D842" s="37">
        <v>0</v>
      </c>
      <c r="E842" s="37">
        <v>0</v>
      </c>
      <c r="F842" s="37">
        <v>0</v>
      </c>
      <c r="G842" s="37">
        <v>0</v>
      </c>
      <c r="H842" s="37">
        <v>0</v>
      </c>
      <c r="I842" s="37">
        <v>0</v>
      </c>
      <c r="J842" s="37">
        <v>0</v>
      </c>
      <c r="K842" s="37">
        <v>0</v>
      </c>
      <c r="L842" s="37">
        <v>0</v>
      </c>
      <c r="M842" s="37">
        <v>0</v>
      </c>
      <c r="N842" s="127">
        <v>0</v>
      </c>
      <c r="O842" s="127">
        <v>0</v>
      </c>
      <c r="P842" s="127">
        <v>0</v>
      </c>
      <c r="Q842" s="127">
        <v>0</v>
      </c>
      <c r="R842" s="127">
        <v>0</v>
      </c>
      <c r="S842" s="37">
        <v>0</v>
      </c>
    </row>
    <row r="843" spans="2:19">
      <c r="B843" s="6">
        <v>1942</v>
      </c>
      <c r="C843" s="37">
        <v>0</v>
      </c>
      <c r="D843" s="37">
        <v>0</v>
      </c>
      <c r="E843" s="37">
        <v>0</v>
      </c>
      <c r="F843" s="37">
        <v>0</v>
      </c>
      <c r="G843" s="37">
        <v>0</v>
      </c>
      <c r="H843" s="37">
        <v>0</v>
      </c>
      <c r="I843" s="37">
        <v>0</v>
      </c>
      <c r="J843" s="37">
        <v>0</v>
      </c>
      <c r="K843" s="37">
        <v>0</v>
      </c>
      <c r="L843" s="37">
        <v>0</v>
      </c>
      <c r="M843" s="37">
        <v>0</v>
      </c>
      <c r="N843" s="127">
        <v>0</v>
      </c>
      <c r="O843" s="127">
        <v>0</v>
      </c>
      <c r="P843" s="127">
        <v>0</v>
      </c>
      <c r="Q843" s="127">
        <v>0</v>
      </c>
      <c r="R843" s="127">
        <v>0</v>
      </c>
      <c r="S843" s="37">
        <v>0</v>
      </c>
    </row>
    <row r="844" spans="2:19">
      <c r="B844" s="6">
        <v>1941</v>
      </c>
      <c r="C844" s="37">
        <v>0</v>
      </c>
      <c r="D844" s="37">
        <v>0</v>
      </c>
      <c r="E844" s="37">
        <v>0</v>
      </c>
      <c r="F844" s="37">
        <v>0</v>
      </c>
      <c r="G844" s="37">
        <v>0</v>
      </c>
      <c r="H844" s="37">
        <v>0</v>
      </c>
      <c r="I844" s="37">
        <v>0</v>
      </c>
      <c r="J844" s="37">
        <v>0</v>
      </c>
      <c r="K844" s="37">
        <v>0</v>
      </c>
      <c r="L844" s="37">
        <v>0</v>
      </c>
      <c r="M844" s="37">
        <v>0</v>
      </c>
      <c r="N844" s="127">
        <v>0</v>
      </c>
      <c r="O844" s="127">
        <v>0</v>
      </c>
      <c r="P844" s="127">
        <v>0</v>
      </c>
      <c r="Q844" s="127">
        <v>0</v>
      </c>
      <c r="R844" s="127">
        <v>0</v>
      </c>
      <c r="S844" s="37">
        <v>0</v>
      </c>
    </row>
    <row r="845" spans="2:19">
      <c r="B845" s="6">
        <v>1940</v>
      </c>
      <c r="C845" s="37">
        <v>0</v>
      </c>
      <c r="D845" s="37">
        <v>0</v>
      </c>
      <c r="E845" s="37">
        <v>0</v>
      </c>
      <c r="F845" s="37">
        <v>0</v>
      </c>
      <c r="G845" s="37">
        <v>0</v>
      </c>
      <c r="H845" s="37">
        <v>0</v>
      </c>
      <c r="I845" s="37">
        <v>0</v>
      </c>
      <c r="J845" s="37">
        <v>0</v>
      </c>
      <c r="K845" s="37">
        <v>0</v>
      </c>
      <c r="L845" s="37">
        <v>0</v>
      </c>
      <c r="M845" s="37">
        <v>0</v>
      </c>
      <c r="N845" s="127">
        <v>0</v>
      </c>
      <c r="O845" s="127">
        <v>0</v>
      </c>
      <c r="P845" s="127">
        <v>0</v>
      </c>
      <c r="Q845" s="127">
        <v>0</v>
      </c>
      <c r="R845" s="127">
        <v>0</v>
      </c>
      <c r="S845" s="37">
        <v>0</v>
      </c>
    </row>
    <row r="846" spans="2:19">
      <c r="B846" s="6">
        <v>1939</v>
      </c>
      <c r="C846" s="37">
        <v>0</v>
      </c>
      <c r="D846" s="37">
        <v>0</v>
      </c>
      <c r="E846" s="37">
        <v>0</v>
      </c>
      <c r="F846" s="37">
        <v>0</v>
      </c>
      <c r="G846" s="37">
        <v>0</v>
      </c>
      <c r="H846" s="37">
        <v>0</v>
      </c>
      <c r="I846" s="37">
        <v>0</v>
      </c>
      <c r="J846" s="37">
        <v>0</v>
      </c>
      <c r="K846" s="37">
        <v>0</v>
      </c>
      <c r="L846" s="37">
        <v>0</v>
      </c>
      <c r="M846" s="37">
        <v>0</v>
      </c>
      <c r="N846" s="127">
        <v>0</v>
      </c>
      <c r="O846" s="127">
        <v>0</v>
      </c>
      <c r="P846" s="127">
        <v>0</v>
      </c>
      <c r="Q846" s="127">
        <v>0</v>
      </c>
      <c r="R846" s="127">
        <v>0</v>
      </c>
      <c r="S846" s="37">
        <v>0</v>
      </c>
    </row>
    <row r="847" spans="2:19">
      <c r="B847" s="6">
        <v>1938</v>
      </c>
      <c r="C847" s="37">
        <v>0</v>
      </c>
      <c r="D847" s="37">
        <v>0</v>
      </c>
      <c r="E847" s="37">
        <v>0</v>
      </c>
      <c r="F847" s="37">
        <v>0</v>
      </c>
      <c r="G847" s="37">
        <v>0</v>
      </c>
      <c r="H847" s="37">
        <v>0</v>
      </c>
      <c r="I847" s="37">
        <v>0</v>
      </c>
      <c r="J847" s="37">
        <v>0</v>
      </c>
      <c r="K847" s="37">
        <v>0</v>
      </c>
      <c r="L847" s="37">
        <v>0</v>
      </c>
      <c r="M847" s="37">
        <v>0</v>
      </c>
      <c r="N847" s="127">
        <v>0</v>
      </c>
      <c r="O847" s="127">
        <v>0</v>
      </c>
      <c r="P847" s="127">
        <v>0</v>
      </c>
      <c r="Q847" s="127">
        <v>0</v>
      </c>
      <c r="R847" s="127">
        <v>0</v>
      </c>
      <c r="S847" s="37">
        <v>0</v>
      </c>
    </row>
    <row r="848" spans="2:19">
      <c r="B848" s="6">
        <v>1937</v>
      </c>
      <c r="C848" s="37">
        <v>0</v>
      </c>
      <c r="D848" s="37">
        <v>0</v>
      </c>
      <c r="E848" s="37">
        <v>0</v>
      </c>
      <c r="F848" s="37">
        <v>0</v>
      </c>
      <c r="G848" s="37">
        <v>0</v>
      </c>
      <c r="H848" s="37">
        <v>0</v>
      </c>
      <c r="I848" s="37">
        <v>0</v>
      </c>
      <c r="J848" s="37">
        <v>0</v>
      </c>
      <c r="K848" s="37">
        <v>0</v>
      </c>
      <c r="L848" s="37">
        <v>0</v>
      </c>
      <c r="M848" s="37">
        <v>0</v>
      </c>
      <c r="N848" s="127">
        <v>0</v>
      </c>
      <c r="O848" s="127">
        <v>0</v>
      </c>
      <c r="P848" s="127">
        <v>0</v>
      </c>
      <c r="Q848" s="127">
        <v>0</v>
      </c>
      <c r="R848" s="127">
        <v>0</v>
      </c>
      <c r="S848" s="37">
        <v>0</v>
      </c>
    </row>
    <row r="849" spans="1:19">
      <c r="B849" s="6">
        <v>1936</v>
      </c>
      <c r="C849" s="37">
        <v>0</v>
      </c>
      <c r="D849" s="37">
        <v>0</v>
      </c>
      <c r="E849" s="37">
        <v>0</v>
      </c>
      <c r="F849" s="37">
        <v>0</v>
      </c>
      <c r="G849" s="37">
        <v>0</v>
      </c>
      <c r="H849" s="37">
        <v>0</v>
      </c>
      <c r="I849" s="37">
        <v>0</v>
      </c>
      <c r="J849" s="37">
        <v>0</v>
      </c>
      <c r="K849" s="37">
        <v>0</v>
      </c>
      <c r="L849" s="37">
        <v>0</v>
      </c>
      <c r="M849" s="37">
        <v>0</v>
      </c>
      <c r="N849" s="127">
        <v>0</v>
      </c>
      <c r="O849" s="127">
        <v>0</v>
      </c>
      <c r="P849" s="127">
        <v>0</v>
      </c>
      <c r="Q849" s="127">
        <v>0</v>
      </c>
      <c r="R849" s="127">
        <v>0</v>
      </c>
      <c r="S849" s="37">
        <v>0</v>
      </c>
    </row>
    <row r="850" spans="1:19">
      <c r="B850" s="6">
        <v>1935</v>
      </c>
      <c r="C850" s="37">
        <v>0</v>
      </c>
      <c r="D850" s="37">
        <v>0</v>
      </c>
      <c r="E850" s="37">
        <v>0</v>
      </c>
      <c r="F850" s="37">
        <v>0</v>
      </c>
      <c r="G850" s="37">
        <v>0</v>
      </c>
      <c r="H850" s="37">
        <v>0</v>
      </c>
      <c r="I850" s="37">
        <v>0</v>
      </c>
      <c r="J850" s="37">
        <v>0</v>
      </c>
      <c r="K850" s="37">
        <v>0</v>
      </c>
      <c r="L850" s="37">
        <v>0</v>
      </c>
      <c r="M850" s="37">
        <v>0</v>
      </c>
      <c r="N850" s="127">
        <v>0</v>
      </c>
      <c r="O850" s="127">
        <v>0</v>
      </c>
      <c r="P850" s="127">
        <v>0</v>
      </c>
      <c r="Q850" s="127">
        <v>0</v>
      </c>
      <c r="R850" s="127">
        <v>0</v>
      </c>
      <c r="S850" s="37">
        <v>0</v>
      </c>
    </row>
    <row r="851" spans="1:19">
      <c r="B851" s="6">
        <v>1934</v>
      </c>
      <c r="C851" s="37">
        <v>0</v>
      </c>
      <c r="D851" s="37">
        <v>0</v>
      </c>
      <c r="E851" s="37">
        <v>0</v>
      </c>
      <c r="F851" s="37">
        <v>0</v>
      </c>
      <c r="G851" s="37">
        <v>0</v>
      </c>
      <c r="H851" s="37">
        <v>0</v>
      </c>
      <c r="I851" s="37">
        <v>0</v>
      </c>
      <c r="J851" s="37">
        <v>0</v>
      </c>
      <c r="K851" s="37">
        <v>0</v>
      </c>
      <c r="L851" s="37">
        <v>0</v>
      </c>
      <c r="M851" s="37">
        <v>0</v>
      </c>
      <c r="N851" s="127">
        <v>0</v>
      </c>
      <c r="O851" s="127">
        <v>0</v>
      </c>
      <c r="P851" s="127">
        <v>0</v>
      </c>
      <c r="Q851" s="127">
        <v>0</v>
      </c>
      <c r="R851" s="127">
        <v>0</v>
      </c>
      <c r="S851" s="37">
        <v>0</v>
      </c>
    </row>
    <row r="852" spans="1:19">
      <c r="B852" s="6">
        <v>1933</v>
      </c>
      <c r="C852" s="37">
        <v>0</v>
      </c>
      <c r="D852" s="37">
        <v>0</v>
      </c>
      <c r="E852" s="37">
        <v>0</v>
      </c>
      <c r="F852" s="37">
        <v>0</v>
      </c>
      <c r="G852" s="37">
        <v>0</v>
      </c>
      <c r="H852" s="37">
        <v>0</v>
      </c>
      <c r="I852" s="37">
        <v>0</v>
      </c>
      <c r="J852" s="37">
        <v>0</v>
      </c>
      <c r="K852" s="37">
        <v>0</v>
      </c>
      <c r="L852" s="37">
        <v>0</v>
      </c>
      <c r="M852" s="37">
        <v>0</v>
      </c>
      <c r="N852" s="127">
        <v>0</v>
      </c>
      <c r="O852" s="127">
        <v>0</v>
      </c>
      <c r="P852" s="127">
        <v>0</v>
      </c>
      <c r="Q852" s="127">
        <v>0</v>
      </c>
      <c r="R852" s="127">
        <v>0</v>
      </c>
      <c r="S852" s="37">
        <v>0</v>
      </c>
    </row>
    <row r="853" spans="1:19">
      <c r="B853" s="6">
        <v>1932</v>
      </c>
      <c r="C853" s="37">
        <v>0</v>
      </c>
      <c r="D853" s="37">
        <v>0</v>
      </c>
      <c r="E853" s="37">
        <v>0</v>
      </c>
      <c r="F853" s="37">
        <v>0</v>
      </c>
      <c r="G853" s="37">
        <v>0</v>
      </c>
      <c r="H853" s="37">
        <v>0</v>
      </c>
      <c r="I853" s="37">
        <v>0</v>
      </c>
      <c r="J853" s="37">
        <v>0</v>
      </c>
      <c r="K853" s="37">
        <v>0</v>
      </c>
      <c r="L853" s="37">
        <v>0</v>
      </c>
      <c r="M853" s="37">
        <v>0</v>
      </c>
      <c r="N853" s="127">
        <v>0</v>
      </c>
      <c r="O853" s="127">
        <v>0</v>
      </c>
      <c r="P853" s="127">
        <v>0</v>
      </c>
      <c r="Q853" s="127">
        <v>0</v>
      </c>
      <c r="R853" s="127">
        <v>0</v>
      </c>
      <c r="S853" s="37">
        <v>0</v>
      </c>
    </row>
    <row r="854" spans="1:19">
      <c r="B854" s="6">
        <v>1931</v>
      </c>
      <c r="C854" s="37">
        <v>0</v>
      </c>
      <c r="D854" s="37">
        <v>0</v>
      </c>
      <c r="E854" s="37">
        <v>0</v>
      </c>
      <c r="F854" s="37">
        <v>0</v>
      </c>
      <c r="G854" s="37">
        <v>0</v>
      </c>
      <c r="H854" s="37">
        <v>0</v>
      </c>
      <c r="I854" s="37">
        <v>0</v>
      </c>
      <c r="J854" s="37">
        <v>0</v>
      </c>
      <c r="K854" s="37">
        <v>0</v>
      </c>
      <c r="L854" s="37">
        <v>0</v>
      </c>
      <c r="M854" s="37">
        <v>0</v>
      </c>
      <c r="N854" s="127">
        <v>0</v>
      </c>
      <c r="O854" s="127">
        <v>0</v>
      </c>
      <c r="P854" s="127">
        <v>0</v>
      </c>
      <c r="Q854" s="127">
        <v>0</v>
      </c>
      <c r="R854" s="127">
        <v>0</v>
      </c>
      <c r="S854" s="37">
        <v>0</v>
      </c>
    </row>
    <row r="855" spans="1:19">
      <c r="B855" s="6">
        <v>1930</v>
      </c>
      <c r="C855" s="37">
        <v>0</v>
      </c>
      <c r="D855" s="37">
        <v>0</v>
      </c>
      <c r="E855" s="37">
        <v>0</v>
      </c>
      <c r="F855" s="37">
        <v>0</v>
      </c>
      <c r="G855" s="37">
        <v>0</v>
      </c>
      <c r="H855" s="37">
        <v>0</v>
      </c>
      <c r="I855" s="37">
        <v>0</v>
      </c>
      <c r="J855" s="37">
        <v>0</v>
      </c>
      <c r="K855" s="37">
        <v>0</v>
      </c>
      <c r="L855" s="37">
        <v>0</v>
      </c>
      <c r="M855" s="37">
        <v>0</v>
      </c>
      <c r="N855" s="127">
        <v>0</v>
      </c>
      <c r="O855" s="127">
        <v>0</v>
      </c>
      <c r="P855" s="127">
        <v>0</v>
      </c>
      <c r="Q855" s="127">
        <v>0</v>
      </c>
      <c r="R855" s="127">
        <v>0</v>
      </c>
      <c r="S855" s="37">
        <v>0</v>
      </c>
    </row>
    <row r="856" spans="1:19">
      <c r="A856" s="75" t="s">
        <v>15</v>
      </c>
      <c r="B856" s="7" t="s">
        <v>10</v>
      </c>
      <c r="C856" s="8">
        <f>SUM(C779:C855)</f>
        <v>2358360.96</v>
      </c>
      <c r="D856" s="8">
        <f>SUM(D778:D855)</f>
        <v>2358360.96</v>
      </c>
      <c r="E856" s="8">
        <f>SUM(E777:E855)</f>
        <v>2358360.96</v>
      </c>
      <c r="F856" s="8">
        <f>SUM(F776:F855)</f>
        <v>2736804.08</v>
      </c>
      <c r="G856" s="8">
        <f>SUM(G775:G855)</f>
        <v>2720859.28</v>
      </c>
      <c r="H856" s="8">
        <f>SUM(H769:H855)</f>
        <v>2772895.88</v>
      </c>
      <c r="I856" s="8">
        <f>SUM(I769:I855)</f>
        <v>2011052.6800000002</v>
      </c>
      <c r="J856" s="8">
        <f t="shared" ref="J856" si="13">SUM(J769:J855)</f>
        <v>2019160.1</v>
      </c>
      <c r="K856" s="8">
        <f>SUM(K769:K855)</f>
        <v>2095568.1</v>
      </c>
      <c r="L856" s="8">
        <f t="shared" ref="L856" si="14">SUM(L769:L855)</f>
        <v>2115768.1</v>
      </c>
      <c r="M856" s="8">
        <f>SUM(M769:M855)</f>
        <v>2402411.2200000002</v>
      </c>
      <c r="N856" s="11">
        <f>SUM(N764:N855)</f>
        <v>2402411.2200000002</v>
      </c>
      <c r="O856" s="11">
        <f>SUM(O764:O855)</f>
        <v>5197477.4800000014</v>
      </c>
      <c r="P856" s="11">
        <f>SUM(P764:P855)</f>
        <v>5176624.3100000005</v>
      </c>
      <c r="Q856" s="11">
        <f>SUM(Q764:Q855)</f>
        <v>5338874.8500000006</v>
      </c>
      <c r="R856" s="11">
        <f>SUM(R763:R855)</f>
        <v>5902653.0399999991</v>
      </c>
      <c r="S856" s="11">
        <f>SUM(S763:S855)</f>
        <v>5082594.1800000025</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14468621.159999998</v>
      </c>
    </row>
    <row r="859" spans="1:19">
      <c r="A859" s="38"/>
      <c r="B859" s="6">
        <v>2021</v>
      </c>
      <c r="C859" s="36"/>
      <c r="D859" s="36"/>
      <c r="E859" s="36"/>
      <c r="F859" s="36"/>
      <c r="G859" s="36"/>
      <c r="H859" s="36"/>
      <c r="I859" s="36"/>
      <c r="J859" s="36"/>
      <c r="K859" s="36"/>
      <c r="L859" s="36"/>
      <c r="M859" s="36"/>
      <c r="N859" s="36"/>
      <c r="O859" s="36"/>
      <c r="P859" s="36"/>
      <c r="Q859" s="36"/>
      <c r="R859" s="37">
        <v>2627158.5825100001</v>
      </c>
      <c r="S859" s="37">
        <v>2765365.2840560004</v>
      </c>
    </row>
    <row r="860" spans="1:19">
      <c r="B860" s="6">
        <v>2020</v>
      </c>
      <c r="C860" s="36"/>
      <c r="D860" s="36"/>
      <c r="E860" s="36"/>
      <c r="F860" s="36"/>
      <c r="G860" s="36"/>
      <c r="H860" s="36"/>
      <c r="I860" s="36"/>
      <c r="J860" s="36"/>
      <c r="K860" s="36"/>
      <c r="L860" s="36"/>
      <c r="M860" s="36"/>
      <c r="N860" s="36"/>
      <c r="O860" s="36"/>
      <c r="P860" s="36"/>
      <c r="Q860" s="37">
        <v>969386.84941228002</v>
      </c>
      <c r="R860" s="37">
        <v>943669.03249999997</v>
      </c>
      <c r="S860" s="37">
        <v>920840.66599999997</v>
      </c>
    </row>
    <row r="861" spans="1:19">
      <c r="A861" s="40"/>
      <c r="B861" s="6">
        <v>2019</v>
      </c>
      <c r="C861" s="36"/>
      <c r="D861" s="36"/>
      <c r="E861" s="36"/>
      <c r="F861" s="36"/>
      <c r="G861" s="36"/>
      <c r="H861" s="36"/>
      <c r="I861" s="36"/>
      <c r="J861" s="36"/>
      <c r="K861" s="36"/>
      <c r="L861" s="36"/>
      <c r="M861" s="36"/>
      <c r="N861" s="36"/>
      <c r="O861" s="36"/>
      <c r="P861" s="37">
        <v>6145227.2281011101</v>
      </c>
      <c r="Q861" s="37">
        <v>5159705.7866196102</v>
      </c>
      <c r="R861" s="37">
        <v>5095213.775405</v>
      </c>
      <c r="S861" s="37">
        <v>5037967.5762680015</v>
      </c>
    </row>
    <row r="862" spans="1:19">
      <c r="A862" s="40"/>
      <c r="B862" s="6">
        <v>2018</v>
      </c>
      <c r="C862" s="36"/>
      <c r="D862" s="36"/>
      <c r="E862" s="36"/>
      <c r="F862" s="36"/>
      <c r="G862" s="36"/>
      <c r="H862" s="36"/>
      <c r="I862" s="36"/>
      <c r="J862" s="36"/>
      <c r="K862" s="36"/>
      <c r="L862" s="36"/>
      <c r="M862" s="36"/>
      <c r="N862" s="36"/>
      <c r="O862" s="37">
        <v>2692644.7315729931</v>
      </c>
      <c r="P862" s="37">
        <v>2680539.4321294921</v>
      </c>
      <c r="Q862" s="37">
        <v>2636939.421098331</v>
      </c>
      <c r="R862" s="37">
        <v>2591150.1045000004</v>
      </c>
      <c r="S862" s="37">
        <v>2550505.3131999997</v>
      </c>
    </row>
    <row r="863" spans="1:19">
      <c r="A863" s="40"/>
      <c r="B863" s="6">
        <v>2017</v>
      </c>
      <c r="C863" s="36"/>
      <c r="D863" s="36"/>
      <c r="E863" s="36"/>
      <c r="F863" s="36"/>
      <c r="G863" s="36"/>
      <c r="H863" s="36"/>
      <c r="I863" s="36"/>
      <c r="J863" s="36"/>
      <c r="K863" s="36"/>
      <c r="L863" s="36"/>
      <c r="M863" s="36"/>
      <c r="N863" s="129">
        <v>1313149.01</v>
      </c>
      <c r="O863" s="37">
        <v>1286119.0767637789</v>
      </c>
      <c r="P863" s="37">
        <v>1280064.245560264</v>
      </c>
      <c r="Q863" s="37">
        <v>1258256.3829380143</v>
      </c>
      <c r="R863" s="37">
        <v>1235353.473</v>
      </c>
      <c r="S863" s="37">
        <v>1210747.7527999999</v>
      </c>
    </row>
    <row r="864" spans="1:19">
      <c r="B864" s="6">
        <v>2016</v>
      </c>
      <c r="C864" s="36"/>
      <c r="D864" s="36"/>
      <c r="E864" s="36"/>
      <c r="F864" s="36"/>
      <c r="G864" s="36"/>
      <c r="H864" s="36"/>
      <c r="I864" s="36"/>
      <c r="J864" s="36"/>
      <c r="K864" s="36"/>
      <c r="L864" s="36"/>
      <c r="M864" s="37">
        <v>4289866.1900000004</v>
      </c>
      <c r="N864" s="127">
        <v>4289866.1900000004</v>
      </c>
      <c r="O864" s="37">
        <v>4289866.1899999995</v>
      </c>
      <c r="P864" s="37">
        <v>4289866.1899999995</v>
      </c>
      <c r="Q864" s="37">
        <v>4153109.81</v>
      </c>
      <c r="R864" s="37">
        <v>4153109.81</v>
      </c>
      <c r="S864" s="37">
        <v>4153109.81</v>
      </c>
    </row>
    <row r="865" spans="2:19">
      <c r="B865" s="6">
        <v>2015</v>
      </c>
      <c r="C865" s="36"/>
      <c r="D865" s="36"/>
      <c r="E865" s="36"/>
      <c r="F865" s="36"/>
      <c r="G865" s="36"/>
      <c r="H865" s="36"/>
      <c r="I865" s="36"/>
      <c r="J865" s="36"/>
      <c r="K865" s="36"/>
      <c r="L865" s="37">
        <v>6999053.25</v>
      </c>
      <c r="M865" s="37">
        <v>6999053.25</v>
      </c>
      <c r="N865" s="127">
        <v>6999053.25</v>
      </c>
      <c r="O865" s="37">
        <v>6999053.25</v>
      </c>
      <c r="P865" s="37">
        <v>6999053.25</v>
      </c>
      <c r="Q865" s="37">
        <v>6999053.25</v>
      </c>
      <c r="R865" s="37">
        <v>6999053.25</v>
      </c>
      <c r="S865" s="37">
        <v>6991325.1299999999</v>
      </c>
    </row>
    <row r="866" spans="2:19">
      <c r="B866" s="6">
        <v>2014</v>
      </c>
      <c r="C866" s="36"/>
      <c r="D866" s="36"/>
      <c r="E866" s="36"/>
      <c r="F866" s="36"/>
      <c r="G866" s="36"/>
      <c r="H866" s="36"/>
      <c r="I866" s="36"/>
      <c r="J866" s="36"/>
      <c r="K866" s="37">
        <v>329270.40000000002</v>
      </c>
      <c r="L866" s="37">
        <v>329270.40000000002</v>
      </c>
      <c r="M866" s="37">
        <v>329270.40000000002</v>
      </c>
      <c r="N866" s="127">
        <v>329270.40000000002</v>
      </c>
      <c r="O866" s="37">
        <v>329270.40000000002</v>
      </c>
      <c r="P866" s="37">
        <v>329270.40000000002</v>
      </c>
      <c r="Q866" s="37">
        <v>329270.40000000002</v>
      </c>
      <c r="R866" s="37">
        <v>329270.40000000002</v>
      </c>
      <c r="S866" s="37">
        <v>329270.40000000002</v>
      </c>
    </row>
    <row r="867" spans="2:19">
      <c r="B867" s="6">
        <v>2013</v>
      </c>
      <c r="C867" s="36"/>
      <c r="D867" s="36"/>
      <c r="E867" s="36"/>
      <c r="F867" s="36"/>
      <c r="G867" s="36"/>
      <c r="H867" s="36"/>
      <c r="I867" s="36"/>
      <c r="J867" s="37">
        <v>664349.29</v>
      </c>
      <c r="K867" s="37">
        <v>664349.29</v>
      </c>
      <c r="L867" s="37">
        <v>661861.37</v>
      </c>
      <c r="M867" s="37">
        <v>661861.37</v>
      </c>
      <c r="N867" s="127">
        <v>661861.37</v>
      </c>
      <c r="O867" s="37">
        <v>656622.52</v>
      </c>
      <c r="P867" s="37">
        <v>656622.52</v>
      </c>
      <c r="Q867" s="37">
        <v>656622.52</v>
      </c>
      <c r="R867" s="37">
        <v>656622.52</v>
      </c>
      <c r="S867" s="37">
        <v>581622.52</v>
      </c>
    </row>
    <row r="868" spans="2:19">
      <c r="B868" s="6">
        <v>2012</v>
      </c>
      <c r="C868" s="36"/>
      <c r="D868" s="36"/>
      <c r="E868" s="36"/>
      <c r="F868" s="36"/>
      <c r="G868" s="36"/>
      <c r="H868" s="36"/>
      <c r="I868" s="37">
        <v>480150.4</v>
      </c>
      <c r="J868" s="37">
        <v>517819.15</v>
      </c>
      <c r="K868" s="37">
        <v>517819.15</v>
      </c>
      <c r="L868" s="37">
        <v>517819.15</v>
      </c>
      <c r="M868" s="37">
        <v>517819.15</v>
      </c>
      <c r="N868" s="127">
        <v>517819.15</v>
      </c>
      <c r="O868" s="37">
        <v>517819.15</v>
      </c>
      <c r="P868" s="37">
        <v>497819.15</v>
      </c>
      <c r="Q868" s="37">
        <v>497819.15</v>
      </c>
      <c r="R868" s="37">
        <v>497819.15</v>
      </c>
      <c r="S868" s="37">
        <v>488733.27</v>
      </c>
    </row>
    <row r="869" spans="2:19">
      <c r="B869" s="6">
        <v>2011</v>
      </c>
      <c r="C869" s="36"/>
      <c r="D869" s="36"/>
      <c r="E869" s="36"/>
      <c r="F869" s="36"/>
      <c r="G869" s="36"/>
      <c r="H869" s="37">
        <v>785064.11</v>
      </c>
      <c r="I869" s="37">
        <v>437827.9</v>
      </c>
      <c r="J869" s="37">
        <v>437827.9</v>
      </c>
      <c r="K869" s="37">
        <v>450290.9</v>
      </c>
      <c r="L869" s="37">
        <v>450290.9</v>
      </c>
      <c r="M869" s="37">
        <v>450290.9</v>
      </c>
      <c r="N869" s="127">
        <v>450290.9</v>
      </c>
      <c r="O869" s="37">
        <v>435390.9</v>
      </c>
      <c r="P869" s="37">
        <v>304590.90000000002</v>
      </c>
      <c r="Q869" s="37">
        <v>304590.90000000002</v>
      </c>
      <c r="R869" s="37">
        <v>304590.90000000002</v>
      </c>
      <c r="S869" s="37">
        <v>242127.90000000002</v>
      </c>
    </row>
    <row r="870" spans="2:19">
      <c r="B870" s="6">
        <v>2010</v>
      </c>
      <c r="C870" s="36"/>
      <c r="D870" s="36"/>
      <c r="E870" s="36"/>
      <c r="F870" s="36"/>
      <c r="G870" s="37">
        <v>10834554.640000001</v>
      </c>
      <c r="H870" s="37">
        <v>11302331.85</v>
      </c>
      <c r="I870" s="37">
        <v>11107179.5</v>
      </c>
      <c r="J870" s="37">
        <v>11107179.5</v>
      </c>
      <c r="K870" s="37">
        <v>11107179.5</v>
      </c>
      <c r="L870" s="37">
        <v>11107179.5</v>
      </c>
      <c r="M870" s="37">
        <v>11107179.5</v>
      </c>
      <c r="N870" s="127">
        <v>11107179.5</v>
      </c>
      <c r="O870" s="37">
        <v>11107179.5</v>
      </c>
      <c r="P870" s="37">
        <v>11012179.5</v>
      </c>
      <c r="Q870" s="37">
        <v>11012179.5</v>
      </c>
      <c r="R870" s="37">
        <v>11012179.5</v>
      </c>
      <c r="S870" s="37">
        <v>1292179.5</v>
      </c>
    </row>
    <row r="871" spans="2:19">
      <c r="B871" s="6">
        <v>2009</v>
      </c>
      <c r="C871" s="36"/>
      <c r="D871" s="36"/>
      <c r="E871" s="36"/>
      <c r="F871" s="37">
        <v>2481437.19</v>
      </c>
      <c r="G871" s="37">
        <v>2905053.69</v>
      </c>
      <c r="H871" s="37">
        <v>2910285.69</v>
      </c>
      <c r="I871" s="37">
        <v>866885.95</v>
      </c>
      <c r="J871" s="37">
        <v>866885.95</v>
      </c>
      <c r="K871" s="37">
        <v>866885.95</v>
      </c>
      <c r="L871" s="37">
        <v>862071.44</v>
      </c>
      <c r="M871" s="37">
        <v>862071.44</v>
      </c>
      <c r="N871" s="127">
        <v>862071.44</v>
      </c>
      <c r="O871" s="37">
        <v>862071.44</v>
      </c>
      <c r="P871" s="37">
        <v>523052.53</v>
      </c>
      <c r="Q871" s="37">
        <v>523052.53</v>
      </c>
      <c r="R871" s="37">
        <v>523052.53</v>
      </c>
      <c r="S871" s="37">
        <v>523052.53</v>
      </c>
    </row>
    <row r="872" spans="2:19">
      <c r="B872" s="6">
        <v>2008</v>
      </c>
      <c r="C872" s="36"/>
      <c r="D872" s="36"/>
      <c r="E872" s="37">
        <v>1450266.79</v>
      </c>
      <c r="F872" s="37">
        <v>1597585.29</v>
      </c>
      <c r="G872" s="37">
        <v>1598571.29</v>
      </c>
      <c r="H872" s="37">
        <v>1598571.29</v>
      </c>
      <c r="I872" s="37">
        <v>1152481.5</v>
      </c>
      <c r="J872" s="37">
        <v>1152481.5</v>
      </c>
      <c r="K872" s="37">
        <v>198772</v>
      </c>
      <c r="L872" s="37">
        <v>198772</v>
      </c>
      <c r="M872" s="37">
        <v>198772</v>
      </c>
      <c r="N872" s="127">
        <v>198772</v>
      </c>
      <c r="O872" s="37">
        <v>198772</v>
      </c>
      <c r="P872" s="37">
        <v>10092</v>
      </c>
      <c r="Q872" s="37">
        <v>10092</v>
      </c>
      <c r="R872" s="37">
        <v>10092</v>
      </c>
      <c r="S872" s="37">
        <v>10092</v>
      </c>
    </row>
    <row r="873" spans="2:19">
      <c r="B873" s="6">
        <v>2007</v>
      </c>
      <c r="C873" s="36"/>
      <c r="D873" s="37">
        <v>1111396.54</v>
      </c>
      <c r="E873" s="37">
        <v>1080194.43</v>
      </c>
      <c r="F873" s="37">
        <v>1356026.96</v>
      </c>
      <c r="G873" s="37">
        <v>1356026.96</v>
      </c>
      <c r="H873" s="37">
        <v>1389101.96</v>
      </c>
      <c r="I873" s="37">
        <v>437370.02</v>
      </c>
      <c r="J873" s="37">
        <v>437370.02</v>
      </c>
      <c r="K873" s="37">
        <v>437370.02</v>
      </c>
      <c r="L873" s="37">
        <v>431825.02</v>
      </c>
      <c r="M873" s="37">
        <v>431825.02</v>
      </c>
      <c r="N873" s="127">
        <v>431825.02</v>
      </c>
      <c r="O873" s="37">
        <v>431825.02</v>
      </c>
      <c r="P873" s="37">
        <v>431825.02</v>
      </c>
      <c r="Q873" s="37">
        <v>431825.02</v>
      </c>
      <c r="R873" s="37">
        <v>431825.02</v>
      </c>
      <c r="S873" s="37">
        <v>427325.02</v>
      </c>
    </row>
    <row r="874" spans="2:19">
      <c r="B874" s="6">
        <v>2006</v>
      </c>
      <c r="C874" s="37">
        <v>310332.89</v>
      </c>
      <c r="D874" s="37">
        <v>379179.49</v>
      </c>
      <c r="E874" s="37">
        <v>395984.41</v>
      </c>
      <c r="F874" s="37">
        <v>395690.41</v>
      </c>
      <c r="G874" s="37">
        <v>408532.57</v>
      </c>
      <c r="H874" s="37">
        <v>408532.57</v>
      </c>
      <c r="I874" s="37">
        <v>378578.68</v>
      </c>
      <c r="J874" s="37">
        <v>378578.68</v>
      </c>
      <c r="K874" s="37">
        <v>378578.68</v>
      </c>
      <c r="L874" s="37">
        <v>378578.68</v>
      </c>
      <c r="M874" s="37">
        <v>378578.68</v>
      </c>
      <c r="N874" s="127">
        <v>378578.68</v>
      </c>
      <c r="O874" s="37">
        <v>378578.68</v>
      </c>
      <c r="P874" s="37">
        <v>285933.68</v>
      </c>
      <c r="Q874" s="37">
        <v>285933.68</v>
      </c>
      <c r="R874" s="37">
        <v>285933.68</v>
      </c>
      <c r="S874" s="37">
        <v>285933.68</v>
      </c>
    </row>
    <row r="875" spans="2:19">
      <c r="B875" s="6">
        <v>2005</v>
      </c>
      <c r="C875" s="37">
        <v>4340877.99</v>
      </c>
      <c r="D875" s="37">
        <v>5523825.46</v>
      </c>
      <c r="E875" s="37">
        <v>5509348.46</v>
      </c>
      <c r="F875" s="37">
        <v>5602648.96</v>
      </c>
      <c r="G875" s="37">
        <v>5602648.96</v>
      </c>
      <c r="H875" s="37">
        <v>5602648.96</v>
      </c>
      <c r="I875" s="37">
        <v>5398922.6699999999</v>
      </c>
      <c r="J875" s="37">
        <v>5398922.6699999999</v>
      </c>
      <c r="K875" s="37">
        <v>5392767.0199999996</v>
      </c>
      <c r="L875" s="37">
        <v>5389347.0199999996</v>
      </c>
      <c r="M875" s="37">
        <v>5389347.0199999996</v>
      </c>
      <c r="N875" s="127">
        <v>5389347.0199999996</v>
      </c>
      <c r="O875" s="37">
        <v>5389347.0199999996</v>
      </c>
      <c r="P875" s="37">
        <v>3703162.13</v>
      </c>
      <c r="Q875" s="37">
        <v>3703162.13</v>
      </c>
      <c r="R875" s="37">
        <v>3703162.13</v>
      </c>
      <c r="S875" s="37">
        <v>3543162.1300000004</v>
      </c>
    </row>
    <row r="876" spans="2:19">
      <c r="B876" s="6">
        <v>2004</v>
      </c>
      <c r="C876" s="37">
        <v>1162358.3600000001</v>
      </c>
      <c r="D876" s="37">
        <f>1162775.36-417</f>
        <v>1162358.3600000001</v>
      </c>
      <c r="E876" s="37">
        <f>1162775.36-417</f>
        <v>1162358.3600000001</v>
      </c>
      <c r="F876" s="37">
        <f>1161823.56-417</f>
        <v>1161406.56</v>
      </c>
      <c r="G876" s="37">
        <f>1161823.56-417</f>
        <v>1161406.56</v>
      </c>
      <c r="H876" s="37">
        <f>1161823.56-417</f>
        <v>1161406.56</v>
      </c>
      <c r="I876" s="37">
        <v>45016.78</v>
      </c>
      <c r="J876" s="37">
        <v>45016.78</v>
      </c>
      <c r="K876" s="37">
        <v>45016.78</v>
      </c>
      <c r="L876" s="37">
        <v>40180.47</v>
      </c>
      <c r="M876" s="37">
        <v>40180.47</v>
      </c>
      <c r="N876" s="127">
        <v>40180.47</v>
      </c>
      <c r="O876" s="37">
        <v>40180.47</v>
      </c>
      <c r="P876" s="37">
        <v>40180.47</v>
      </c>
      <c r="Q876" s="37">
        <v>40180.47</v>
      </c>
      <c r="R876" s="37">
        <v>31777.040000000001</v>
      </c>
      <c r="S876" s="37">
        <v>31777.040000000001</v>
      </c>
    </row>
    <row r="877" spans="2:19">
      <c r="B877" s="6">
        <v>2003</v>
      </c>
      <c r="C877" s="37">
        <v>343968.67</v>
      </c>
      <c r="D877" s="37">
        <v>322132.67</v>
      </c>
      <c r="E877" s="37">
        <v>322132.67</v>
      </c>
      <c r="F877" s="37">
        <v>301860.53000000003</v>
      </c>
      <c r="G877" s="37">
        <v>301860.53000000003</v>
      </c>
      <c r="H877" s="37">
        <v>301860.53000000003</v>
      </c>
      <c r="I877" s="37">
        <v>74105.53</v>
      </c>
      <c r="J877" s="37">
        <v>74105.53</v>
      </c>
      <c r="K877" s="37">
        <v>74105.53</v>
      </c>
      <c r="L877" s="37">
        <v>41200</v>
      </c>
      <c r="M877" s="37">
        <v>41200</v>
      </c>
      <c r="N877" s="127">
        <v>41200</v>
      </c>
      <c r="O877" s="37">
        <v>41200</v>
      </c>
      <c r="P877" s="37">
        <v>41200</v>
      </c>
      <c r="Q877" s="37">
        <v>41200</v>
      </c>
      <c r="R877" s="37">
        <v>41200</v>
      </c>
      <c r="S877" s="37">
        <v>41200</v>
      </c>
    </row>
    <row r="878" spans="2:19">
      <c r="B878" s="6">
        <v>2002</v>
      </c>
      <c r="C878" s="37">
        <v>941083.64</v>
      </c>
      <c r="D878" s="37">
        <v>941083.64</v>
      </c>
      <c r="E878" s="37">
        <v>941083.64</v>
      </c>
      <c r="F878" s="37">
        <v>692458.2</v>
      </c>
      <c r="G878" s="37">
        <v>692458.2</v>
      </c>
      <c r="H878" s="37">
        <v>692458.2</v>
      </c>
      <c r="I878" s="37">
        <v>106285.72</v>
      </c>
      <c r="J878" s="37">
        <v>106285.72</v>
      </c>
      <c r="K878" s="37">
        <v>106285.72</v>
      </c>
      <c r="L878" s="37">
        <v>79453.78</v>
      </c>
      <c r="M878" s="37">
        <v>79453.78</v>
      </c>
      <c r="N878" s="127">
        <v>79453.78</v>
      </c>
      <c r="O878" s="37">
        <v>79453.78</v>
      </c>
      <c r="P878" s="37">
        <v>79453.78</v>
      </c>
      <c r="Q878" s="37">
        <v>79453.78</v>
      </c>
      <c r="R878" s="37">
        <v>79453.78</v>
      </c>
      <c r="S878" s="37">
        <v>79453.78</v>
      </c>
    </row>
    <row r="879" spans="2:19">
      <c r="B879" s="6">
        <v>2001</v>
      </c>
      <c r="C879" s="37">
        <v>476690.57</v>
      </c>
      <c r="D879" s="37">
        <v>462604.39</v>
      </c>
      <c r="E879" s="37">
        <v>462604.39</v>
      </c>
      <c r="F879" s="37">
        <v>462604.39</v>
      </c>
      <c r="G879" s="37">
        <v>54982.05</v>
      </c>
      <c r="H879" s="37">
        <v>54982.05</v>
      </c>
      <c r="I879" s="37">
        <v>0</v>
      </c>
      <c r="J879" s="37">
        <v>0</v>
      </c>
      <c r="K879" s="37">
        <v>0</v>
      </c>
      <c r="L879" s="37">
        <v>0</v>
      </c>
      <c r="M879" s="37">
        <v>0</v>
      </c>
      <c r="N879" s="127">
        <v>0</v>
      </c>
      <c r="O879" s="127">
        <v>0</v>
      </c>
      <c r="P879" s="127">
        <v>0</v>
      </c>
      <c r="Q879" s="127">
        <v>0</v>
      </c>
      <c r="R879" s="127">
        <v>0</v>
      </c>
      <c r="S879" s="37">
        <v>0</v>
      </c>
    </row>
    <row r="880" spans="2:19">
      <c r="B880" s="6">
        <v>2000</v>
      </c>
      <c r="C880" s="37">
        <v>735256.41</v>
      </c>
      <c r="D880" s="37">
        <v>735256.41</v>
      </c>
      <c r="E880" s="37">
        <v>735256.41</v>
      </c>
      <c r="F880" s="37">
        <v>735256.41</v>
      </c>
      <c r="G880" s="37">
        <v>735256.41</v>
      </c>
      <c r="H880" s="37">
        <v>735256.41</v>
      </c>
      <c r="I880" s="37">
        <v>413242.3</v>
      </c>
      <c r="J880" s="37">
        <v>413242.3</v>
      </c>
      <c r="K880" s="37">
        <v>413242.3</v>
      </c>
      <c r="L880" s="37">
        <v>413242.3</v>
      </c>
      <c r="M880" s="37">
        <v>413242.3</v>
      </c>
      <c r="N880" s="127">
        <v>413242.3</v>
      </c>
      <c r="O880" s="37">
        <v>413242.3</v>
      </c>
      <c r="P880" s="37">
        <v>413242.3</v>
      </c>
      <c r="Q880" s="37">
        <v>413242.3</v>
      </c>
      <c r="R880" s="37">
        <v>413242.3</v>
      </c>
      <c r="S880" s="37">
        <v>413242.3</v>
      </c>
    </row>
    <row r="881" spans="2:19">
      <c r="B881" s="6">
        <v>1999</v>
      </c>
      <c r="C881" s="37">
        <v>1219702.55</v>
      </c>
      <c r="D881" s="37">
        <v>1219702.55</v>
      </c>
      <c r="E881" s="37">
        <v>1219702.55</v>
      </c>
      <c r="F881" s="37">
        <v>1219702.55</v>
      </c>
      <c r="G881" s="37">
        <v>1107458.21</v>
      </c>
      <c r="H881" s="37">
        <v>1107458.21</v>
      </c>
      <c r="I881" s="37">
        <v>603324.42000000004</v>
      </c>
      <c r="J881" s="37">
        <v>603324.42000000004</v>
      </c>
      <c r="K881" s="37">
        <v>603324.42000000004</v>
      </c>
      <c r="L881" s="37">
        <v>603324.42000000004</v>
      </c>
      <c r="M881" s="37">
        <v>603324.42000000004</v>
      </c>
      <c r="N881" s="127">
        <v>603324.42000000004</v>
      </c>
      <c r="O881" s="37">
        <v>603324.41999999993</v>
      </c>
      <c r="P881" s="37">
        <v>603324.42000000004</v>
      </c>
      <c r="Q881" s="127">
        <v>0</v>
      </c>
      <c r="R881" s="127">
        <v>0</v>
      </c>
      <c r="S881" s="37">
        <v>0</v>
      </c>
    </row>
    <row r="882" spans="2:19">
      <c r="B882" s="6">
        <v>1998</v>
      </c>
      <c r="C882" s="37">
        <v>1671008.18</v>
      </c>
      <c r="D882" s="37">
        <v>1671008.18</v>
      </c>
      <c r="E882" s="37">
        <v>1671008.18</v>
      </c>
      <c r="F882" s="37">
        <v>1671008.18</v>
      </c>
      <c r="G882" s="37">
        <v>1671008.18</v>
      </c>
      <c r="H882" s="37">
        <v>1671008.18</v>
      </c>
      <c r="I882" s="37">
        <v>1447536.56</v>
      </c>
      <c r="J882" s="37">
        <v>1447536.56</v>
      </c>
      <c r="K882" s="37">
        <v>1447536.56</v>
      </c>
      <c r="L882" s="37">
        <v>1447536.56</v>
      </c>
      <c r="M882" s="37">
        <v>1447536.56</v>
      </c>
      <c r="N882" s="127">
        <v>1447536.56</v>
      </c>
      <c r="O882" s="37">
        <v>1447536.56</v>
      </c>
      <c r="P882" s="37">
        <v>1447536.56</v>
      </c>
      <c r="Q882" s="37">
        <v>77205.070000000007</v>
      </c>
      <c r="R882" s="37">
        <v>77205.070000000007</v>
      </c>
      <c r="S882" s="37">
        <v>77205.070000000007</v>
      </c>
    </row>
    <row r="883" spans="2:19">
      <c r="B883" s="6">
        <v>1997</v>
      </c>
      <c r="C883" s="37">
        <v>4577618.08</v>
      </c>
      <c r="D883" s="37">
        <v>4577618.08</v>
      </c>
      <c r="E883" s="37">
        <v>4577618.08</v>
      </c>
      <c r="F883" s="37">
        <v>4577618.08</v>
      </c>
      <c r="G883" s="37">
        <v>4563077.45</v>
      </c>
      <c r="H883" s="37">
        <v>4563077.45</v>
      </c>
      <c r="I883" s="37">
        <v>3800485.61</v>
      </c>
      <c r="J883" s="37">
        <v>3800485.61</v>
      </c>
      <c r="K883" s="37">
        <v>3800485.61</v>
      </c>
      <c r="L883" s="37">
        <v>3800485.61</v>
      </c>
      <c r="M883" s="37">
        <v>3800485.61</v>
      </c>
      <c r="N883" s="127">
        <v>3800485.61</v>
      </c>
      <c r="O883" s="37">
        <v>92477.36</v>
      </c>
      <c r="P883" s="37">
        <v>92477.36</v>
      </c>
      <c r="Q883" s="37">
        <v>92477.36</v>
      </c>
      <c r="R883" s="37">
        <v>92477.36</v>
      </c>
      <c r="S883" s="37">
        <v>92477.36</v>
      </c>
    </row>
    <row r="884" spans="2:19">
      <c r="B884" s="6">
        <v>1996</v>
      </c>
      <c r="C884" s="37">
        <v>74414.649999999994</v>
      </c>
      <c r="D884" s="37">
        <v>74414.649999999994</v>
      </c>
      <c r="E884" s="37">
        <v>74414.649999999994</v>
      </c>
      <c r="F884" s="37">
        <v>74414.649999999994</v>
      </c>
      <c r="G884" s="37">
        <v>0</v>
      </c>
      <c r="H884" s="37">
        <v>0</v>
      </c>
      <c r="I884" s="37">
        <v>0</v>
      </c>
      <c r="J884" s="37">
        <v>0</v>
      </c>
      <c r="K884" s="37">
        <v>0</v>
      </c>
      <c r="L884" s="37">
        <v>0</v>
      </c>
      <c r="M884" s="37">
        <v>0</v>
      </c>
      <c r="N884" s="127">
        <v>0</v>
      </c>
      <c r="O884" s="127">
        <v>0</v>
      </c>
      <c r="P884" s="127">
        <v>0</v>
      </c>
      <c r="Q884" s="127">
        <v>0</v>
      </c>
      <c r="R884" s="127">
        <v>0</v>
      </c>
      <c r="S884" s="37">
        <v>0</v>
      </c>
    </row>
    <row r="885" spans="2:19">
      <c r="B885" s="6">
        <v>1995</v>
      </c>
      <c r="C885" s="37">
        <v>170253.04</v>
      </c>
      <c r="D885" s="37">
        <v>170253.04</v>
      </c>
      <c r="E885" s="37">
        <v>170253.04</v>
      </c>
      <c r="F885" s="37">
        <v>170253.04</v>
      </c>
      <c r="G885" s="37">
        <v>135996.48000000001</v>
      </c>
      <c r="H885" s="37">
        <v>135996.48000000001</v>
      </c>
      <c r="I885" s="37">
        <v>22062</v>
      </c>
      <c r="J885" s="37">
        <v>22062</v>
      </c>
      <c r="K885" s="37">
        <v>22062</v>
      </c>
      <c r="L885" s="37">
        <v>22062</v>
      </c>
      <c r="M885" s="37">
        <v>22062</v>
      </c>
      <c r="N885" s="127">
        <v>22062</v>
      </c>
      <c r="O885" s="37">
        <v>22062</v>
      </c>
      <c r="P885" s="37">
        <v>22062</v>
      </c>
      <c r="Q885" s="37">
        <v>22062</v>
      </c>
      <c r="R885" s="37">
        <v>22062</v>
      </c>
      <c r="S885" s="37">
        <v>22062</v>
      </c>
    </row>
    <row r="886" spans="2:19">
      <c r="B886" s="6">
        <v>1994</v>
      </c>
      <c r="C886" s="37">
        <v>6033.24</v>
      </c>
      <c r="D886" s="37">
        <v>6033.24</v>
      </c>
      <c r="E886" s="37">
        <v>6033.24</v>
      </c>
      <c r="F886" s="37">
        <v>6033.24</v>
      </c>
      <c r="G886" s="37">
        <v>6033.24</v>
      </c>
      <c r="H886" s="37">
        <v>6033.24</v>
      </c>
      <c r="I886" s="37">
        <v>0</v>
      </c>
      <c r="J886" s="37">
        <v>0</v>
      </c>
      <c r="K886" s="37">
        <v>0</v>
      </c>
      <c r="L886" s="37">
        <v>0</v>
      </c>
      <c r="M886" s="37">
        <v>0</v>
      </c>
      <c r="N886" s="127">
        <v>0</v>
      </c>
      <c r="O886" s="127">
        <v>0</v>
      </c>
      <c r="P886" s="127">
        <v>0</v>
      </c>
      <c r="Q886" s="127">
        <v>0</v>
      </c>
      <c r="R886" s="127">
        <v>0</v>
      </c>
      <c r="S886" s="37">
        <v>0</v>
      </c>
    </row>
    <row r="887" spans="2:19">
      <c r="B887" s="6">
        <v>1993</v>
      </c>
      <c r="C887" s="37">
        <v>101517</v>
      </c>
      <c r="D887" s="37">
        <v>101517</v>
      </c>
      <c r="E887" s="37">
        <v>101517</v>
      </c>
      <c r="F887" s="37">
        <v>101517</v>
      </c>
      <c r="G887" s="37">
        <v>0</v>
      </c>
      <c r="H887" s="37">
        <v>0</v>
      </c>
      <c r="I887" s="37">
        <v>0</v>
      </c>
      <c r="J887" s="37">
        <v>0</v>
      </c>
      <c r="K887" s="37">
        <v>0</v>
      </c>
      <c r="L887" s="37">
        <v>0</v>
      </c>
      <c r="M887" s="37">
        <v>0</v>
      </c>
      <c r="N887" s="127">
        <v>0</v>
      </c>
      <c r="O887" s="127">
        <v>0</v>
      </c>
      <c r="P887" s="127">
        <v>0</v>
      </c>
      <c r="Q887" s="127">
        <v>0</v>
      </c>
      <c r="R887" s="127">
        <v>0</v>
      </c>
      <c r="S887" s="37">
        <v>0</v>
      </c>
    </row>
    <row r="888" spans="2:19">
      <c r="B888" s="6">
        <v>1992</v>
      </c>
      <c r="C888" s="37">
        <v>0</v>
      </c>
      <c r="D888" s="37">
        <v>0</v>
      </c>
      <c r="E888" s="37">
        <v>0</v>
      </c>
      <c r="F888" s="37">
        <v>0</v>
      </c>
      <c r="G888" s="37">
        <v>0</v>
      </c>
      <c r="H888" s="37">
        <v>0</v>
      </c>
      <c r="I888" s="37">
        <v>0</v>
      </c>
      <c r="J888" s="37">
        <v>0</v>
      </c>
      <c r="K888" s="37">
        <v>0</v>
      </c>
      <c r="L888" s="37">
        <v>0</v>
      </c>
      <c r="M888" s="37">
        <v>0</v>
      </c>
      <c r="N888" s="127">
        <v>0</v>
      </c>
      <c r="O888" s="127">
        <v>0</v>
      </c>
      <c r="P888" s="127">
        <v>0</v>
      </c>
      <c r="Q888" s="127">
        <v>0</v>
      </c>
      <c r="R888" s="127">
        <v>0</v>
      </c>
      <c r="S888" s="37">
        <v>0</v>
      </c>
    </row>
    <row r="889" spans="2:19">
      <c r="B889" s="6">
        <v>1991</v>
      </c>
      <c r="C889" s="37">
        <v>5381.1</v>
      </c>
      <c r="D889" s="37">
        <v>5381.1</v>
      </c>
      <c r="E889" s="37">
        <v>5381.1</v>
      </c>
      <c r="F889" s="37">
        <v>5381.1</v>
      </c>
      <c r="G889" s="37">
        <v>5381.1</v>
      </c>
      <c r="H889" s="37">
        <v>5381.1</v>
      </c>
      <c r="I889" s="37">
        <v>5381.1</v>
      </c>
      <c r="J889" s="37">
        <v>5381.1</v>
      </c>
      <c r="K889" s="37">
        <v>5381.1</v>
      </c>
      <c r="L889" s="37">
        <v>5381.1</v>
      </c>
      <c r="M889" s="37">
        <v>5381.1</v>
      </c>
      <c r="N889" s="127">
        <v>5381.1</v>
      </c>
      <c r="O889" s="37">
        <v>5381.1</v>
      </c>
      <c r="P889" s="37">
        <v>5381.1</v>
      </c>
      <c r="Q889" s="37">
        <v>5381.1</v>
      </c>
      <c r="R889" s="37">
        <v>5381.1</v>
      </c>
      <c r="S889" s="37">
        <v>5381.1</v>
      </c>
    </row>
    <row r="890" spans="2:19">
      <c r="B890" s="6">
        <v>1990</v>
      </c>
      <c r="C890" s="37">
        <v>0</v>
      </c>
      <c r="D890" s="37">
        <v>0</v>
      </c>
      <c r="E890" s="37">
        <v>0</v>
      </c>
      <c r="F890" s="37">
        <v>0</v>
      </c>
      <c r="G890" s="37">
        <v>0</v>
      </c>
      <c r="H890" s="37">
        <v>0</v>
      </c>
      <c r="I890" s="37">
        <v>0</v>
      </c>
      <c r="J890" s="37">
        <v>0</v>
      </c>
      <c r="K890" s="37">
        <v>0</v>
      </c>
      <c r="L890" s="37">
        <v>0</v>
      </c>
      <c r="M890" s="37">
        <v>0</v>
      </c>
      <c r="N890" s="127">
        <v>0</v>
      </c>
      <c r="O890" s="127">
        <v>0</v>
      </c>
      <c r="P890" s="127">
        <v>0</v>
      </c>
      <c r="Q890" s="127">
        <v>0</v>
      </c>
      <c r="R890" s="127">
        <v>0</v>
      </c>
      <c r="S890" s="37">
        <v>0</v>
      </c>
    </row>
    <row r="891" spans="2:19">
      <c r="B891" s="6">
        <v>1989</v>
      </c>
      <c r="C891" s="37">
        <v>488779.7</v>
      </c>
      <c r="D891" s="37">
        <v>488779.7</v>
      </c>
      <c r="E891" s="37">
        <v>488779.7</v>
      </c>
      <c r="F891" s="37">
        <v>488779.7</v>
      </c>
      <c r="G891" s="37">
        <v>10476.370000000001</v>
      </c>
      <c r="H891" s="37">
        <v>10476.370000000001</v>
      </c>
      <c r="I891" s="37">
        <v>10476.370000000001</v>
      </c>
      <c r="J891" s="37">
        <v>10476.370000000001</v>
      </c>
      <c r="K891" s="37">
        <v>10476.370000000001</v>
      </c>
      <c r="L891" s="37">
        <v>10476.370000000001</v>
      </c>
      <c r="M891" s="37">
        <v>10476.370000000001</v>
      </c>
      <c r="N891" s="127">
        <v>10476.370000000001</v>
      </c>
      <c r="O891" s="37">
        <v>10476.370000000001</v>
      </c>
      <c r="P891" s="37">
        <v>0</v>
      </c>
      <c r="Q891" s="127">
        <v>0</v>
      </c>
      <c r="R891" s="127">
        <v>0</v>
      </c>
      <c r="S891" s="37">
        <v>0</v>
      </c>
    </row>
    <row r="892" spans="2:19">
      <c r="B892" s="6">
        <v>1988</v>
      </c>
      <c r="C892" s="37">
        <v>3235554.22</v>
      </c>
      <c r="D892" s="37">
        <v>3235554.22</v>
      </c>
      <c r="E892" s="37">
        <v>3235554.22</v>
      </c>
      <c r="F892" s="37">
        <v>3235554.22</v>
      </c>
      <c r="G892" s="37">
        <v>695558.41</v>
      </c>
      <c r="H892" s="37">
        <v>695558.41</v>
      </c>
      <c r="I892" s="37">
        <v>695558.41</v>
      </c>
      <c r="J892" s="37">
        <v>695558.41</v>
      </c>
      <c r="K892" s="37">
        <v>695558.41</v>
      </c>
      <c r="L892" s="37">
        <v>695558.41</v>
      </c>
      <c r="M892" s="37">
        <v>695558.41</v>
      </c>
      <c r="N892" s="127">
        <v>695558.41</v>
      </c>
      <c r="O892" s="37">
        <v>695558.41</v>
      </c>
      <c r="P892" s="37">
        <v>695558.40999999992</v>
      </c>
      <c r="Q892" s="37">
        <v>695558.41</v>
      </c>
      <c r="R892" s="37">
        <v>695558.40999999992</v>
      </c>
      <c r="S892" s="37">
        <v>695558.40999999992</v>
      </c>
    </row>
    <row r="893" spans="2:19">
      <c r="B893" s="6">
        <v>1987</v>
      </c>
      <c r="C893" s="37">
        <v>0</v>
      </c>
      <c r="D893" s="37">
        <v>0</v>
      </c>
      <c r="E893" s="37">
        <v>0</v>
      </c>
      <c r="F893" s="37">
        <v>0</v>
      </c>
      <c r="G893" s="37">
        <v>0</v>
      </c>
      <c r="H893" s="37">
        <v>0</v>
      </c>
      <c r="I893" s="37">
        <v>0</v>
      </c>
      <c r="J893" s="37">
        <v>0</v>
      </c>
      <c r="K893" s="37">
        <v>0</v>
      </c>
      <c r="L893" s="37">
        <v>0</v>
      </c>
      <c r="M893" s="37">
        <v>0</v>
      </c>
      <c r="N893" s="127">
        <v>0</v>
      </c>
      <c r="O893" s="127">
        <v>0</v>
      </c>
      <c r="P893" s="127">
        <v>0</v>
      </c>
      <c r="Q893" s="127">
        <v>0</v>
      </c>
      <c r="R893" s="127">
        <v>0</v>
      </c>
      <c r="S893" s="37">
        <v>0</v>
      </c>
    </row>
    <row r="894" spans="2:19">
      <c r="B894" s="6">
        <v>1986</v>
      </c>
      <c r="C894" s="37">
        <v>0</v>
      </c>
      <c r="D894" s="37">
        <v>0</v>
      </c>
      <c r="E894" s="37">
        <v>0</v>
      </c>
      <c r="F894" s="37">
        <v>0</v>
      </c>
      <c r="G894" s="37">
        <v>0</v>
      </c>
      <c r="H894" s="37">
        <v>0</v>
      </c>
      <c r="I894" s="37">
        <v>0</v>
      </c>
      <c r="J894" s="37">
        <v>0</v>
      </c>
      <c r="K894" s="37">
        <v>0</v>
      </c>
      <c r="L894" s="37">
        <v>0</v>
      </c>
      <c r="M894" s="37">
        <v>0</v>
      </c>
      <c r="N894" s="127">
        <v>0</v>
      </c>
      <c r="O894" s="127">
        <v>0</v>
      </c>
      <c r="P894" s="127">
        <v>0</v>
      </c>
      <c r="Q894" s="127">
        <v>0</v>
      </c>
      <c r="R894" s="127">
        <v>0</v>
      </c>
      <c r="S894" s="37">
        <v>0</v>
      </c>
    </row>
    <row r="895" spans="2:19">
      <c r="B895" s="6">
        <v>1985</v>
      </c>
      <c r="C895" s="37">
        <v>0</v>
      </c>
      <c r="D895" s="37">
        <v>0</v>
      </c>
      <c r="E895" s="37">
        <v>0</v>
      </c>
      <c r="F895" s="37">
        <v>0</v>
      </c>
      <c r="G895" s="37">
        <v>0</v>
      </c>
      <c r="H895" s="37">
        <v>0</v>
      </c>
      <c r="I895" s="37">
        <v>0</v>
      </c>
      <c r="J895" s="37">
        <v>0</v>
      </c>
      <c r="K895" s="37">
        <v>0</v>
      </c>
      <c r="L895" s="37">
        <v>0</v>
      </c>
      <c r="M895" s="37">
        <v>0</v>
      </c>
      <c r="N895" s="127">
        <v>0</v>
      </c>
      <c r="O895" s="127">
        <v>0</v>
      </c>
      <c r="P895" s="127">
        <v>0</v>
      </c>
      <c r="Q895" s="127">
        <v>0</v>
      </c>
      <c r="R895" s="127">
        <v>0</v>
      </c>
      <c r="S895" s="37">
        <v>0</v>
      </c>
    </row>
    <row r="896" spans="2:19">
      <c r="B896" s="6">
        <v>1984</v>
      </c>
      <c r="C896" s="37">
        <v>0</v>
      </c>
      <c r="D896" s="37">
        <v>0</v>
      </c>
      <c r="E896" s="37">
        <v>0</v>
      </c>
      <c r="F896" s="37">
        <v>0</v>
      </c>
      <c r="G896" s="37">
        <v>0</v>
      </c>
      <c r="H896" s="37">
        <v>0</v>
      </c>
      <c r="I896" s="37">
        <v>0</v>
      </c>
      <c r="J896" s="37">
        <v>0</v>
      </c>
      <c r="K896" s="37">
        <v>0</v>
      </c>
      <c r="L896" s="37">
        <v>0</v>
      </c>
      <c r="M896" s="37">
        <v>0</v>
      </c>
      <c r="N896" s="127">
        <v>0</v>
      </c>
      <c r="O896" s="127">
        <v>0</v>
      </c>
      <c r="P896" s="127">
        <v>0</v>
      </c>
      <c r="Q896" s="127">
        <v>0</v>
      </c>
      <c r="R896" s="127">
        <v>0</v>
      </c>
      <c r="S896" s="37">
        <v>0</v>
      </c>
    </row>
    <row r="897" spans="2:19">
      <c r="B897" s="6">
        <v>1983</v>
      </c>
      <c r="C897" s="37">
        <v>0</v>
      </c>
      <c r="D897" s="37">
        <v>0</v>
      </c>
      <c r="E897" s="37">
        <v>0</v>
      </c>
      <c r="F897" s="37">
        <v>0</v>
      </c>
      <c r="G897" s="37">
        <v>0</v>
      </c>
      <c r="H897" s="37">
        <v>0</v>
      </c>
      <c r="I897" s="37">
        <v>0</v>
      </c>
      <c r="J897" s="37">
        <v>0</v>
      </c>
      <c r="K897" s="37">
        <v>0</v>
      </c>
      <c r="L897" s="37">
        <v>0</v>
      </c>
      <c r="M897" s="37">
        <v>0</v>
      </c>
      <c r="N897" s="127">
        <v>0</v>
      </c>
      <c r="O897" s="127">
        <v>0</v>
      </c>
      <c r="P897" s="127">
        <v>0</v>
      </c>
      <c r="Q897" s="127">
        <v>0</v>
      </c>
      <c r="R897" s="127">
        <v>0</v>
      </c>
      <c r="S897" s="37">
        <v>0</v>
      </c>
    </row>
    <row r="898" spans="2:19">
      <c r="B898" s="6">
        <v>1982</v>
      </c>
      <c r="C898" s="37">
        <v>0</v>
      </c>
      <c r="D898" s="37">
        <v>0</v>
      </c>
      <c r="E898" s="37">
        <v>0</v>
      </c>
      <c r="F898" s="37">
        <v>0</v>
      </c>
      <c r="G898" s="37">
        <v>0</v>
      </c>
      <c r="H898" s="37">
        <v>0</v>
      </c>
      <c r="I898" s="37">
        <v>0</v>
      </c>
      <c r="J898" s="37">
        <v>0</v>
      </c>
      <c r="K898" s="37">
        <v>0</v>
      </c>
      <c r="L898" s="37">
        <v>0</v>
      </c>
      <c r="M898" s="37">
        <v>0</v>
      </c>
      <c r="N898" s="127">
        <v>0</v>
      </c>
      <c r="O898" s="127">
        <v>0</v>
      </c>
      <c r="P898" s="127">
        <v>0</v>
      </c>
      <c r="Q898" s="127">
        <v>0</v>
      </c>
      <c r="R898" s="127">
        <v>0</v>
      </c>
      <c r="S898" s="37">
        <v>0</v>
      </c>
    </row>
    <row r="899" spans="2:19">
      <c r="B899" s="6">
        <v>1981</v>
      </c>
      <c r="C899" s="37">
        <v>0</v>
      </c>
      <c r="D899" s="37">
        <v>0</v>
      </c>
      <c r="E899" s="37">
        <v>0</v>
      </c>
      <c r="F899" s="37">
        <v>0</v>
      </c>
      <c r="G899" s="37">
        <v>0</v>
      </c>
      <c r="H899" s="37">
        <v>0</v>
      </c>
      <c r="I899" s="37">
        <v>0</v>
      </c>
      <c r="J899" s="37">
        <v>0</v>
      </c>
      <c r="K899" s="37">
        <v>0</v>
      </c>
      <c r="L899" s="37">
        <v>0</v>
      </c>
      <c r="M899" s="37">
        <v>0</v>
      </c>
      <c r="N899" s="127">
        <v>0</v>
      </c>
      <c r="O899" s="127">
        <v>0</v>
      </c>
      <c r="P899" s="127">
        <v>0</v>
      </c>
      <c r="Q899" s="127">
        <v>0</v>
      </c>
      <c r="R899" s="127">
        <v>0</v>
      </c>
      <c r="S899" s="37">
        <v>0</v>
      </c>
    </row>
    <row r="900" spans="2:19">
      <c r="B900" s="6">
        <v>1980</v>
      </c>
      <c r="C900" s="37">
        <v>0</v>
      </c>
      <c r="D900" s="37">
        <v>0</v>
      </c>
      <c r="E900" s="37">
        <v>0</v>
      </c>
      <c r="F900" s="37">
        <v>0</v>
      </c>
      <c r="G900" s="37">
        <v>0</v>
      </c>
      <c r="H900" s="37">
        <v>0</v>
      </c>
      <c r="I900" s="37">
        <v>0</v>
      </c>
      <c r="J900" s="37">
        <v>0</v>
      </c>
      <c r="K900" s="37">
        <v>0</v>
      </c>
      <c r="L900" s="37">
        <v>0</v>
      </c>
      <c r="M900" s="37">
        <v>0</v>
      </c>
      <c r="N900" s="127">
        <v>0</v>
      </c>
      <c r="O900" s="127">
        <v>0</v>
      </c>
      <c r="P900" s="127">
        <v>0</v>
      </c>
      <c r="Q900" s="127">
        <v>0</v>
      </c>
      <c r="R900" s="127">
        <v>0</v>
      </c>
      <c r="S900" s="37">
        <v>0</v>
      </c>
    </row>
    <row r="901" spans="2:19">
      <c r="B901" s="6">
        <v>1979</v>
      </c>
      <c r="C901" s="37">
        <v>0</v>
      </c>
      <c r="D901" s="37">
        <v>0</v>
      </c>
      <c r="E901" s="37">
        <v>0</v>
      </c>
      <c r="F901" s="37">
        <v>0</v>
      </c>
      <c r="G901" s="37">
        <v>0</v>
      </c>
      <c r="H901" s="37">
        <v>0</v>
      </c>
      <c r="I901" s="37">
        <v>0</v>
      </c>
      <c r="J901" s="37">
        <v>0</v>
      </c>
      <c r="K901" s="37">
        <v>0</v>
      </c>
      <c r="L901" s="37">
        <v>0</v>
      </c>
      <c r="M901" s="37">
        <v>0</v>
      </c>
      <c r="N901" s="127">
        <v>0</v>
      </c>
      <c r="O901" s="127">
        <v>0</v>
      </c>
      <c r="P901" s="127">
        <v>0</v>
      </c>
      <c r="Q901" s="127">
        <v>0</v>
      </c>
      <c r="R901" s="127">
        <v>0</v>
      </c>
      <c r="S901" s="37">
        <v>0</v>
      </c>
    </row>
    <row r="902" spans="2:19">
      <c r="B902" s="6">
        <v>1978</v>
      </c>
      <c r="C902" s="37">
        <v>0</v>
      </c>
      <c r="D902" s="37">
        <v>0</v>
      </c>
      <c r="E902" s="37">
        <v>0</v>
      </c>
      <c r="F902" s="37">
        <v>0</v>
      </c>
      <c r="G902" s="37">
        <v>0</v>
      </c>
      <c r="H902" s="37">
        <v>0</v>
      </c>
      <c r="I902" s="37">
        <v>0</v>
      </c>
      <c r="J902" s="37">
        <v>0</v>
      </c>
      <c r="K902" s="37">
        <v>0</v>
      </c>
      <c r="L902" s="37">
        <v>0</v>
      </c>
      <c r="M902" s="37">
        <v>0</v>
      </c>
      <c r="N902" s="127">
        <v>0</v>
      </c>
      <c r="O902" s="127">
        <v>0</v>
      </c>
      <c r="P902" s="127">
        <v>0</v>
      </c>
      <c r="Q902" s="127">
        <v>0</v>
      </c>
      <c r="R902" s="127">
        <v>0</v>
      </c>
      <c r="S902" s="37">
        <v>0</v>
      </c>
    </row>
    <row r="903" spans="2:19">
      <c r="B903" s="6">
        <v>1977</v>
      </c>
      <c r="C903" s="37">
        <v>0</v>
      </c>
      <c r="D903" s="37">
        <v>0</v>
      </c>
      <c r="E903" s="37">
        <v>0</v>
      </c>
      <c r="F903" s="37">
        <v>0</v>
      </c>
      <c r="G903" s="37">
        <v>0</v>
      </c>
      <c r="H903" s="37">
        <v>0</v>
      </c>
      <c r="I903" s="37">
        <v>0</v>
      </c>
      <c r="J903" s="37">
        <v>0</v>
      </c>
      <c r="K903" s="37">
        <v>0</v>
      </c>
      <c r="L903" s="37">
        <v>0</v>
      </c>
      <c r="M903" s="37">
        <v>0</v>
      </c>
      <c r="N903" s="127">
        <v>0</v>
      </c>
      <c r="O903" s="127">
        <v>0</v>
      </c>
      <c r="P903" s="127">
        <v>0</v>
      </c>
      <c r="Q903" s="127">
        <v>0</v>
      </c>
      <c r="R903" s="127">
        <v>0</v>
      </c>
      <c r="S903" s="37">
        <v>0</v>
      </c>
    </row>
    <row r="904" spans="2:19">
      <c r="B904" s="6">
        <v>1976</v>
      </c>
      <c r="C904" s="37">
        <v>0</v>
      </c>
      <c r="D904" s="37">
        <v>0</v>
      </c>
      <c r="E904" s="37">
        <v>0</v>
      </c>
      <c r="F904" s="37">
        <v>0</v>
      </c>
      <c r="G904" s="37">
        <v>0</v>
      </c>
      <c r="H904" s="37">
        <v>0</v>
      </c>
      <c r="I904" s="37">
        <v>0</v>
      </c>
      <c r="J904" s="37">
        <v>0</v>
      </c>
      <c r="K904" s="37">
        <v>0</v>
      </c>
      <c r="L904" s="37">
        <v>0</v>
      </c>
      <c r="M904" s="37">
        <v>0</v>
      </c>
      <c r="N904" s="127">
        <v>0</v>
      </c>
      <c r="O904" s="127">
        <v>0</v>
      </c>
      <c r="P904" s="127">
        <v>0</v>
      </c>
      <c r="Q904" s="127">
        <v>0</v>
      </c>
      <c r="R904" s="127">
        <v>0</v>
      </c>
      <c r="S904" s="37">
        <v>0</v>
      </c>
    </row>
    <row r="905" spans="2:19">
      <c r="B905" s="6">
        <v>1975</v>
      </c>
      <c r="C905" s="37">
        <v>0</v>
      </c>
      <c r="D905" s="37">
        <v>0</v>
      </c>
      <c r="E905" s="37">
        <v>0</v>
      </c>
      <c r="F905" s="37">
        <v>0</v>
      </c>
      <c r="G905" s="37">
        <v>0</v>
      </c>
      <c r="H905" s="37">
        <v>0</v>
      </c>
      <c r="I905" s="37">
        <v>0</v>
      </c>
      <c r="J905" s="37">
        <v>0</v>
      </c>
      <c r="K905" s="37">
        <v>0</v>
      </c>
      <c r="L905" s="37">
        <v>0</v>
      </c>
      <c r="M905" s="37">
        <v>0</v>
      </c>
      <c r="N905" s="127">
        <v>0</v>
      </c>
      <c r="O905" s="127">
        <v>0</v>
      </c>
      <c r="P905" s="127">
        <v>0</v>
      </c>
      <c r="Q905" s="127">
        <v>0</v>
      </c>
      <c r="R905" s="127">
        <v>0</v>
      </c>
      <c r="S905" s="37">
        <v>0</v>
      </c>
    </row>
    <row r="906" spans="2:19">
      <c r="B906" s="6">
        <v>1974</v>
      </c>
      <c r="C906" s="37">
        <v>0</v>
      </c>
      <c r="D906" s="37">
        <v>0</v>
      </c>
      <c r="E906" s="37">
        <v>0</v>
      </c>
      <c r="F906" s="37">
        <v>0</v>
      </c>
      <c r="G906" s="37">
        <v>0</v>
      </c>
      <c r="H906" s="37">
        <v>0</v>
      </c>
      <c r="I906" s="37">
        <v>0</v>
      </c>
      <c r="J906" s="37">
        <v>0</v>
      </c>
      <c r="K906" s="37">
        <v>0</v>
      </c>
      <c r="L906" s="37">
        <v>0</v>
      </c>
      <c r="M906" s="37">
        <v>0</v>
      </c>
      <c r="N906" s="127">
        <v>0</v>
      </c>
      <c r="O906" s="127">
        <v>0</v>
      </c>
      <c r="P906" s="127">
        <v>0</v>
      </c>
      <c r="Q906" s="127">
        <v>0</v>
      </c>
      <c r="R906" s="127">
        <v>0</v>
      </c>
      <c r="S906" s="37">
        <v>0</v>
      </c>
    </row>
    <row r="907" spans="2:19">
      <c r="B907" s="6">
        <v>1973</v>
      </c>
      <c r="C907" s="37">
        <v>0</v>
      </c>
      <c r="D907" s="37">
        <v>0</v>
      </c>
      <c r="E907" s="37">
        <v>0</v>
      </c>
      <c r="F907" s="37">
        <v>0</v>
      </c>
      <c r="G907" s="37">
        <v>0</v>
      </c>
      <c r="H907" s="37">
        <v>0</v>
      </c>
      <c r="I907" s="37">
        <v>0</v>
      </c>
      <c r="J907" s="37">
        <v>0</v>
      </c>
      <c r="K907" s="37">
        <v>0</v>
      </c>
      <c r="L907" s="37">
        <v>0</v>
      </c>
      <c r="M907" s="37">
        <v>0</v>
      </c>
      <c r="N907" s="127">
        <v>0</v>
      </c>
      <c r="O907" s="127">
        <v>0</v>
      </c>
      <c r="P907" s="127">
        <v>0</v>
      </c>
      <c r="Q907" s="127">
        <v>0</v>
      </c>
      <c r="R907" s="127">
        <v>0</v>
      </c>
      <c r="S907" s="37">
        <v>0</v>
      </c>
    </row>
    <row r="908" spans="2:19">
      <c r="B908" s="6">
        <v>1972</v>
      </c>
      <c r="C908" s="37">
        <v>0</v>
      </c>
      <c r="D908" s="37">
        <v>0</v>
      </c>
      <c r="E908" s="37">
        <v>0</v>
      </c>
      <c r="F908" s="37">
        <v>0</v>
      </c>
      <c r="G908" s="37">
        <v>0</v>
      </c>
      <c r="H908" s="37">
        <v>0</v>
      </c>
      <c r="I908" s="37">
        <v>0</v>
      </c>
      <c r="J908" s="37">
        <v>0</v>
      </c>
      <c r="K908" s="37">
        <v>0</v>
      </c>
      <c r="L908" s="37">
        <v>0</v>
      </c>
      <c r="M908" s="37">
        <v>0</v>
      </c>
      <c r="N908" s="127">
        <v>0</v>
      </c>
      <c r="O908" s="127">
        <v>0</v>
      </c>
      <c r="P908" s="127">
        <v>0</v>
      </c>
      <c r="Q908" s="127">
        <v>0</v>
      </c>
      <c r="R908" s="127">
        <v>0</v>
      </c>
      <c r="S908" s="37">
        <v>0</v>
      </c>
    </row>
    <row r="909" spans="2:19">
      <c r="B909" s="6">
        <v>1971</v>
      </c>
      <c r="C909" s="37">
        <v>0</v>
      </c>
      <c r="D909" s="37">
        <v>0</v>
      </c>
      <c r="E909" s="37">
        <v>0</v>
      </c>
      <c r="F909" s="37">
        <v>0</v>
      </c>
      <c r="G909" s="37">
        <v>0</v>
      </c>
      <c r="H909" s="37">
        <v>0</v>
      </c>
      <c r="I909" s="37">
        <v>0</v>
      </c>
      <c r="J909" s="37">
        <v>0</v>
      </c>
      <c r="K909" s="37">
        <v>0</v>
      </c>
      <c r="L909" s="37">
        <v>0</v>
      </c>
      <c r="M909" s="37">
        <v>0</v>
      </c>
      <c r="N909" s="127">
        <v>0</v>
      </c>
      <c r="O909" s="127">
        <v>0</v>
      </c>
      <c r="P909" s="127">
        <v>0</v>
      </c>
      <c r="Q909" s="127">
        <v>0</v>
      </c>
      <c r="R909" s="127">
        <v>0</v>
      </c>
      <c r="S909" s="37">
        <v>0</v>
      </c>
    </row>
    <row r="910" spans="2:19">
      <c r="B910" s="6">
        <v>1970</v>
      </c>
      <c r="C910" s="37">
        <v>0</v>
      </c>
      <c r="D910" s="37">
        <v>0</v>
      </c>
      <c r="E910" s="37">
        <v>0</v>
      </c>
      <c r="F910" s="37">
        <v>0</v>
      </c>
      <c r="G910" s="37">
        <v>0</v>
      </c>
      <c r="H910" s="37">
        <v>0</v>
      </c>
      <c r="I910" s="37">
        <v>0</v>
      </c>
      <c r="J910" s="37">
        <v>0</v>
      </c>
      <c r="K910" s="37">
        <v>0</v>
      </c>
      <c r="L910" s="37">
        <v>0</v>
      </c>
      <c r="M910" s="37">
        <v>0</v>
      </c>
      <c r="N910" s="127">
        <v>0</v>
      </c>
      <c r="O910" s="127">
        <v>0</v>
      </c>
      <c r="P910" s="127">
        <v>0</v>
      </c>
      <c r="Q910" s="127">
        <v>0</v>
      </c>
      <c r="R910" s="127">
        <v>0</v>
      </c>
      <c r="S910" s="37">
        <v>0</v>
      </c>
    </row>
    <row r="911" spans="2:19">
      <c r="B911" s="6">
        <v>1969</v>
      </c>
      <c r="C911" s="37">
        <v>0</v>
      </c>
      <c r="D911" s="37">
        <v>0</v>
      </c>
      <c r="E911" s="37">
        <v>0</v>
      </c>
      <c r="F911" s="37">
        <v>0</v>
      </c>
      <c r="G911" s="37">
        <v>0</v>
      </c>
      <c r="H911" s="37">
        <v>0</v>
      </c>
      <c r="I911" s="37">
        <v>0</v>
      </c>
      <c r="J911" s="37">
        <v>0</v>
      </c>
      <c r="K911" s="37">
        <v>0</v>
      </c>
      <c r="L911" s="37">
        <v>0</v>
      </c>
      <c r="M911" s="37">
        <v>0</v>
      </c>
      <c r="N911" s="127">
        <v>0</v>
      </c>
      <c r="O911" s="127">
        <v>0</v>
      </c>
      <c r="P911" s="127">
        <v>0</v>
      </c>
      <c r="Q911" s="127">
        <v>0</v>
      </c>
      <c r="R911" s="127">
        <v>0</v>
      </c>
      <c r="S911" s="37">
        <v>0</v>
      </c>
    </row>
    <row r="912" spans="2:19">
      <c r="B912" s="6">
        <v>1968</v>
      </c>
      <c r="C912" s="37">
        <v>0</v>
      </c>
      <c r="D912" s="37">
        <v>0</v>
      </c>
      <c r="E912" s="37">
        <v>0</v>
      </c>
      <c r="F912" s="37">
        <v>0</v>
      </c>
      <c r="G912" s="37">
        <v>0</v>
      </c>
      <c r="H912" s="37">
        <v>0</v>
      </c>
      <c r="I912" s="37">
        <v>0</v>
      </c>
      <c r="J912" s="37">
        <v>0</v>
      </c>
      <c r="K912" s="37">
        <v>0</v>
      </c>
      <c r="L912" s="37">
        <v>0</v>
      </c>
      <c r="M912" s="37">
        <v>0</v>
      </c>
      <c r="N912" s="127">
        <v>0</v>
      </c>
      <c r="O912" s="127">
        <v>0</v>
      </c>
      <c r="P912" s="127">
        <v>0</v>
      </c>
      <c r="Q912" s="127">
        <v>0</v>
      </c>
      <c r="R912" s="127">
        <v>0</v>
      </c>
      <c r="S912" s="37">
        <v>0</v>
      </c>
    </row>
    <row r="913" spans="2:19">
      <c r="B913" s="6">
        <v>1967</v>
      </c>
      <c r="C913" s="37">
        <v>0</v>
      </c>
      <c r="D913" s="37">
        <v>0</v>
      </c>
      <c r="E913" s="37">
        <v>0</v>
      </c>
      <c r="F913" s="37">
        <v>0</v>
      </c>
      <c r="G913" s="37">
        <v>0</v>
      </c>
      <c r="H913" s="37">
        <v>0</v>
      </c>
      <c r="I913" s="37">
        <v>0</v>
      </c>
      <c r="J913" s="37">
        <v>0</v>
      </c>
      <c r="K913" s="37">
        <v>0</v>
      </c>
      <c r="L913" s="37">
        <v>0</v>
      </c>
      <c r="M913" s="37">
        <v>0</v>
      </c>
      <c r="N913" s="127">
        <v>0</v>
      </c>
      <c r="O913" s="127">
        <v>0</v>
      </c>
      <c r="P913" s="127">
        <v>0</v>
      </c>
      <c r="Q913" s="127">
        <v>0</v>
      </c>
      <c r="R913" s="127">
        <v>0</v>
      </c>
      <c r="S913" s="37">
        <v>0</v>
      </c>
    </row>
    <row r="914" spans="2:19">
      <c r="B914" s="6">
        <v>1966</v>
      </c>
      <c r="C914" s="37">
        <v>0</v>
      </c>
      <c r="D914" s="37">
        <v>0</v>
      </c>
      <c r="E914" s="37">
        <v>0</v>
      </c>
      <c r="F914" s="37">
        <v>0</v>
      </c>
      <c r="G914" s="37">
        <v>0</v>
      </c>
      <c r="H914" s="37">
        <v>0</v>
      </c>
      <c r="I914" s="37">
        <v>0</v>
      </c>
      <c r="J914" s="37">
        <v>0</v>
      </c>
      <c r="K914" s="37">
        <v>0</v>
      </c>
      <c r="L914" s="37">
        <v>0</v>
      </c>
      <c r="M914" s="37">
        <v>0</v>
      </c>
      <c r="N914" s="127">
        <v>0</v>
      </c>
      <c r="O914" s="127">
        <v>0</v>
      </c>
      <c r="P914" s="127">
        <v>0</v>
      </c>
      <c r="Q914" s="127">
        <v>0</v>
      </c>
      <c r="R914" s="127">
        <v>0</v>
      </c>
      <c r="S914" s="37">
        <v>0</v>
      </c>
    </row>
    <row r="915" spans="2:19">
      <c r="B915" s="6">
        <v>1965</v>
      </c>
      <c r="C915" s="37">
        <v>0</v>
      </c>
      <c r="D915" s="37">
        <v>0</v>
      </c>
      <c r="E915" s="37">
        <v>0</v>
      </c>
      <c r="F915" s="37">
        <v>0</v>
      </c>
      <c r="G915" s="37">
        <v>0</v>
      </c>
      <c r="H915" s="37">
        <v>0</v>
      </c>
      <c r="I915" s="37">
        <v>0</v>
      </c>
      <c r="J915" s="37">
        <v>0</v>
      </c>
      <c r="K915" s="37">
        <v>0</v>
      </c>
      <c r="L915" s="37">
        <v>0</v>
      </c>
      <c r="M915" s="37">
        <v>0</v>
      </c>
      <c r="N915" s="127">
        <v>0</v>
      </c>
      <c r="O915" s="127">
        <v>0</v>
      </c>
      <c r="P915" s="127">
        <v>0</v>
      </c>
      <c r="Q915" s="127">
        <v>0</v>
      </c>
      <c r="R915" s="127">
        <v>0</v>
      </c>
      <c r="S915" s="37">
        <v>0</v>
      </c>
    </row>
    <row r="916" spans="2:19">
      <c r="B916" s="6">
        <v>1964</v>
      </c>
      <c r="C916" s="37">
        <v>0</v>
      </c>
      <c r="D916" s="37">
        <v>0</v>
      </c>
      <c r="E916" s="37">
        <v>0</v>
      </c>
      <c r="F916" s="37">
        <v>0</v>
      </c>
      <c r="G916" s="37">
        <v>0</v>
      </c>
      <c r="H916" s="37">
        <v>0</v>
      </c>
      <c r="I916" s="37">
        <v>0</v>
      </c>
      <c r="J916" s="37">
        <v>0</v>
      </c>
      <c r="K916" s="37">
        <v>0</v>
      </c>
      <c r="L916" s="37">
        <v>0</v>
      </c>
      <c r="M916" s="37">
        <v>0</v>
      </c>
      <c r="N916" s="127">
        <v>0</v>
      </c>
      <c r="O916" s="127">
        <v>0</v>
      </c>
      <c r="P916" s="127">
        <v>0</v>
      </c>
      <c r="Q916" s="127">
        <v>0</v>
      </c>
      <c r="R916" s="127">
        <v>0</v>
      </c>
      <c r="S916" s="37">
        <v>0</v>
      </c>
    </row>
    <row r="917" spans="2:19">
      <c r="B917" s="6">
        <v>1963</v>
      </c>
      <c r="C917" s="37">
        <v>0</v>
      </c>
      <c r="D917" s="37">
        <v>0</v>
      </c>
      <c r="E917" s="37">
        <v>0</v>
      </c>
      <c r="F917" s="37">
        <v>0</v>
      </c>
      <c r="G917" s="37">
        <v>0</v>
      </c>
      <c r="H917" s="37">
        <v>0</v>
      </c>
      <c r="I917" s="37">
        <v>0</v>
      </c>
      <c r="J917" s="37">
        <v>0</v>
      </c>
      <c r="K917" s="37">
        <v>0</v>
      </c>
      <c r="L917" s="37">
        <v>0</v>
      </c>
      <c r="M917" s="37">
        <v>0</v>
      </c>
      <c r="N917" s="127">
        <v>0</v>
      </c>
      <c r="O917" s="127">
        <v>0</v>
      </c>
      <c r="P917" s="127">
        <v>0</v>
      </c>
      <c r="Q917" s="127">
        <v>0</v>
      </c>
      <c r="R917" s="127">
        <v>0</v>
      </c>
      <c r="S917" s="37">
        <v>0</v>
      </c>
    </row>
    <row r="918" spans="2:19">
      <c r="B918" s="6">
        <v>1962</v>
      </c>
      <c r="C918" s="37">
        <v>0</v>
      </c>
      <c r="D918" s="37">
        <v>0</v>
      </c>
      <c r="E918" s="37">
        <v>0</v>
      </c>
      <c r="F918" s="37">
        <v>0</v>
      </c>
      <c r="G918" s="37">
        <v>0</v>
      </c>
      <c r="H918" s="37">
        <v>0</v>
      </c>
      <c r="I918" s="37">
        <v>0</v>
      </c>
      <c r="J918" s="37">
        <v>0</v>
      </c>
      <c r="K918" s="37">
        <v>0</v>
      </c>
      <c r="L918" s="37">
        <v>0</v>
      </c>
      <c r="M918" s="37">
        <v>0</v>
      </c>
      <c r="N918" s="127">
        <v>0</v>
      </c>
      <c r="O918" s="127">
        <v>0</v>
      </c>
      <c r="P918" s="127">
        <v>0</v>
      </c>
      <c r="Q918" s="127">
        <v>0</v>
      </c>
      <c r="R918" s="127">
        <v>0</v>
      </c>
      <c r="S918" s="37">
        <v>0</v>
      </c>
    </row>
    <row r="919" spans="2:19">
      <c r="B919" s="6">
        <v>1961</v>
      </c>
      <c r="C919" s="37">
        <v>0</v>
      </c>
      <c r="D919" s="37">
        <v>0</v>
      </c>
      <c r="E919" s="37">
        <v>0</v>
      </c>
      <c r="F919" s="37">
        <v>0</v>
      </c>
      <c r="G919" s="37">
        <v>0</v>
      </c>
      <c r="H919" s="37">
        <v>0</v>
      </c>
      <c r="I919" s="37">
        <v>0</v>
      </c>
      <c r="J919" s="37">
        <v>0</v>
      </c>
      <c r="K919" s="37">
        <v>0</v>
      </c>
      <c r="L919" s="37">
        <v>0</v>
      </c>
      <c r="M919" s="37">
        <v>0</v>
      </c>
      <c r="N919" s="127">
        <v>0</v>
      </c>
      <c r="O919" s="127">
        <v>0</v>
      </c>
      <c r="P919" s="127">
        <v>0</v>
      </c>
      <c r="Q919" s="127">
        <v>0</v>
      </c>
      <c r="R919" s="127">
        <v>0</v>
      </c>
      <c r="S919" s="37">
        <v>0</v>
      </c>
    </row>
    <row r="920" spans="2:19">
      <c r="B920" s="6">
        <v>1960</v>
      </c>
      <c r="C920" s="37">
        <v>0</v>
      </c>
      <c r="D920" s="37">
        <v>0</v>
      </c>
      <c r="E920" s="37">
        <v>0</v>
      </c>
      <c r="F920" s="37">
        <v>0</v>
      </c>
      <c r="G920" s="37">
        <v>0</v>
      </c>
      <c r="H920" s="37">
        <v>0</v>
      </c>
      <c r="I920" s="37">
        <v>0</v>
      </c>
      <c r="J920" s="37">
        <v>0</v>
      </c>
      <c r="K920" s="37">
        <v>0</v>
      </c>
      <c r="L920" s="37">
        <v>0</v>
      </c>
      <c r="M920" s="37">
        <v>0</v>
      </c>
      <c r="N920" s="127">
        <v>0</v>
      </c>
      <c r="O920" s="127">
        <v>0</v>
      </c>
      <c r="P920" s="127">
        <v>0</v>
      </c>
      <c r="Q920" s="127">
        <v>0</v>
      </c>
      <c r="R920" s="127">
        <v>0</v>
      </c>
      <c r="S920" s="37">
        <v>0</v>
      </c>
    </row>
    <row r="921" spans="2:19">
      <c r="B921" s="6">
        <v>1959</v>
      </c>
      <c r="C921" s="37">
        <v>0</v>
      </c>
      <c r="D921" s="37">
        <v>0</v>
      </c>
      <c r="E921" s="37">
        <v>0</v>
      </c>
      <c r="F921" s="37">
        <v>0</v>
      </c>
      <c r="G921" s="37">
        <v>0</v>
      </c>
      <c r="H921" s="37">
        <v>0</v>
      </c>
      <c r="I921" s="37">
        <v>0</v>
      </c>
      <c r="J921" s="37">
        <v>0</v>
      </c>
      <c r="K921" s="37">
        <v>0</v>
      </c>
      <c r="L921" s="37">
        <v>0</v>
      </c>
      <c r="M921" s="37">
        <v>0</v>
      </c>
      <c r="N921" s="127">
        <v>0</v>
      </c>
      <c r="O921" s="127">
        <v>0</v>
      </c>
      <c r="P921" s="127">
        <v>0</v>
      </c>
      <c r="Q921" s="127">
        <v>0</v>
      </c>
      <c r="R921" s="127">
        <v>0</v>
      </c>
      <c r="S921" s="37">
        <v>0</v>
      </c>
    </row>
    <row r="922" spans="2:19">
      <c r="B922" s="6">
        <v>1958</v>
      </c>
      <c r="C922" s="37">
        <v>0</v>
      </c>
      <c r="D922" s="37">
        <v>0</v>
      </c>
      <c r="E922" s="37">
        <v>0</v>
      </c>
      <c r="F922" s="37">
        <v>0</v>
      </c>
      <c r="G922" s="37">
        <v>0</v>
      </c>
      <c r="H922" s="37">
        <v>0</v>
      </c>
      <c r="I922" s="37">
        <v>0</v>
      </c>
      <c r="J922" s="37">
        <v>0</v>
      </c>
      <c r="K922" s="37">
        <v>0</v>
      </c>
      <c r="L922" s="37">
        <v>0</v>
      </c>
      <c r="M922" s="37">
        <v>0</v>
      </c>
      <c r="N922" s="127">
        <v>0</v>
      </c>
      <c r="O922" s="127">
        <v>0</v>
      </c>
      <c r="P922" s="127">
        <v>0</v>
      </c>
      <c r="Q922" s="127">
        <v>0</v>
      </c>
      <c r="R922" s="127">
        <v>0</v>
      </c>
      <c r="S922" s="37">
        <v>0</v>
      </c>
    </row>
    <row r="923" spans="2:19">
      <c r="B923" s="6">
        <v>1957</v>
      </c>
      <c r="C923" s="37">
        <v>0</v>
      </c>
      <c r="D923" s="37">
        <v>0</v>
      </c>
      <c r="E923" s="37">
        <v>0</v>
      </c>
      <c r="F923" s="37">
        <v>0</v>
      </c>
      <c r="G923" s="37">
        <v>0</v>
      </c>
      <c r="H923" s="37">
        <v>0</v>
      </c>
      <c r="I923" s="37">
        <v>0</v>
      </c>
      <c r="J923" s="37">
        <v>0</v>
      </c>
      <c r="K923" s="37">
        <v>0</v>
      </c>
      <c r="L923" s="37">
        <v>0</v>
      </c>
      <c r="M923" s="37">
        <v>0</v>
      </c>
      <c r="N923" s="127">
        <v>0</v>
      </c>
      <c r="O923" s="127">
        <v>0</v>
      </c>
      <c r="P923" s="127">
        <v>0</v>
      </c>
      <c r="Q923" s="127">
        <v>0</v>
      </c>
      <c r="R923" s="127">
        <v>0</v>
      </c>
      <c r="S923" s="37">
        <v>0</v>
      </c>
    </row>
    <row r="924" spans="2:19">
      <c r="B924" s="6">
        <v>1956</v>
      </c>
      <c r="C924" s="37">
        <v>0</v>
      </c>
      <c r="D924" s="37">
        <v>0</v>
      </c>
      <c r="E924" s="37">
        <v>0</v>
      </c>
      <c r="F924" s="37">
        <v>0</v>
      </c>
      <c r="G924" s="37">
        <v>0</v>
      </c>
      <c r="H924" s="37">
        <v>0</v>
      </c>
      <c r="I924" s="37">
        <v>0</v>
      </c>
      <c r="J924" s="37">
        <v>0</v>
      </c>
      <c r="K924" s="37">
        <v>0</v>
      </c>
      <c r="L924" s="37">
        <v>0</v>
      </c>
      <c r="M924" s="37">
        <v>0</v>
      </c>
      <c r="N924" s="127">
        <v>0</v>
      </c>
      <c r="O924" s="127">
        <v>0</v>
      </c>
      <c r="P924" s="127">
        <v>0</v>
      </c>
      <c r="Q924" s="127">
        <v>0</v>
      </c>
      <c r="R924" s="127">
        <v>0</v>
      </c>
      <c r="S924" s="37">
        <v>0</v>
      </c>
    </row>
    <row r="925" spans="2:19">
      <c r="B925" s="6">
        <v>1955</v>
      </c>
      <c r="C925" s="37">
        <v>0</v>
      </c>
      <c r="D925" s="37">
        <v>0</v>
      </c>
      <c r="E925" s="37">
        <v>0</v>
      </c>
      <c r="F925" s="37">
        <v>0</v>
      </c>
      <c r="G925" s="37">
        <v>0</v>
      </c>
      <c r="H925" s="37">
        <v>0</v>
      </c>
      <c r="I925" s="37">
        <v>0</v>
      </c>
      <c r="J925" s="37">
        <v>0</v>
      </c>
      <c r="K925" s="37">
        <v>0</v>
      </c>
      <c r="L925" s="37">
        <v>0</v>
      </c>
      <c r="M925" s="37">
        <v>0</v>
      </c>
      <c r="N925" s="127">
        <v>0</v>
      </c>
      <c r="O925" s="127">
        <v>0</v>
      </c>
      <c r="P925" s="127">
        <v>0</v>
      </c>
      <c r="Q925" s="127">
        <v>0</v>
      </c>
      <c r="R925" s="127">
        <v>0</v>
      </c>
      <c r="S925" s="37">
        <v>0</v>
      </c>
    </row>
    <row r="926" spans="2:19">
      <c r="B926" s="6">
        <v>1954</v>
      </c>
      <c r="C926" s="37">
        <v>0</v>
      </c>
      <c r="D926" s="37">
        <v>0</v>
      </c>
      <c r="E926" s="37">
        <v>0</v>
      </c>
      <c r="F926" s="37">
        <v>0</v>
      </c>
      <c r="G926" s="37">
        <v>0</v>
      </c>
      <c r="H926" s="37">
        <v>0</v>
      </c>
      <c r="I926" s="37">
        <v>0</v>
      </c>
      <c r="J926" s="37">
        <v>0</v>
      </c>
      <c r="K926" s="37">
        <v>0</v>
      </c>
      <c r="L926" s="37">
        <v>0</v>
      </c>
      <c r="M926" s="37">
        <v>0</v>
      </c>
      <c r="N926" s="127">
        <v>0</v>
      </c>
      <c r="O926" s="127">
        <v>0</v>
      </c>
      <c r="P926" s="127">
        <v>0</v>
      </c>
      <c r="Q926" s="127">
        <v>0</v>
      </c>
      <c r="R926" s="127">
        <v>0</v>
      </c>
      <c r="S926" s="37">
        <v>0</v>
      </c>
    </row>
    <row r="927" spans="2:19">
      <c r="B927" s="6">
        <v>1953</v>
      </c>
      <c r="C927" s="37">
        <v>0</v>
      </c>
      <c r="D927" s="37">
        <v>0</v>
      </c>
      <c r="E927" s="37">
        <v>0</v>
      </c>
      <c r="F927" s="37">
        <v>0</v>
      </c>
      <c r="G927" s="37">
        <v>0</v>
      </c>
      <c r="H927" s="37">
        <v>0</v>
      </c>
      <c r="I927" s="37">
        <v>0</v>
      </c>
      <c r="J927" s="37">
        <v>0</v>
      </c>
      <c r="K927" s="37">
        <v>0</v>
      </c>
      <c r="L927" s="37">
        <v>0</v>
      </c>
      <c r="M927" s="37">
        <v>0</v>
      </c>
      <c r="N927" s="127">
        <v>0</v>
      </c>
      <c r="O927" s="127">
        <v>0</v>
      </c>
      <c r="P927" s="127">
        <v>0</v>
      </c>
      <c r="Q927" s="127">
        <v>0</v>
      </c>
      <c r="R927" s="127">
        <v>0</v>
      </c>
      <c r="S927" s="37">
        <v>0</v>
      </c>
    </row>
    <row r="928" spans="2:19">
      <c r="B928" s="6">
        <v>1952</v>
      </c>
      <c r="C928" s="37">
        <v>0</v>
      </c>
      <c r="D928" s="37">
        <v>0</v>
      </c>
      <c r="E928" s="37">
        <v>0</v>
      </c>
      <c r="F928" s="37">
        <v>0</v>
      </c>
      <c r="G928" s="37">
        <v>0</v>
      </c>
      <c r="H928" s="37">
        <v>0</v>
      </c>
      <c r="I928" s="37">
        <v>0</v>
      </c>
      <c r="J928" s="37">
        <v>0</v>
      </c>
      <c r="K928" s="37">
        <v>0</v>
      </c>
      <c r="L928" s="37">
        <v>0</v>
      </c>
      <c r="M928" s="37">
        <v>0</v>
      </c>
      <c r="N928" s="127">
        <v>0</v>
      </c>
      <c r="O928" s="127">
        <v>0</v>
      </c>
      <c r="P928" s="127">
        <v>0</v>
      </c>
      <c r="Q928" s="127">
        <v>0</v>
      </c>
      <c r="R928" s="127">
        <v>0</v>
      </c>
      <c r="S928" s="37">
        <v>0</v>
      </c>
    </row>
    <row r="929" spans="2:19">
      <c r="B929" s="6">
        <v>1951</v>
      </c>
      <c r="C929" s="37">
        <v>0</v>
      </c>
      <c r="D929" s="37">
        <v>0</v>
      </c>
      <c r="E929" s="37">
        <v>0</v>
      </c>
      <c r="F929" s="37">
        <v>0</v>
      </c>
      <c r="G929" s="37">
        <v>0</v>
      </c>
      <c r="H929" s="37">
        <v>0</v>
      </c>
      <c r="I929" s="37">
        <v>0</v>
      </c>
      <c r="J929" s="37">
        <v>0</v>
      </c>
      <c r="K929" s="37">
        <v>0</v>
      </c>
      <c r="L929" s="37">
        <v>0</v>
      </c>
      <c r="M929" s="37">
        <v>0</v>
      </c>
      <c r="N929" s="127">
        <v>0</v>
      </c>
      <c r="O929" s="127">
        <v>0</v>
      </c>
      <c r="P929" s="127">
        <v>0</v>
      </c>
      <c r="Q929" s="127">
        <v>0</v>
      </c>
      <c r="R929" s="127">
        <v>0</v>
      </c>
      <c r="S929" s="37">
        <v>0</v>
      </c>
    </row>
    <row r="930" spans="2:19">
      <c r="B930" s="6">
        <v>1950</v>
      </c>
      <c r="C930" s="37">
        <v>0</v>
      </c>
      <c r="D930" s="37">
        <v>0</v>
      </c>
      <c r="E930" s="37">
        <v>0</v>
      </c>
      <c r="F930" s="37">
        <v>0</v>
      </c>
      <c r="G930" s="37">
        <v>0</v>
      </c>
      <c r="H930" s="37">
        <v>0</v>
      </c>
      <c r="I930" s="37">
        <v>0</v>
      </c>
      <c r="J930" s="37">
        <v>0</v>
      </c>
      <c r="K930" s="37">
        <v>0</v>
      </c>
      <c r="L930" s="37">
        <v>0</v>
      </c>
      <c r="M930" s="37">
        <v>0</v>
      </c>
      <c r="N930" s="127">
        <v>0</v>
      </c>
      <c r="O930" s="127">
        <v>0</v>
      </c>
      <c r="P930" s="127">
        <v>0</v>
      </c>
      <c r="Q930" s="127">
        <v>0</v>
      </c>
      <c r="R930" s="127">
        <v>0</v>
      </c>
      <c r="S930" s="37">
        <v>0</v>
      </c>
    </row>
    <row r="931" spans="2:19">
      <c r="B931" s="6">
        <v>1949</v>
      </c>
      <c r="C931" s="37">
        <v>0</v>
      </c>
      <c r="D931" s="37">
        <v>0</v>
      </c>
      <c r="E931" s="37">
        <v>0</v>
      </c>
      <c r="F931" s="37">
        <v>0</v>
      </c>
      <c r="G931" s="37">
        <v>0</v>
      </c>
      <c r="H931" s="37">
        <v>0</v>
      </c>
      <c r="I931" s="37">
        <v>0</v>
      </c>
      <c r="J931" s="37">
        <v>0</v>
      </c>
      <c r="K931" s="37">
        <v>0</v>
      </c>
      <c r="L931" s="37">
        <v>0</v>
      </c>
      <c r="M931" s="37">
        <v>0</v>
      </c>
      <c r="N931" s="127">
        <v>0</v>
      </c>
      <c r="O931" s="127">
        <v>0</v>
      </c>
      <c r="P931" s="127">
        <v>0</v>
      </c>
      <c r="Q931" s="127">
        <v>0</v>
      </c>
      <c r="R931" s="127">
        <v>0</v>
      </c>
      <c r="S931" s="37">
        <v>0</v>
      </c>
    </row>
    <row r="932" spans="2:19">
      <c r="B932" s="6">
        <v>1948</v>
      </c>
      <c r="C932" s="37">
        <v>0</v>
      </c>
      <c r="D932" s="37">
        <v>0</v>
      </c>
      <c r="E932" s="37">
        <v>0</v>
      </c>
      <c r="F932" s="37">
        <v>0</v>
      </c>
      <c r="G932" s="37">
        <v>0</v>
      </c>
      <c r="H932" s="37">
        <v>0</v>
      </c>
      <c r="I932" s="37">
        <v>0</v>
      </c>
      <c r="J932" s="37">
        <v>0</v>
      </c>
      <c r="K932" s="37">
        <v>0</v>
      </c>
      <c r="L932" s="37">
        <v>0</v>
      </c>
      <c r="M932" s="37">
        <v>0</v>
      </c>
      <c r="N932" s="127">
        <v>0</v>
      </c>
      <c r="O932" s="127">
        <v>0</v>
      </c>
      <c r="P932" s="127">
        <v>0</v>
      </c>
      <c r="Q932" s="127">
        <v>0</v>
      </c>
      <c r="R932" s="127">
        <v>0</v>
      </c>
      <c r="S932" s="37">
        <v>0</v>
      </c>
    </row>
    <row r="933" spans="2:19">
      <c r="B933" s="6">
        <v>1947</v>
      </c>
      <c r="C933" s="37">
        <v>0</v>
      </c>
      <c r="D933" s="37">
        <v>0</v>
      </c>
      <c r="E933" s="37">
        <v>0</v>
      </c>
      <c r="F933" s="37">
        <v>0</v>
      </c>
      <c r="G933" s="37">
        <v>0</v>
      </c>
      <c r="H933" s="37">
        <v>0</v>
      </c>
      <c r="I933" s="37">
        <v>0</v>
      </c>
      <c r="J933" s="37">
        <v>0</v>
      </c>
      <c r="K933" s="37">
        <v>0</v>
      </c>
      <c r="L933" s="37">
        <v>0</v>
      </c>
      <c r="M933" s="37">
        <v>0</v>
      </c>
      <c r="N933" s="127">
        <v>0</v>
      </c>
      <c r="O933" s="127">
        <v>0</v>
      </c>
      <c r="P933" s="127">
        <v>0</v>
      </c>
      <c r="Q933" s="127">
        <v>0</v>
      </c>
      <c r="R933" s="127">
        <v>0</v>
      </c>
      <c r="S933" s="37">
        <v>0</v>
      </c>
    </row>
    <row r="934" spans="2:19">
      <c r="B934" s="6">
        <v>1946</v>
      </c>
      <c r="C934" s="37">
        <v>0</v>
      </c>
      <c r="D934" s="37">
        <v>0</v>
      </c>
      <c r="E934" s="37">
        <v>0</v>
      </c>
      <c r="F934" s="37">
        <v>0</v>
      </c>
      <c r="G934" s="37">
        <v>0</v>
      </c>
      <c r="H934" s="37">
        <v>0</v>
      </c>
      <c r="I934" s="37">
        <v>0</v>
      </c>
      <c r="J934" s="37">
        <v>0</v>
      </c>
      <c r="K934" s="37">
        <v>0</v>
      </c>
      <c r="L934" s="37">
        <v>0</v>
      </c>
      <c r="M934" s="37">
        <v>0</v>
      </c>
      <c r="N934" s="127">
        <v>0</v>
      </c>
      <c r="O934" s="127">
        <v>0</v>
      </c>
      <c r="P934" s="127">
        <v>0</v>
      </c>
      <c r="Q934" s="127">
        <v>0</v>
      </c>
      <c r="R934" s="127">
        <v>0</v>
      </c>
      <c r="S934" s="37">
        <v>0</v>
      </c>
    </row>
    <row r="935" spans="2:19">
      <c r="B935" s="6">
        <v>1945</v>
      </c>
      <c r="C935" s="37">
        <v>0</v>
      </c>
      <c r="D935" s="37">
        <v>0</v>
      </c>
      <c r="E935" s="37">
        <v>0</v>
      </c>
      <c r="F935" s="37">
        <v>0</v>
      </c>
      <c r="G935" s="37">
        <v>0</v>
      </c>
      <c r="H935" s="37">
        <v>0</v>
      </c>
      <c r="I935" s="37">
        <v>0</v>
      </c>
      <c r="J935" s="37">
        <v>0</v>
      </c>
      <c r="K935" s="37">
        <v>0</v>
      </c>
      <c r="L935" s="37">
        <v>0</v>
      </c>
      <c r="M935" s="37">
        <v>0</v>
      </c>
      <c r="N935" s="127">
        <v>0</v>
      </c>
      <c r="O935" s="127">
        <v>0</v>
      </c>
      <c r="P935" s="127">
        <v>0</v>
      </c>
      <c r="Q935" s="127">
        <v>0</v>
      </c>
      <c r="R935" s="127">
        <v>0</v>
      </c>
      <c r="S935" s="37">
        <v>0</v>
      </c>
    </row>
    <row r="936" spans="2:19">
      <c r="B936" s="6">
        <v>1944</v>
      </c>
      <c r="C936" s="37">
        <v>0</v>
      </c>
      <c r="D936" s="37">
        <v>0</v>
      </c>
      <c r="E936" s="37">
        <v>0</v>
      </c>
      <c r="F936" s="37">
        <v>0</v>
      </c>
      <c r="G936" s="37">
        <v>0</v>
      </c>
      <c r="H936" s="37">
        <v>0</v>
      </c>
      <c r="I936" s="37">
        <v>0</v>
      </c>
      <c r="J936" s="37">
        <v>0</v>
      </c>
      <c r="K936" s="37">
        <v>0</v>
      </c>
      <c r="L936" s="37">
        <v>0</v>
      </c>
      <c r="M936" s="37">
        <v>0</v>
      </c>
      <c r="N936" s="127">
        <v>0</v>
      </c>
      <c r="O936" s="127">
        <v>0</v>
      </c>
      <c r="P936" s="127">
        <v>0</v>
      </c>
      <c r="Q936" s="127">
        <v>0</v>
      </c>
      <c r="R936" s="127">
        <v>0</v>
      </c>
      <c r="S936" s="37">
        <v>0</v>
      </c>
    </row>
    <row r="937" spans="2:19">
      <c r="B937" s="6">
        <v>1943</v>
      </c>
      <c r="C937" s="37">
        <v>0</v>
      </c>
      <c r="D937" s="37">
        <v>0</v>
      </c>
      <c r="E937" s="37">
        <v>0</v>
      </c>
      <c r="F937" s="37">
        <v>0</v>
      </c>
      <c r="G937" s="37">
        <v>0</v>
      </c>
      <c r="H937" s="37">
        <v>0</v>
      </c>
      <c r="I937" s="37">
        <v>0</v>
      </c>
      <c r="J937" s="37">
        <v>0</v>
      </c>
      <c r="K937" s="37">
        <v>0</v>
      </c>
      <c r="L937" s="37">
        <v>0</v>
      </c>
      <c r="M937" s="37">
        <v>0</v>
      </c>
      <c r="N937" s="127">
        <v>0</v>
      </c>
      <c r="O937" s="127">
        <v>0</v>
      </c>
      <c r="P937" s="127">
        <v>0</v>
      </c>
      <c r="Q937" s="127">
        <v>0</v>
      </c>
      <c r="R937" s="127">
        <v>0</v>
      </c>
      <c r="S937" s="37">
        <v>0</v>
      </c>
    </row>
    <row r="938" spans="2:19">
      <c r="B938" s="6">
        <v>1942</v>
      </c>
      <c r="C938" s="37">
        <v>0</v>
      </c>
      <c r="D938" s="37">
        <v>0</v>
      </c>
      <c r="E938" s="37">
        <v>0</v>
      </c>
      <c r="F938" s="37">
        <v>0</v>
      </c>
      <c r="G938" s="37">
        <v>0</v>
      </c>
      <c r="H938" s="37">
        <v>0</v>
      </c>
      <c r="I938" s="37">
        <v>0</v>
      </c>
      <c r="J938" s="37">
        <v>0</v>
      </c>
      <c r="K938" s="37">
        <v>0</v>
      </c>
      <c r="L938" s="37">
        <v>0</v>
      </c>
      <c r="M938" s="37">
        <v>0</v>
      </c>
      <c r="N938" s="127">
        <v>0</v>
      </c>
      <c r="O938" s="127">
        <v>0</v>
      </c>
      <c r="P938" s="127">
        <v>0</v>
      </c>
      <c r="Q938" s="127">
        <v>0</v>
      </c>
      <c r="R938" s="127">
        <v>0</v>
      </c>
      <c r="S938" s="37">
        <v>0</v>
      </c>
    </row>
    <row r="939" spans="2:19">
      <c r="B939" s="6">
        <v>1941</v>
      </c>
      <c r="C939" s="37">
        <v>0</v>
      </c>
      <c r="D939" s="37">
        <v>0</v>
      </c>
      <c r="E939" s="37">
        <v>0</v>
      </c>
      <c r="F939" s="37">
        <v>0</v>
      </c>
      <c r="G939" s="37">
        <v>0</v>
      </c>
      <c r="H939" s="37">
        <v>0</v>
      </c>
      <c r="I939" s="37">
        <v>0</v>
      </c>
      <c r="J939" s="37">
        <v>0</v>
      </c>
      <c r="K939" s="37">
        <v>0</v>
      </c>
      <c r="L939" s="37">
        <v>0</v>
      </c>
      <c r="M939" s="37">
        <v>0</v>
      </c>
      <c r="N939" s="127">
        <v>0</v>
      </c>
      <c r="O939" s="127">
        <v>0</v>
      </c>
      <c r="P939" s="127">
        <v>0</v>
      </c>
      <c r="Q939" s="127">
        <v>0</v>
      </c>
      <c r="R939" s="127">
        <v>0</v>
      </c>
      <c r="S939" s="37">
        <v>0</v>
      </c>
    </row>
    <row r="940" spans="2:19">
      <c r="B940" s="6">
        <v>1940</v>
      </c>
      <c r="C940" s="37">
        <v>0</v>
      </c>
      <c r="D940" s="37">
        <v>0</v>
      </c>
      <c r="E940" s="37">
        <v>0</v>
      </c>
      <c r="F940" s="37">
        <v>0</v>
      </c>
      <c r="G940" s="37">
        <v>0</v>
      </c>
      <c r="H940" s="37">
        <v>0</v>
      </c>
      <c r="I940" s="37">
        <v>0</v>
      </c>
      <c r="J940" s="37">
        <v>0</v>
      </c>
      <c r="K940" s="37">
        <v>0</v>
      </c>
      <c r="L940" s="37">
        <v>0</v>
      </c>
      <c r="M940" s="37">
        <v>0</v>
      </c>
      <c r="N940" s="127">
        <v>0</v>
      </c>
      <c r="O940" s="127">
        <v>0</v>
      </c>
      <c r="P940" s="127">
        <v>0</v>
      </c>
      <c r="Q940" s="127">
        <v>0</v>
      </c>
      <c r="R940" s="127">
        <v>0</v>
      </c>
      <c r="S940" s="37">
        <v>0</v>
      </c>
    </row>
    <row r="941" spans="2:19">
      <c r="B941" s="6">
        <v>1939</v>
      </c>
      <c r="C941" s="37">
        <v>0</v>
      </c>
      <c r="D941" s="37">
        <v>0</v>
      </c>
      <c r="E941" s="37">
        <v>0</v>
      </c>
      <c r="F941" s="37">
        <v>0</v>
      </c>
      <c r="G941" s="37">
        <v>0</v>
      </c>
      <c r="H941" s="37">
        <v>0</v>
      </c>
      <c r="I941" s="37">
        <v>0</v>
      </c>
      <c r="J941" s="37">
        <v>0</v>
      </c>
      <c r="K941" s="37">
        <v>0</v>
      </c>
      <c r="L941" s="37">
        <v>0</v>
      </c>
      <c r="M941" s="37">
        <v>0</v>
      </c>
      <c r="N941" s="127">
        <v>0</v>
      </c>
      <c r="O941" s="127">
        <v>0</v>
      </c>
      <c r="P941" s="127">
        <v>0</v>
      </c>
      <c r="Q941" s="127">
        <v>0</v>
      </c>
      <c r="R941" s="127">
        <v>0</v>
      </c>
      <c r="S941" s="37">
        <v>0</v>
      </c>
    </row>
    <row r="942" spans="2:19">
      <c r="B942" s="6">
        <v>1938</v>
      </c>
      <c r="C942" s="37">
        <v>0</v>
      </c>
      <c r="D942" s="37">
        <v>0</v>
      </c>
      <c r="E942" s="37">
        <v>0</v>
      </c>
      <c r="F942" s="37">
        <v>0</v>
      </c>
      <c r="G942" s="37">
        <v>0</v>
      </c>
      <c r="H942" s="37">
        <v>0</v>
      </c>
      <c r="I942" s="37">
        <v>0</v>
      </c>
      <c r="J942" s="37">
        <v>0</v>
      </c>
      <c r="K942" s="37">
        <v>0</v>
      </c>
      <c r="L942" s="37">
        <v>0</v>
      </c>
      <c r="M942" s="37">
        <v>0</v>
      </c>
      <c r="N942" s="127">
        <v>0</v>
      </c>
      <c r="O942" s="127">
        <v>0</v>
      </c>
      <c r="P942" s="127">
        <v>0</v>
      </c>
      <c r="Q942" s="127">
        <v>0</v>
      </c>
      <c r="R942" s="127">
        <v>0</v>
      </c>
      <c r="S942" s="37">
        <v>0</v>
      </c>
    </row>
    <row r="943" spans="2:19">
      <c r="B943" s="6">
        <v>1937</v>
      </c>
      <c r="C943" s="37">
        <v>0</v>
      </c>
      <c r="D943" s="37">
        <v>0</v>
      </c>
      <c r="E943" s="37">
        <v>0</v>
      </c>
      <c r="F943" s="37">
        <v>0</v>
      </c>
      <c r="G943" s="37">
        <v>0</v>
      </c>
      <c r="H943" s="37">
        <v>0</v>
      </c>
      <c r="I943" s="37">
        <v>0</v>
      </c>
      <c r="J943" s="37">
        <v>0</v>
      </c>
      <c r="K943" s="37">
        <v>0</v>
      </c>
      <c r="L943" s="37">
        <v>0</v>
      </c>
      <c r="M943" s="37">
        <v>0</v>
      </c>
      <c r="N943" s="127">
        <v>0</v>
      </c>
      <c r="O943" s="127">
        <v>0</v>
      </c>
      <c r="P943" s="127">
        <v>0</v>
      </c>
      <c r="Q943" s="127">
        <v>0</v>
      </c>
      <c r="R943" s="127">
        <v>0</v>
      </c>
      <c r="S943" s="37">
        <v>0</v>
      </c>
    </row>
    <row r="944" spans="2:19">
      <c r="B944" s="6">
        <v>1936</v>
      </c>
      <c r="C944" s="37">
        <v>0</v>
      </c>
      <c r="D944" s="37">
        <v>0</v>
      </c>
      <c r="E944" s="37">
        <v>0</v>
      </c>
      <c r="F944" s="37">
        <v>0</v>
      </c>
      <c r="G944" s="37">
        <v>0</v>
      </c>
      <c r="H944" s="37">
        <v>0</v>
      </c>
      <c r="I944" s="37">
        <v>0</v>
      </c>
      <c r="J944" s="37">
        <v>0</v>
      </c>
      <c r="K944" s="37">
        <v>0</v>
      </c>
      <c r="L944" s="37">
        <v>0</v>
      </c>
      <c r="M944" s="37">
        <v>0</v>
      </c>
      <c r="N944" s="127">
        <v>0</v>
      </c>
      <c r="O944" s="127">
        <v>0</v>
      </c>
      <c r="P944" s="127">
        <v>0</v>
      </c>
      <c r="Q944" s="127">
        <v>0</v>
      </c>
      <c r="R944" s="127">
        <v>0</v>
      </c>
      <c r="S944" s="37">
        <v>0</v>
      </c>
    </row>
    <row r="945" spans="1:19">
      <c r="B945" s="6">
        <v>1935</v>
      </c>
      <c r="C945" s="37">
        <v>0</v>
      </c>
      <c r="D945" s="37">
        <v>0</v>
      </c>
      <c r="E945" s="37">
        <v>0</v>
      </c>
      <c r="F945" s="37">
        <v>0</v>
      </c>
      <c r="G945" s="37">
        <v>0</v>
      </c>
      <c r="H945" s="37">
        <v>0</v>
      </c>
      <c r="I945" s="37">
        <v>0</v>
      </c>
      <c r="J945" s="37">
        <v>0</v>
      </c>
      <c r="K945" s="37">
        <v>0</v>
      </c>
      <c r="L945" s="37">
        <v>0</v>
      </c>
      <c r="M945" s="37">
        <v>0</v>
      </c>
      <c r="N945" s="127">
        <v>0</v>
      </c>
      <c r="O945" s="127">
        <v>0</v>
      </c>
      <c r="P945" s="127">
        <v>0</v>
      </c>
      <c r="Q945" s="127">
        <v>0</v>
      </c>
      <c r="R945" s="127">
        <v>0</v>
      </c>
      <c r="S945" s="37">
        <v>0</v>
      </c>
    </row>
    <row r="946" spans="1:19">
      <c r="B946" s="6">
        <v>1934</v>
      </c>
      <c r="C946" s="37">
        <v>0</v>
      </c>
      <c r="D946" s="37">
        <v>0</v>
      </c>
      <c r="E946" s="37">
        <v>0</v>
      </c>
      <c r="F946" s="37">
        <v>0</v>
      </c>
      <c r="G946" s="37">
        <v>0</v>
      </c>
      <c r="H946" s="37">
        <v>0</v>
      </c>
      <c r="I946" s="37">
        <v>0</v>
      </c>
      <c r="J946" s="37">
        <v>0</v>
      </c>
      <c r="K946" s="37">
        <v>0</v>
      </c>
      <c r="L946" s="37">
        <v>0</v>
      </c>
      <c r="M946" s="37">
        <v>0</v>
      </c>
      <c r="N946" s="127">
        <v>0</v>
      </c>
      <c r="O946" s="127">
        <v>0</v>
      </c>
      <c r="P946" s="127">
        <v>0</v>
      </c>
      <c r="Q946" s="127">
        <v>0</v>
      </c>
      <c r="R946" s="127">
        <v>0</v>
      </c>
      <c r="S946" s="37">
        <v>0</v>
      </c>
    </row>
    <row r="947" spans="1:19">
      <c r="B947" s="6">
        <v>1933</v>
      </c>
      <c r="C947" s="37">
        <v>0</v>
      </c>
      <c r="D947" s="37">
        <v>0</v>
      </c>
      <c r="E947" s="37">
        <v>0</v>
      </c>
      <c r="F947" s="37">
        <v>0</v>
      </c>
      <c r="G947" s="37">
        <v>0</v>
      </c>
      <c r="H947" s="37">
        <v>0</v>
      </c>
      <c r="I947" s="37">
        <v>0</v>
      </c>
      <c r="J947" s="37">
        <v>0</v>
      </c>
      <c r="K947" s="37">
        <v>0</v>
      </c>
      <c r="L947" s="37">
        <v>0</v>
      </c>
      <c r="M947" s="37">
        <v>0</v>
      </c>
      <c r="N947" s="127">
        <v>0</v>
      </c>
      <c r="O947" s="127">
        <v>0</v>
      </c>
      <c r="P947" s="127">
        <v>0</v>
      </c>
      <c r="Q947" s="127">
        <v>0</v>
      </c>
      <c r="R947" s="127">
        <v>0</v>
      </c>
      <c r="S947" s="37">
        <v>0</v>
      </c>
    </row>
    <row r="948" spans="1:19">
      <c r="B948" s="6">
        <v>1932</v>
      </c>
      <c r="C948" s="37">
        <v>0</v>
      </c>
      <c r="D948" s="37">
        <v>0</v>
      </c>
      <c r="E948" s="37">
        <v>0</v>
      </c>
      <c r="F948" s="37">
        <v>0</v>
      </c>
      <c r="G948" s="37">
        <v>0</v>
      </c>
      <c r="H948" s="37">
        <v>0</v>
      </c>
      <c r="I948" s="37">
        <v>0</v>
      </c>
      <c r="J948" s="37">
        <v>0</v>
      </c>
      <c r="K948" s="37">
        <v>0</v>
      </c>
      <c r="L948" s="37">
        <v>0</v>
      </c>
      <c r="M948" s="37">
        <v>0</v>
      </c>
      <c r="N948" s="127">
        <v>0</v>
      </c>
      <c r="O948" s="127">
        <v>0</v>
      </c>
      <c r="P948" s="127">
        <v>0</v>
      </c>
      <c r="Q948" s="127">
        <v>0</v>
      </c>
      <c r="R948" s="127">
        <v>0</v>
      </c>
      <c r="S948" s="37">
        <v>0</v>
      </c>
    </row>
    <row r="949" spans="1:19">
      <c r="B949" s="6">
        <v>1931</v>
      </c>
      <c r="C949" s="37">
        <v>0</v>
      </c>
      <c r="D949" s="37">
        <v>0</v>
      </c>
      <c r="E949" s="37">
        <v>0</v>
      </c>
      <c r="F949" s="37">
        <v>0</v>
      </c>
      <c r="G949" s="37">
        <v>0</v>
      </c>
      <c r="H949" s="37">
        <v>0</v>
      </c>
      <c r="I949" s="37">
        <v>0</v>
      </c>
      <c r="J949" s="37">
        <v>0</v>
      </c>
      <c r="K949" s="37">
        <v>0</v>
      </c>
      <c r="L949" s="37">
        <v>0</v>
      </c>
      <c r="M949" s="37">
        <v>0</v>
      </c>
      <c r="N949" s="127">
        <v>0</v>
      </c>
      <c r="O949" s="127">
        <v>0</v>
      </c>
      <c r="P949" s="127">
        <v>0</v>
      </c>
      <c r="Q949" s="127">
        <v>0</v>
      </c>
      <c r="R949" s="127">
        <v>0</v>
      </c>
      <c r="S949" s="37">
        <v>0</v>
      </c>
    </row>
    <row r="950" spans="1:19">
      <c r="B950" s="6">
        <v>1930</v>
      </c>
      <c r="C950" s="37">
        <v>0</v>
      </c>
      <c r="D950" s="37">
        <v>0</v>
      </c>
      <c r="E950" s="37">
        <v>0</v>
      </c>
      <c r="F950" s="37">
        <v>0</v>
      </c>
      <c r="G950" s="37">
        <v>0</v>
      </c>
      <c r="H950" s="37">
        <v>0</v>
      </c>
      <c r="I950" s="37">
        <v>0</v>
      </c>
      <c r="J950" s="37">
        <v>0</v>
      </c>
      <c r="K950" s="37">
        <v>0</v>
      </c>
      <c r="L950" s="37">
        <v>0</v>
      </c>
      <c r="M950" s="37">
        <v>0</v>
      </c>
      <c r="N950" s="127">
        <v>0</v>
      </c>
      <c r="O950" s="127">
        <v>0</v>
      </c>
      <c r="P950" s="127">
        <v>0</v>
      </c>
      <c r="Q950" s="127">
        <v>0</v>
      </c>
      <c r="R950" s="127">
        <v>0</v>
      </c>
      <c r="S950" s="37">
        <v>0</v>
      </c>
    </row>
    <row r="951" spans="1:19">
      <c r="A951" s="75" t="s">
        <v>16</v>
      </c>
      <c r="B951" s="7" t="s">
        <v>10</v>
      </c>
      <c r="C951" s="8">
        <f>SUM(C874:C950)</f>
        <v>19860830.289999999</v>
      </c>
      <c r="D951" s="8">
        <f>SUM(D873:D950)</f>
        <v>22188098.719999999</v>
      </c>
      <c r="E951" s="8">
        <f>SUM(E872:E950)</f>
        <v>23609491.319999997</v>
      </c>
      <c r="F951" s="8">
        <f>SUM(F871:F950)</f>
        <v>26337236.659999996</v>
      </c>
      <c r="G951" s="8">
        <f>SUM(G870:G950)</f>
        <v>33846341.300000004</v>
      </c>
      <c r="H951" s="8">
        <f>SUM(H864:H950)</f>
        <v>35137489.619999997</v>
      </c>
      <c r="I951" s="8">
        <f>SUM(I864:I950)</f>
        <v>27482871.420000002</v>
      </c>
      <c r="J951" s="8">
        <f t="shared" ref="J951" si="15">SUM(J864:J950)</f>
        <v>28184889.460000001</v>
      </c>
      <c r="K951" s="8">
        <f>SUM(K864:K950)</f>
        <v>27566757.710000001</v>
      </c>
      <c r="L951" s="8">
        <f t="shared" ref="L951" si="16">SUM(L864:L950)</f>
        <v>34484969.75</v>
      </c>
      <c r="M951" s="8">
        <f>SUM(M864:M950)</f>
        <v>38774835.939999998</v>
      </c>
      <c r="N951" s="11">
        <f>SUM(N859:N950)</f>
        <v>40087984.949999996</v>
      </c>
      <c r="O951" s="11">
        <f>SUM(O859:O950)</f>
        <v>39025452.648336768</v>
      </c>
      <c r="P951" s="11">
        <f>SUM(P859:P950)</f>
        <v>42589714.575790867</v>
      </c>
      <c r="Q951" s="11">
        <f>SUM(Q859:Q950)</f>
        <v>40397759.820068233</v>
      </c>
      <c r="R951" s="11">
        <f>SUM(R858:R950)</f>
        <v>42857612.917915002</v>
      </c>
      <c r="S951" s="11">
        <f>SUM(S858:S950)</f>
        <v>47280338.702324003</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604698.34000000032</v>
      </c>
    </row>
    <row r="1049" spans="1:19">
      <c r="A1049" s="38"/>
      <c r="B1049" s="6">
        <v>2021</v>
      </c>
      <c r="C1049" s="36"/>
      <c r="D1049" s="36"/>
      <c r="E1049" s="36"/>
      <c r="F1049" s="36"/>
      <c r="G1049" s="36"/>
      <c r="H1049" s="36"/>
      <c r="I1049" s="36"/>
      <c r="J1049" s="36"/>
      <c r="K1049" s="36"/>
      <c r="L1049" s="36"/>
      <c r="M1049" s="36"/>
      <c r="N1049" s="36"/>
      <c r="O1049" s="36"/>
      <c r="P1049" s="36"/>
      <c r="Q1049" s="36"/>
      <c r="R1049" s="37">
        <v>1346442.4500000007</v>
      </c>
      <c r="S1049" s="37">
        <v>1346442.4500000007</v>
      </c>
    </row>
    <row r="1050" spans="1:19">
      <c r="B1050" s="6">
        <v>2020</v>
      </c>
      <c r="C1050" s="36"/>
      <c r="D1050" s="36"/>
      <c r="E1050" s="36"/>
      <c r="F1050" s="36"/>
      <c r="G1050" s="36"/>
      <c r="H1050" s="36"/>
      <c r="I1050" s="36"/>
      <c r="J1050" s="36"/>
      <c r="K1050" s="36"/>
      <c r="L1050" s="36"/>
      <c r="M1050" s="36"/>
      <c r="N1050" s="36"/>
      <c r="O1050" s="36"/>
      <c r="P1050" s="36"/>
      <c r="Q1050" s="37">
        <v>2312991.0199999991</v>
      </c>
      <c r="R1050" s="37">
        <v>2312991.0199999991</v>
      </c>
      <c r="S1050" s="37">
        <v>2286854.3299999991</v>
      </c>
    </row>
    <row r="1051" spans="1:19">
      <c r="A1051" s="40"/>
      <c r="B1051" s="6">
        <v>2019</v>
      </c>
      <c r="C1051" s="36"/>
      <c r="D1051" s="36"/>
      <c r="E1051" s="36"/>
      <c r="F1051" s="36"/>
      <c r="G1051" s="36"/>
      <c r="H1051" s="36"/>
      <c r="I1051" s="36"/>
      <c r="J1051" s="36"/>
      <c r="K1051" s="36"/>
      <c r="L1051" s="36"/>
      <c r="M1051" s="36"/>
      <c r="N1051" s="36"/>
      <c r="O1051" s="36"/>
      <c r="P1051" s="37">
        <v>61596.53</v>
      </c>
      <c r="Q1051" s="37">
        <v>61596.53</v>
      </c>
      <c r="R1051" s="37">
        <v>61596.53</v>
      </c>
      <c r="S1051" s="37">
        <v>61596.53</v>
      </c>
    </row>
    <row r="1052" spans="1:19">
      <c r="A1052" s="40"/>
      <c r="B1052" s="6">
        <v>2018</v>
      </c>
      <c r="C1052" s="36"/>
      <c r="D1052" s="36"/>
      <c r="E1052" s="36"/>
      <c r="F1052" s="36"/>
      <c r="G1052" s="36"/>
      <c r="H1052" s="36"/>
      <c r="I1052" s="36"/>
      <c r="J1052" s="36"/>
      <c r="K1052" s="36"/>
      <c r="L1052" s="36"/>
      <c r="M1052" s="36"/>
      <c r="N1052" s="36"/>
      <c r="O1052" s="37">
        <v>81744.13</v>
      </c>
      <c r="P1052" s="37">
        <v>81744.12999999999</v>
      </c>
      <c r="Q1052" s="37">
        <v>81744.12999999999</v>
      </c>
      <c r="R1052" s="37">
        <v>81744.12999999999</v>
      </c>
      <c r="S1052" s="37">
        <v>81744.12999999999</v>
      </c>
    </row>
    <row r="1053" spans="1:19">
      <c r="A1053" s="40"/>
      <c r="B1053" s="6">
        <v>2017</v>
      </c>
      <c r="C1053" s="36"/>
      <c r="D1053" s="36"/>
      <c r="E1053" s="36"/>
      <c r="F1053" s="36"/>
      <c r="G1053" s="36"/>
      <c r="H1053" s="36"/>
      <c r="I1053" s="36"/>
      <c r="J1053" s="36"/>
      <c r="K1053" s="36"/>
      <c r="L1053" s="36"/>
      <c r="M1053" s="36"/>
      <c r="N1053" s="129">
        <v>535061.49</v>
      </c>
      <c r="O1053" s="37">
        <v>535061.49000000011</v>
      </c>
      <c r="P1053" s="37">
        <v>535061.49000000011</v>
      </c>
      <c r="Q1053" s="37">
        <v>535061.49000000011</v>
      </c>
      <c r="R1053" s="37">
        <v>535061.49000000011</v>
      </c>
      <c r="S1053" s="37">
        <v>535061.49000000011</v>
      </c>
    </row>
    <row r="1054" spans="1:19">
      <c r="B1054" s="6">
        <v>2016</v>
      </c>
      <c r="C1054" s="36"/>
      <c r="D1054" s="36"/>
      <c r="E1054" s="36"/>
      <c r="F1054" s="36"/>
      <c r="G1054" s="36"/>
      <c r="H1054" s="36"/>
      <c r="I1054" s="36"/>
      <c r="J1054" s="36"/>
      <c r="K1054" s="36"/>
      <c r="L1054" s="36"/>
      <c r="M1054" s="37">
        <v>4467688.51</v>
      </c>
      <c r="N1054" s="127">
        <v>4467688.51</v>
      </c>
      <c r="O1054" s="37">
        <v>4466942.2000000048</v>
      </c>
      <c r="P1054" s="37">
        <v>4466942.2000000058</v>
      </c>
      <c r="Q1054" s="37">
        <v>4466942.2000000048</v>
      </c>
      <c r="R1054" s="37">
        <v>4368572.6000000052</v>
      </c>
      <c r="S1054" s="37">
        <v>4189575.4800000028</v>
      </c>
    </row>
    <row r="1055" spans="1:19">
      <c r="B1055" s="6">
        <v>2015</v>
      </c>
      <c r="C1055" s="36"/>
      <c r="D1055" s="36"/>
      <c r="E1055" s="36"/>
      <c r="F1055" s="36"/>
      <c r="G1055" s="36"/>
      <c r="H1055" s="36"/>
      <c r="I1055" s="36"/>
      <c r="J1055" s="36"/>
      <c r="K1055" s="36"/>
      <c r="L1055" s="37">
        <v>971254.54</v>
      </c>
      <c r="M1055" s="37">
        <v>971254.54</v>
      </c>
      <c r="N1055" s="127">
        <v>971254.54</v>
      </c>
      <c r="O1055" s="37">
        <v>965973.12</v>
      </c>
      <c r="P1055" s="37">
        <v>965973.12</v>
      </c>
      <c r="Q1055" s="37">
        <v>965973.11999999988</v>
      </c>
      <c r="R1055" s="37">
        <v>886935.68999999983</v>
      </c>
      <c r="S1055" s="37">
        <v>846757.39999999979</v>
      </c>
    </row>
    <row r="1056" spans="1:19">
      <c r="B1056" s="6">
        <v>2014</v>
      </c>
      <c r="C1056" s="36"/>
      <c r="D1056" s="36"/>
      <c r="E1056" s="36"/>
      <c r="F1056" s="36"/>
      <c r="G1056" s="36"/>
      <c r="H1056" s="36"/>
      <c r="I1056" s="36"/>
      <c r="J1056" s="36"/>
      <c r="K1056" s="37">
        <v>221377.55</v>
      </c>
      <c r="L1056" s="37">
        <v>221377.55</v>
      </c>
      <c r="M1056" s="37">
        <v>216380.55</v>
      </c>
      <c r="N1056" s="127">
        <v>216380.55</v>
      </c>
      <c r="O1056" s="37">
        <v>215745.2</v>
      </c>
      <c r="P1056" s="37">
        <v>215745.2</v>
      </c>
      <c r="Q1056" s="37">
        <v>215745.2</v>
      </c>
      <c r="R1056" s="37">
        <v>75865.2</v>
      </c>
      <c r="S1056" s="37">
        <v>0</v>
      </c>
    </row>
    <row r="1057" spans="2:19">
      <c r="B1057" s="6">
        <v>2013</v>
      </c>
      <c r="C1057" s="36"/>
      <c r="D1057" s="36"/>
      <c r="E1057" s="36"/>
      <c r="F1057" s="36"/>
      <c r="G1057" s="36"/>
      <c r="H1057" s="36"/>
      <c r="I1057" s="36"/>
      <c r="J1057" s="37">
        <v>519549.08</v>
      </c>
      <c r="K1057" s="37">
        <v>519549.08</v>
      </c>
      <c r="L1057" s="37">
        <v>501318.49</v>
      </c>
      <c r="M1057" s="37">
        <v>501318.49</v>
      </c>
      <c r="N1057" s="127">
        <v>501318.49</v>
      </c>
      <c r="O1057" s="37">
        <v>175629.49000000002</v>
      </c>
      <c r="P1057" s="37">
        <v>175629.49000000002</v>
      </c>
      <c r="Q1057" s="37">
        <v>158836.47</v>
      </c>
      <c r="R1057" s="37">
        <v>140605.88</v>
      </c>
      <c r="S1057" s="37">
        <v>140605.88</v>
      </c>
    </row>
    <row r="1058" spans="2:19">
      <c r="B1058" s="6">
        <v>2012</v>
      </c>
      <c r="C1058" s="36"/>
      <c r="D1058" s="36"/>
      <c r="E1058" s="36"/>
      <c r="F1058" s="36"/>
      <c r="G1058" s="36"/>
      <c r="H1058" s="36"/>
      <c r="I1058" s="37">
        <v>214511.4</v>
      </c>
      <c r="J1058" s="37">
        <v>214511.4</v>
      </c>
      <c r="K1058" s="37">
        <v>214511.4</v>
      </c>
      <c r="L1058" s="37">
        <v>192363.37</v>
      </c>
      <c r="M1058" s="37">
        <v>174057.15</v>
      </c>
      <c r="N1058" s="127">
        <v>174057.15</v>
      </c>
      <c r="O1058" s="37">
        <v>59638.62</v>
      </c>
      <c r="P1058" s="37">
        <v>59638.62</v>
      </c>
      <c r="Q1058" s="37">
        <v>53378.62</v>
      </c>
      <c r="R1058" s="37">
        <v>35072.400000000001</v>
      </c>
      <c r="S1058" s="37">
        <v>35072.400000000001</v>
      </c>
    </row>
    <row r="1059" spans="2:19">
      <c r="B1059" s="6">
        <v>2011</v>
      </c>
      <c r="C1059" s="36"/>
      <c r="D1059" s="36"/>
      <c r="E1059" s="36"/>
      <c r="F1059" s="36"/>
      <c r="G1059" s="36"/>
      <c r="H1059" s="37">
        <v>2963329.29</v>
      </c>
      <c r="I1059" s="37">
        <v>2922000.79</v>
      </c>
      <c r="J1059" s="37">
        <v>2922000.79</v>
      </c>
      <c r="K1059" s="37">
        <v>2922000.79</v>
      </c>
      <c r="L1059" s="37">
        <v>2922000.79</v>
      </c>
      <c r="M1059" s="37">
        <v>2923122.63</v>
      </c>
      <c r="N1059" s="127">
        <v>2923122.63</v>
      </c>
      <c r="O1059" s="37">
        <v>1459222.2300000002</v>
      </c>
      <c r="P1059" s="37">
        <v>1438761.1300000001</v>
      </c>
      <c r="Q1059" s="37">
        <v>928932.77000000014</v>
      </c>
      <c r="R1059" s="37">
        <v>910585.65000000014</v>
      </c>
      <c r="S1059" s="37">
        <v>873682.85000000009</v>
      </c>
    </row>
    <row r="1060" spans="2:19">
      <c r="B1060" s="6">
        <v>2010</v>
      </c>
      <c r="C1060" s="36"/>
      <c r="D1060" s="36"/>
      <c r="E1060" s="36"/>
      <c r="F1060" s="36"/>
      <c r="G1060" s="37">
        <v>61467.76</v>
      </c>
      <c r="H1060" s="37">
        <v>61467.76</v>
      </c>
      <c r="I1060" s="37">
        <v>73696.179999999993</v>
      </c>
      <c r="J1060" s="37">
        <v>35209.199999999997</v>
      </c>
      <c r="K1060" s="37">
        <v>35209.199999999997</v>
      </c>
      <c r="L1060" s="37">
        <v>15521.01</v>
      </c>
      <c r="M1060" s="37">
        <v>15521.01</v>
      </c>
      <c r="N1060" s="127">
        <v>15521.01</v>
      </c>
      <c r="O1060" s="37">
        <v>15521.01</v>
      </c>
      <c r="P1060" s="37">
        <v>15521.01</v>
      </c>
      <c r="Q1060" s="37">
        <v>15521.01</v>
      </c>
      <c r="R1060" s="37">
        <v>15521.01</v>
      </c>
      <c r="S1060" s="37">
        <v>0</v>
      </c>
    </row>
    <row r="1061" spans="2:19">
      <c r="B1061" s="6">
        <v>2009</v>
      </c>
      <c r="C1061" s="36"/>
      <c r="D1061" s="36"/>
      <c r="E1061" s="36"/>
      <c r="F1061" s="37">
        <v>950044.76</v>
      </c>
      <c r="G1061" s="37">
        <v>950044.76</v>
      </c>
      <c r="H1061" s="37">
        <v>950044.76</v>
      </c>
      <c r="I1061" s="37">
        <v>857334.19</v>
      </c>
      <c r="J1061" s="37">
        <v>857334.19</v>
      </c>
      <c r="K1061" s="37">
        <v>842364.18</v>
      </c>
      <c r="L1061" s="37">
        <v>828078.46</v>
      </c>
      <c r="M1061" s="37">
        <v>828078.46</v>
      </c>
      <c r="N1061" s="127">
        <v>828078.46</v>
      </c>
      <c r="O1061" s="37">
        <v>810208.46</v>
      </c>
      <c r="P1061" s="37">
        <v>810208.46</v>
      </c>
      <c r="Q1061" s="37">
        <v>810208.46</v>
      </c>
      <c r="R1061" s="37">
        <v>622733.94000000006</v>
      </c>
      <c r="S1061" s="37">
        <v>622733.94000000006</v>
      </c>
    </row>
    <row r="1062" spans="2:19">
      <c r="B1062" s="6">
        <v>2008</v>
      </c>
      <c r="C1062" s="36"/>
      <c r="D1062" s="36"/>
      <c r="E1062" s="37">
        <v>633396.44999999995</v>
      </c>
      <c r="F1062" s="37">
        <v>633396.44999999995</v>
      </c>
      <c r="G1062" s="37">
        <v>633396.44999999995</v>
      </c>
      <c r="H1062" s="37">
        <v>633396.44999999995</v>
      </c>
      <c r="I1062" s="37">
        <v>633396.44999999995</v>
      </c>
      <c r="J1062" s="37">
        <v>633396.44999999995</v>
      </c>
      <c r="K1062" s="37">
        <v>633396.44999999995</v>
      </c>
      <c r="L1062" s="37">
        <v>633396.44999999995</v>
      </c>
      <c r="M1062" s="37">
        <v>633396.44999999995</v>
      </c>
      <c r="N1062" s="127">
        <v>633396.44999999995</v>
      </c>
      <c r="O1062" s="37">
        <v>161252.57999999999</v>
      </c>
      <c r="P1062" s="37">
        <v>161252.58000000002</v>
      </c>
      <c r="Q1062" s="37">
        <v>161252.58000000002</v>
      </c>
      <c r="R1062" s="37">
        <v>75300</v>
      </c>
      <c r="S1062" s="37">
        <v>75300</v>
      </c>
    </row>
    <row r="1063" spans="2:19">
      <c r="B1063" s="6">
        <v>2007</v>
      </c>
      <c r="C1063" s="36"/>
      <c r="D1063" s="37">
        <v>153517.5</v>
      </c>
      <c r="E1063" s="37">
        <v>153517.5</v>
      </c>
      <c r="F1063" s="37">
        <v>153517.5</v>
      </c>
      <c r="G1063" s="37">
        <v>153517.5</v>
      </c>
      <c r="H1063" s="37">
        <v>153517.5</v>
      </c>
      <c r="I1063" s="37">
        <v>153517.5</v>
      </c>
      <c r="J1063" s="37">
        <v>153517.5</v>
      </c>
      <c r="K1063" s="37">
        <v>153517.5</v>
      </c>
      <c r="L1063" s="37">
        <v>153517.5</v>
      </c>
      <c r="M1063" s="37">
        <v>153517.5</v>
      </c>
      <c r="N1063" s="127">
        <v>153517.5</v>
      </c>
      <c r="O1063" s="37">
        <v>153517.5</v>
      </c>
      <c r="P1063" s="37">
        <v>153517.49999999997</v>
      </c>
      <c r="Q1063" s="37">
        <v>153517.49999999997</v>
      </c>
      <c r="R1063" s="37">
        <v>33084.5</v>
      </c>
      <c r="S1063" s="37">
        <v>33084.5</v>
      </c>
    </row>
    <row r="1064" spans="2:19">
      <c r="B1064" s="6">
        <v>2006</v>
      </c>
      <c r="C1064" s="37">
        <v>199307.5</v>
      </c>
      <c r="D1064" s="37">
        <v>199307.5</v>
      </c>
      <c r="E1064" s="37">
        <v>199307.5</v>
      </c>
      <c r="F1064" s="37">
        <v>199307.5</v>
      </c>
      <c r="G1064" s="37">
        <v>231712.72</v>
      </c>
      <c r="H1064" s="37">
        <v>231712.72</v>
      </c>
      <c r="I1064" s="37">
        <v>231712.72</v>
      </c>
      <c r="J1064" s="37">
        <v>231712.72</v>
      </c>
      <c r="K1064" s="37">
        <v>231712.72</v>
      </c>
      <c r="L1064" s="37">
        <v>231712.72</v>
      </c>
      <c r="M1064" s="37">
        <v>231712.72</v>
      </c>
      <c r="N1064" s="127">
        <v>231712.72</v>
      </c>
      <c r="O1064" s="37">
        <v>111279.72</v>
      </c>
      <c r="P1064" s="37">
        <v>111279.72</v>
      </c>
      <c r="Q1064" s="37">
        <v>111279.72</v>
      </c>
      <c r="R1064" s="37">
        <v>0</v>
      </c>
      <c r="S1064" s="37">
        <v>0</v>
      </c>
    </row>
    <row r="1065" spans="2:19">
      <c r="B1065" s="6">
        <v>2005</v>
      </c>
      <c r="C1065" s="37">
        <v>397523.7</v>
      </c>
      <c r="D1065" s="37">
        <v>397523.7</v>
      </c>
      <c r="E1065" s="37">
        <v>397523.7</v>
      </c>
      <c r="F1065" s="37">
        <v>397523.7</v>
      </c>
      <c r="G1065" s="37">
        <v>397523.7</v>
      </c>
      <c r="H1065" s="37">
        <v>397523.7</v>
      </c>
      <c r="I1065" s="37">
        <v>397523.7</v>
      </c>
      <c r="J1065" s="37">
        <v>397523.7</v>
      </c>
      <c r="K1065" s="37">
        <v>397523.7</v>
      </c>
      <c r="L1065" s="37">
        <v>397523.7</v>
      </c>
      <c r="M1065" s="37">
        <v>396148.7</v>
      </c>
      <c r="N1065" s="127">
        <v>396148.7</v>
      </c>
      <c r="O1065" s="37">
        <v>396148.7</v>
      </c>
      <c r="P1065" s="37">
        <v>396148.7</v>
      </c>
      <c r="Q1065" s="37">
        <v>0</v>
      </c>
      <c r="R1065" s="37">
        <v>0</v>
      </c>
      <c r="S1065" s="37">
        <v>0</v>
      </c>
    </row>
    <row r="1066" spans="2:19">
      <c r="B1066" s="6">
        <v>2004</v>
      </c>
      <c r="C1066" s="37">
        <v>422951.85</v>
      </c>
      <c r="D1066" s="37">
        <v>422951.85</v>
      </c>
      <c r="E1066" s="37">
        <v>422951.85</v>
      </c>
      <c r="F1066" s="37">
        <v>380903.02</v>
      </c>
      <c r="G1066" s="37">
        <v>380903.02</v>
      </c>
      <c r="H1066" s="37">
        <v>380903.02</v>
      </c>
      <c r="I1066" s="37">
        <v>380903.02</v>
      </c>
      <c r="J1066" s="37">
        <v>380903.02</v>
      </c>
      <c r="K1066" s="37">
        <v>335828.3</v>
      </c>
      <c r="L1066" s="37">
        <v>335828.3</v>
      </c>
      <c r="M1066" s="37">
        <v>335828.3</v>
      </c>
      <c r="N1066" s="127">
        <v>335828.3</v>
      </c>
      <c r="O1066" s="37">
        <v>2395.1999999999998</v>
      </c>
      <c r="P1066" s="37">
        <v>2395.1999999999998</v>
      </c>
      <c r="Q1066" s="37">
        <v>2395.1999999999998</v>
      </c>
      <c r="R1066" s="37">
        <v>2395.1999999999998</v>
      </c>
      <c r="S1066" s="37">
        <v>2395.1999999999998</v>
      </c>
    </row>
    <row r="1067" spans="2:19">
      <c r="B1067" s="6">
        <v>2003</v>
      </c>
      <c r="C1067" s="37">
        <v>256028.25</v>
      </c>
      <c r="D1067" s="37">
        <v>256028.25</v>
      </c>
      <c r="E1067" s="37">
        <v>256028.25</v>
      </c>
      <c r="F1067" s="37">
        <v>256028.25</v>
      </c>
      <c r="G1067" s="37">
        <v>256028.25</v>
      </c>
      <c r="H1067" s="37">
        <v>256028.25</v>
      </c>
      <c r="I1067" s="37">
        <v>256028.25</v>
      </c>
      <c r="J1067" s="37">
        <v>256028.25</v>
      </c>
      <c r="K1067" s="37">
        <v>256028.25</v>
      </c>
      <c r="L1067" s="37">
        <v>256028.25</v>
      </c>
      <c r="M1067" s="37">
        <v>59571.25</v>
      </c>
      <c r="N1067" s="127">
        <v>59571.25</v>
      </c>
      <c r="O1067" s="37">
        <v>59571.25</v>
      </c>
      <c r="P1067" s="37">
        <v>59571.25</v>
      </c>
      <c r="Q1067" s="37">
        <v>59571.25</v>
      </c>
      <c r="R1067" s="37">
        <v>59571.25</v>
      </c>
      <c r="S1067" s="37">
        <v>59571.25</v>
      </c>
    </row>
    <row r="1068" spans="2:19">
      <c r="B1068" s="6">
        <v>2002</v>
      </c>
      <c r="C1068" s="37">
        <v>592040.79</v>
      </c>
      <c r="D1068" s="37">
        <v>592040.79</v>
      </c>
      <c r="E1068" s="37">
        <v>592040.79</v>
      </c>
      <c r="F1068" s="37">
        <v>592040.79</v>
      </c>
      <c r="G1068" s="37">
        <v>592040.79</v>
      </c>
      <c r="H1068" s="37">
        <v>592040.79</v>
      </c>
      <c r="I1068" s="37">
        <v>592040.79</v>
      </c>
      <c r="J1068" s="37">
        <v>592040.79</v>
      </c>
      <c r="K1068" s="37">
        <v>592040.79</v>
      </c>
      <c r="L1068" s="37">
        <v>592040.79</v>
      </c>
      <c r="M1068" s="37">
        <v>592040.79</v>
      </c>
      <c r="N1068" s="127">
        <v>592040.79</v>
      </c>
      <c r="O1068" s="37">
        <v>592040.79</v>
      </c>
      <c r="P1068" s="37">
        <v>592040.79</v>
      </c>
      <c r="Q1068" s="37">
        <v>592040.79</v>
      </c>
      <c r="R1068" s="37">
        <v>592040.79</v>
      </c>
      <c r="S1068" s="37">
        <v>592040.79</v>
      </c>
    </row>
    <row r="1069" spans="2:19">
      <c r="B1069" s="6">
        <v>2001</v>
      </c>
      <c r="C1069" s="37">
        <v>507572.83</v>
      </c>
      <c r="D1069" s="37">
        <v>493029.59</v>
      </c>
      <c r="E1069" s="37">
        <v>488279.76</v>
      </c>
      <c r="F1069" s="37">
        <v>277399.73</v>
      </c>
      <c r="G1069" s="37">
        <v>277399.73</v>
      </c>
      <c r="H1069" s="37">
        <v>277399.73</v>
      </c>
      <c r="I1069" s="37">
        <v>277399.73</v>
      </c>
      <c r="J1069" s="37">
        <v>188988.93</v>
      </c>
      <c r="K1069" s="37">
        <v>188988.93</v>
      </c>
      <c r="L1069" s="37">
        <v>188988.93</v>
      </c>
      <c r="M1069" s="37">
        <v>188988.93</v>
      </c>
      <c r="N1069" s="127">
        <v>188988.93</v>
      </c>
      <c r="O1069" s="37">
        <v>188988.93</v>
      </c>
      <c r="P1069" s="37">
        <v>183158.16</v>
      </c>
      <c r="Q1069" s="37">
        <v>183158.16</v>
      </c>
      <c r="R1069" s="37">
        <v>183158.16</v>
      </c>
      <c r="S1069" s="37">
        <v>183158.16</v>
      </c>
    </row>
    <row r="1070" spans="2:19">
      <c r="B1070" s="6">
        <v>2000</v>
      </c>
      <c r="C1070" s="37">
        <v>1159948.98</v>
      </c>
      <c r="D1070" s="37">
        <v>1159948.98</v>
      </c>
      <c r="E1070" s="37">
        <v>1159948.98</v>
      </c>
      <c r="F1070" s="37">
        <v>1058604.3799999999</v>
      </c>
      <c r="G1070" s="37">
        <v>1058604.3799999999</v>
      </c>
      <c r="H1070" s="37">
        <v>927050.04</v>
      </c>
      <c r="I1070" s="37">
        <v>927050.04</v>
      </c>
      <c r="J1070" s="37">
        <v>795777.9</v>
      </c>
      <c r="K1070" s="37">
        <v>795777.9</v>
      </c>
      <c r="L1070" s="37">
        <v>795777.9</v>
      </c>
      <c r="M1070" s="37">
        <v>795777.9</v>
      </c>
      <c r="N1070" s="127">
        <v>795777.9</v>
      </c>
      <c r="O1070" s="37">
        <v>356039.98</v>
      </c>
      <c r="P1070" s="37">
        <v>356039.98</v>
      </c>
      <c r="Q1070" s="37">
        <v>356039.98</v>
      </c>
      <c r="R1070" s="37">
        <v>318458.01999999996</v>
      </c>
      <c r="S1070" s="37">
        <v>318458.01999999996</v>
      </c>
    </row>
    <row r="1071" spans="2:19">
      <c r="B1071" s="6">
        <v>1999</v>
      </c>
      <c r="C1071" s="37">
        <v>402273.87</v>
      </c>
      <c r="D1071" s="37">
        <v>402273.87</v>
      </c>
      <c r="E1071" s="37">
        <v>402273.87</v>
      </c>
      <c r="F1071" s="37">
        <v>248606.61</v>
      </c>
      <c r="G1071" s="37">
        <v>248606.61</v>
      </c>
      <c r="H1071" s="37">
        <v>248606.61</v>
      </c>
      <c r="I1071" s="37">
        <v>248606.61</v>
      </c>
      <c r="J1071" s="37">
        <v>248606.61</v>
      </c>
      <c r="K1071" s="37">
        <v>248606.61</v>
      </c>
      <c r="L1071" s="37">
        <v>248606.61</v>
      </c>
      <c r="M1071" s="37">
        <v>248606.61</v>
      </c>
      <c r="N1071" s="127">
        <v>248606.61</v>
      </c>
      <c r="O1071" s="37">
        <v>5511.73</v>
      </c>
      <c r="P1071" s="37">
        <v>5511.73</v>
      </c>
      <c r="Q1071" s="37">
        <v>5511.73</v>
      </c>
      <c r="R1071" s="37">
        <v>5511.73</v>
      </c>
      <c r="S1071" s="37">
        <v>5511.73</v>
      </c>
    </row>
    <row r="1072" spans="2:19">
      <c r="B1072" s="6">
        <v>1998</v>
      </c>
      <c r="C1072" s="37">
        <v>66330.69</v>
      </c>
      <c r="D1072" s="37">
        <v>66330.69</v>
      </c>
      <c r="E1072" s="37">
        <v>66330.69</v>
      </c>
      <c r="F1072" s="37">
        <v>66330.69</v>
      </c>
      <c r="G1072" s="37">
        <v>66330.69</v>
      </c>
      <c r="H1072" s="37">
        <v>66330.69</v>
      </c>
      <c r="I1072" s="37">
        <v>66330.69</v>
      </c>
      <c r="J1072" s="37">
        <v>66330.69</v>
      </c>
      <c r="K1072" s="37">
        <v>66330.69</v>
      </c>
      <c r="L1072" s="37">
        <v>20528.95</v>
      </c>
      <c r="M1072" s="37">
        <v>20528.95</v>
      </c>
      <c r="N1072" s="127">
        <v>20528.95</v>
      </c>
      <c r="O1072" s="37">
        <v>20528.95</v>
      </c>
      <c r="P1072" s="37">
        <v>20528.95</v>
      </c>
      <c r="Q1072" s="37">
        <v>20528.95</v>
      </c>
      <c r="R1072" s="37">
        <v>20528.95</v>
      </c>
      <c r="S1072" s="37">
        <v>20528.95</v>
      </c>
    </row>
    <row r="1073" spans="2:19">
      <c r="B1073" s="6">
        <v>1997</v>
      </c>
      <c r="C1073" s="37">
        <v>120387.29</v>
      </c>
      <c r="D1073" s="37">
        <v>120387.29</v>
      </c>
      <c r="E1073" s="37">
        <v>27209.88</v>
      </c>
      <c r="F1073" s="37">
        <v>27209.88</v>
      </c>
      <c r="G1073" s="37">
        <v>27209.88</v>
      </c>
      <c r="H1073" s="37">
        <v>27209.88</v>
      </c>
      <c r="I1073" s="37">
        <v>27209.88</v>
      </c>
      <c r="J1073" s="37">
        <v>27209.88</v>
      </c>
      <c r="K1073" s="37">
        <v>27209.88</v>
      </c>
      <c r="L1073" s="37">
        <v>0</v>
      </c>
      <c r="M1073" s="37">
        <v>0</v>
      </c>
      <c r="N1073" s="127">
        <v>0</v>
      </c>
      <c r="O1073" s="127">
        <v>0</v>
      </c>
      <c r="P1073" s="127">
        <v>0</v>
      </c>
      <c r="Q1073" s="127">
        <v>0</v>
      </c>
      <c r="R1073" s="127">
        <v>0</v>
      </c>
      <c r="S1073" s="37">
        <v>0</v>
      </c>
    </row>
    <row r="1074" spans="2:19">
      <c r="B1074" s="6">
        <v>1996</v>
      </c>
      <c r="C1074" s="37">
        <v>170833.91</v>
      </c>
      <c r="D1074" s="37">
        <v>170833.91</v>
      </c>
      <c r="E1074" s="37">
        <v>0</v>
      </c>
      <c r="F1074" s="37">
        <v>0</v>
      </c>
      <c r="G1074" s="37">
        <v>0</v>
      </c>
      <c r="H1074" s="37">
        <v>0</v>
      </c>
      <c r="I1074" s="37">
        <v>0</v>
      </c>
      <c r="J1074" s="37">
        <v>0</v>
      </c>
      <c r="K1074" s="37">
        <v>0</v>
      </c>
      <c r="L1074" s="37">
        <v>0</v>
      </c>
      <c r="M1074" s="37">
        <v>0</v>
      </c>
      <c r="N1074" s="127">
        <v>0</v>
      </c>
      <c r="O1074" s="127">
        <v>0</v>
      </c>
      <c r="P1074" s="127">
        <v>0</v>
      </c>
      <c r="Q1074" s="127">
        <v>0</v>
      </c>
      <c r="R1074" s="127">
        <v>0</v>
      </c>
      <c r="S1074" s="37">
        <v>0</v>
      </c>
    </row>
    <row r="1075" spans="2:19">
      <c r="B1075" s="6">
        <v>1995</v>
      </c>
      <c r="C1075" s="37">
        <v>22436.959999999999</v>
      </c>
      <c r="D1075" s="37">
        <v>22436.959999999999</v>
      </c>
      <c r="E1075" s="37">
        <v>0</v>
      </c>
      <c r="F1075" s="37">
        <v>0</v>
      </c>
      <c r="G1075" s="37">
        <v>0</v>
      </c>
      <c r="H1075" s="37">
        <v>0</v>
      </c>
      <c r="I1075" s="37">
        <v>0</v>
      </c>
      <c r="J1075" s="37">
        <v>0</v>
      </c>
      <c r="K1075" s="37">
        <v>0</v>
      </c>
      <c r="L1075" s="37">
        <v>0</v>
      </c>
      <c r="M1075" s="37">
        <v>0</v>
      </c>
      <c r="N1075" s="127">
        <v>0</v>
      </c>
      <c r="O1075" s="127">
        <v>0</v>
      </c>
      <c r="P1075" s="127">
        <v>0</v>
      </c>
      <c r="Q1075" s="127">
        <v>0</v>
      </c>
      <c r="R1075" s="127">
        <v>0</v>
      </c>
      <c r="S1075" s="37">
        <v>0</v>
      </c>
    </row>
    <row r="1076" spans="2:19">
      <c r="B1076" s="6">
        <v>1994</v>
      </c>
      <c r="C1076" s="37">
        <v>95498.29</v>
      </c>
      <c r="D1076" s="37">
        <v>0</v>
      </c>
      <c r="E1076" s="37">
        <v>0</v>
      </c>
      <c r="F1076" s="37">
        <v>0</v>
      </c>
      <c r="G1076" s="37">
        <v>0</v>
      </c>
      <c r="H1076" s="37">
        <v>0</v>
      </c>
      <c r="I1076" s="37">
        <v>0</v>
      </c>
      <c r="J1076" s="37">
        <v>0</v>
      </c>
      <c r="K1076" s="37">
        <v>0</v>
      </c>
      <c r="L1076" s="37">
        <v>0</v>
      </c>
      <c r="M1076" s="37">
        <v>0</v>
      </c>
      <c r="N1076" s="127">
        <v>0</v>
      </c>
      <c r="O1076" s="127">
        <v>0</v>
      </c>
      <c r="P1076" s="127">
        <v>0</v>
      </c>
      <c r="Q1076" s="127">
        <v>0</v>
      </c>
      <c r="R1076" s="127">
        <v>0</v>
      </c>
      <c r="S1076" s="37">
        <v>0</v>
      </c>
    </row>
    <row r="1077" spans="2:19">
      <c r="B1077" s="6">
        <v>1993</v>
      </c>
      <c r="C1077" s="37">
        <v>9551.92</v>
      </c>
      <c r="D1077" s="37">
        <v>9551.92</v>
      </c>
      <c r="E1077" s="37">
        <v>0</v>
      </c>
      <c r="F1077" s="37">
        <v>0</v>
      </c>
      <c r="G1077" s="37">
        <v>0</v>
      </c>
      <c r="H1077" s="37">
        <v>0</v>
      </c>
      <c r="I1077" s="37">
        <v>0</v>
      </c>
      <c r="J1077" s="37">
        <v>0</v>
      </c>
      <c r="K1077" s="37">
        <v>0</v>
      </c>
      <c r="L1077" s="37">
        <v>0</v>
      </c>
      <c r="M1077" s="37">
        <v>0</v>
      </c>
      <c r="N1077" s="127">
        <v>0</v>
      </c>
      <c r="O1077" s="127">
        <v>0</v>
      </c>
      <c r="P1077" s="127">
        <v>0</v>
      </c>
      <c r="Q1077" s="127">
        <v>0</v>
      </c>
      <c r="R1077" s="127">
        <v>0</v>
      </c>
      <c r="S1077" s="37">
        <v>0</v>
      </c>
    </row>
    <row r="1078" spans="2:19">
      <c r="B1078" s="6">
        <v>1992</v>
      </c>
      <c r="C1078" s="37">
        <v>27413.08</v>
      </c>
      <c r="D1078" s="37">
        <v>27413.08</v>
      </c>
      <c r="E1078" s="37">
        <v>27413.08</v>
      </c>
      <c r="F1078" s="37">
        <v>27413.08</v>
      </c>
      <c r="G1078" s="37">
        <v>27413.08</v>
      </c>
      <c r="H1078" s="37">
        <v>27413.08</v>
      </c>
      <c r="I1078" s="37">
        <v>27413.08</v>
      </c>
      <c r="J1078" s="37">
        <v>27413.08</v>
      </c>
      <c r="K1078" s="37">
        <v>27413.08</v>
      </c>
      <c r="L1078" s="37">
        <v>27413.08</v>
      </c>
      <c r="M1078" s="37">
        <v>21033.88</v>
      </c>
      <c r="N1078" s="127">
        <v>21033.88</v>
      </c>
      <c r="O1078" s="37">
        <v>21033.879999999997</v>
      </c>
      <c r="P1078" s="37">
        <v>21033.88</v>
      </c>
      <c r="Q1078" s="37">
        <v>21033.88</v>
      </c>
      <c r="R1078" s="37">
        <v>21033.88</v>
      </c>
      <c r="S1078" s="37">
        <v>21033.88</v>
      </c>
    </row>
    <row r="1079" spans="2:19">
      <c r="B1079" s="6">
        <v>1991</v>
      </c>
      <c r="C1079" s="37">
        <v>20001.2</v>
      </c>
      <c r="D1079" s="37">
        <v>20001.2</v>
      </c>
      <c r="E1079" s="37">
        <v>20001.2</v>
      </c>
      <c r="F1079" s="37">
        <v>20001.2</v>
      </c>
      <c r="G1079" s="37">
        <v>20001.2</v>
      </c>
      <c r="H1079" s="37">
        <v>20001.2</v>
      </c>
      <c r="I1079" s="37">
        <v>20001.2</v>
      </c>
      <c r="J1079" s="37">
        <v>20001.2</v>
      </c>
      <c r="K1079" s="37">
        <v>20001.2</v>
      </c>
      <c r="L1079" s="37">
        <v>0</v>
      </c>
      <c r="M1079" s="37">
        <v>0</v>
      </c>
      <c r="N1079" s="127">
        <v>0</v>
      </c>
      <c r="O1079" s="127">
        <v>0</v>
      </c>
      <c r="P1079" s="127">
        <v>0</v>
      </c>
      <c r="Q1079" s="127">
        <v>0</v>
      </c>
      <c r="R1079" s="12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127">
        <v>0</v>
      </c>
      <c r="O1080" s="127">
        <v>0</v>
      </c>
      <c r="P1080" s="127">
        <v>0</v>
      </c>
      <c r="Q1080" s="127">
        <v>0</v>
      </c>
      <c r="R1080" s="127">
        <v>0</v>
      </c>
      <c r="S1080" s="37">
        <v>0</v>
      </c>
    </row>
    <row r="1081" spans="2:19">
      <c r="B1081" s="6">
        <v>1989</v>
      </c>
      <c r="C1081" s="37">
        <v>45264.25</v>
      </c>
      <c r="D1081" s="37">
        <v>45264.25</v>
      </c>
      <c r="E1081" s="37">
        <v>45264.25</v>
      </c>
      <c r="F1081" s="37">
        <v>45264.25</v>
      </c>
      <c r="G1081" s="37">
        <v>45264.25</v>
      </c>
      <c r="H1081" s="37">
        <v>45264.25</v>
      </c>
      <c r="I1081" s="37">
        <v>45264.25</v>
      </c>
      <c r="J1081" s="37">
        <v>25637.71</v>
      </c>
      <c r="K1081" s="37">
        <v>25637.71</v>
      </c>
      <c r="L1081" s="37">
        <v>25637.71</v>
      </c>
      <c r="M1081" s="37">
        <v>25637.71</v>
      </c>
      <c r="N1081" s="127">
        <v>25637.71</v>
      </c>
      <c r="O1081" s="37">
        <v>25637.71</v>
      </c>
      <c r="P1081" s="37">
        <v>25637.71</v>
      </c>
      <c r="Q1081" s="37">
        <v>25637.71</v>
      </c>
      <c r="R1081" s="37">
        <v>25637.71</v>
      </c>
      <c r="S1081" s="37">
        <v>25637.71</v>
      </c>
    </row>
    <row r="1082" spans="2:19">
      <c r="B1082" s="6">
        <v>1988</v>
      </c>
      <c r="C1082" s="37">
        <v>0</v>
      </c>
      <c r="D1082" s="37">
        <v>0</v>
      </c>
      <c r="E1082" s="37">
        <v>0</v>
      </c>
      <c r="F1082" s="37">
        <v>0</v>
      </c>
      <c r="G1082" s="37">
        <v>0</v>
      </c>
      <c r="H1082" s="37">
        <v>0</v>
      </c>
      <c r="I1082" s="37">
        <v>0</v>
      </c>
      <c r="J1082" s="37">
        <v>0</v>
      </c>
      <c r="K1082" s="37">
        <v>0</v>
      </c>
      <c r="L1082" s="37">
        <v>0</v>
      </c>
      <c r="M1082" s="37">
        <v>0</v>
      </c>
      <c r="N1082" s="127">
        <v>0</v>
      </c>
      <c r="O1082" s="127">
        <v>0</v>
      </c>
      <c r="P1082" s="127">
        <v>0</v>
      </c>
      <c r="Q1082" s="127">
        <v>0</v>
      </c>
      <c r="R1082" s="127">
        <v>0</v>
      </c>
      <c r="S1082" s="37">
        <v>0</v>
      </c>
    </row>
    <row r="1083" spans="2:19">
      <c r="B1083" s="6">
        <v>1987</v>
      </c>
      <c r="C1083" s="37">
        <v>8818.06</v>
      </c>
      <c r="D1083" s="37">
        <v>8818.06</v>
      </c>
      <c r="E1083" s="37">
        <v>8818.06</v>
      </c>
      <c r="F1083" s="37">
        <v>8818.06</v>
      </c>
      <c r="G1083" s="37">
        <v>8818.06</v>
      </c>
      <c r="H1083" s="37">
        <v>8818.06</v>
      </c>
      <c r="I1083" s="37">
        <v>8818.06</v>
      </c>
      <c r="J1083" s="37">
        <v>8818.06</v>
      </c>
      <c r="K1083" s="37">
        <v>8818.06</v>
      </c>
      <c r="L1083" s="37">
        <v>8818.06</v>
      </c>
      <c r="M1083" s="37">
        <v>8818.06</v>
      </c>
      <c r="N1083" s="127">
        <v>8818.06</v>
      </c>
      <c r="O1083" s="37">
        <v>8818.06</v>
      </c>
      <c r="P1083" s="37">
        <v>8818.06</v>
      </c>
      <c r="Q1083" s="37">
        <v>0</v>
      </c>
      <c r="R1083" s="127">
        <v>0</v>
      </c>
      <c r="S1083" s="37">
        <v>0</v>
      </c>
    </row>
    <row r="1084" spans="2:19">
      <c r="B1084" s="6">
        <v>1986</v>
      </c>
      <c r="C1084" s="37">
        <v>21883.17</v>
      </c>
      <c r="D1084" s="37">
        <v>21883.17</v>
      </c>
      <c r="E1084" s="37">
        <v>21883.17</v>
      </c>
      <c r="F1084" s="37">
        <v>21883.17</v>
      </c>
      <c r="G1084" s="37">
        <v>21883.17</v>
      </c>
      <c r="H1084" s="37">
        <v>21883.17</v>
      </c>
      <c r="I1084" s="37">
        <v>21883.17</v>
      </c>
      <c r="J1084" s="37">
        <v>21883.17</v>
      </c>
      <c r="K1084" s="37">
        <v>21883.17</v>
      </c>
      <c r="L1084" s="37">
        <v>0</v>
      </c>
      <c r="M1084" s="37">
        <v>0</v>
      </c>
      <c r="N1084" s="127">
        <v>0</v>
      </c>
      <c r="O1084" s="127">
        <v>0</v>
      </c>
      <c r="P1084" s="127">
        <v>0</v>
      </c>
      <c r="Q1084" s="127">
        <v>0</v>
      </c>
      <c r="R1084" s="12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127">
        <v>0</v>
      </c>
      <c r="O1085" s="127">
        <v>0</v>
      </c>
      <c r="P1085" s="127">
        <v>0</v>
      </c>
      <c r="Q1085" s="127">
        <v>0</v>
      </c>
      <c r="R1085" s="12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127">
        <v>0</v>
      </c>
      <c r="O1086" s="127">
        <v>0</v>
      </c>
      <c r="P1086" s="127">
        <v>0</v>
      </c>
      <c r="Q1086" s="127">
        <v>0</v>
      </c>
      <c r="R1086" s="127">
        <v>0</v>
      </c>
      <c r="S1086" s="37">
        <v>0</v>
      </c>
    </row>
    <row r="1087" spans="2:19">
      <c r="B1087" s="6">
        <v>1983</v>
      </c>
      <c r="C1087" s="37">
        <v>14073.54</v>
      </c>
      <c r="D1087" s="37">
        <v>14073.54</v>
      </c>
      <c r="E1087" s="37">
        <v>14073.54</v>
      </c>
      <c r="F1087" s="37">
        <v>14073.54</v>
      </c>
      <c r="G1087" s="37">
        <v>14073.54</v>
      </c>
      <c r="H1087" s="37">
        <v>14073.54</v>
      </c>
      <c r="I1087" s="37">
        <v>14073.54</v>
      </c>
      <c r="J1087" s="37">
        <v>14073.54</v>
      </c>
      <c r="K1087" s="37">
        <v>14073.54</v>
      </c>
      <c r="L1087" s="37">
        <v>14073.54</v>
      </c>
      <c r="M1087" s="37">
        <v>14073.54</v>
      </c>
      <c r="N1087" s="127">
        <v>14073.54</v>
      </c>
      <c r="O1087" s="37">
        <v>14073.54</v>
      </c>
      <c r="P1087" s="37">
        <v>14073.54</v>
      </c>
      <c r="Q1087" s="37">
        <v>0</v>
      </c>
      <c r="R1087" s="127">
        <v>0</v>
      </c>
      <c r="S1087" s="37">
        <v>0</v>
      </c>
    </row>
    <row r="1088" spans="2:19">
      <c r="B1088" s="6">
        <v>1982</v>
      </c>
      <c r="C1088" s="37">
        <v>207347.95</v>
      </c>
      <c r="D1088" s="37">
        <v>207347.95</v>
      </c>
      <c r="E1088" s="37">
        <v>181204.37</v>
      </c>
      <c r="F1088" s="37">
        <v>181204.37</v>
      </c>
      <c r="G1088" s="37">
        <v>181204.37</v>
      </c>
      <c r="H1088" s="37">
        <v>181204.37</v>
      </c>
      <c r="I1088" s="37">
        <v>181204.37</v>
      </c>
      <c r="J1088" s="37">
        <v>181204.37</v>
      </c>
      <c r="K1088" s="37">
        <v>181204.37</v>
      </c>
      <c r="L1088" s="37">
        <v>181204.37</v>
      </c>
      <c r="M1088" s="37">
        <v>181204.37</v>
      </c>
      <c r="N1088" s="127">
        <v>181204.37</v>
      </c>
      <c r="O1088" s="37">
        <v>181204.37</v>
      </c>
      <c r="P1088" s="37">
        <v>165422.5</v>
      </c>
      <c r="Q1088" s="37">
        <v>165422.5</v>
      </c>
      <c r="R1088" s="37">
        <v>165422.5</v>
      </c>
      <c r="S1088" s="37">
        <v>165422.5</v>
      </c>
    </row>
    <row r="1089" spans="2:19">
      <c r="B1089" s="6">
        <v>1981</v>
      </c>
      <c r="C1089" s="37">
        <v>20630.32</v>
      </c>
      <c r="D1089" s="37">
        <v>20630.32</v>
      </c>
      <c r="E1089" s="37">
        <v>20630.32</v>
      </c>
      <c r="F1089" s="37">
        <v>20630.32</v>
      </c>
      <c r="G1089" s="37">
        <v>20630.32</v>
      </c>
      <c r="H1089" s="37">
        <v>20630.32</v>
      </c>
      <c r="I1089" s="37">
        <v>20630.32</v>
      </c>
      <c r="J1089" s="37">
        <v>20630.32</v>
      </c>
      <c r="K1089" s="37">
        <v>20630.32</v>
      </c>
      <c r="L1089" s="37">
        <v>0</v>
      </c>
      <c r="M1089" s="37">
        <v>0</v>
      </c>
      <c r="N1089" s="127">
        <v>0</v>
      </c>
      <c r="O1089" s="127">
        <v>0</v>
      </c>
      <c r="P1089" s="127">
        <v>0</v>
      </c>
      <c r="Q1089" s="127">
        <v>0</v>
      </c>
      <c r="R1089" s="127">
        <v>0</v>
      </c>
      <c r="S1089" s="37">
        <v>0</v>
      </c>
    </row>
    <row r="1090" spans="2:19">
      <c r="B1090" s="6">
        <v>1980</v>
      </c>
      <c r="C1090" s="37">
        <v>292415.52</v>
      </c>
      <c r="D1090" s="37">
        <v>292415.52</v>
      </c>
      <c r="E1090" s="37">
        <v>292415.52</v>
      </c>
      <c r="F1090" s="37">
        <v>292415.52</v>
      </c>
      <c r="G1090" s="37">
        <v>292415.52</v>
      </c>
      <c r="H1090" s="37">
        <v>292415.52</v>
      </c>
      <c r="I1090" s="37">
        <v>292415.52</v>
      </c>
      <c r="J1090" s="37">
        <v>292415.52</v>
      </c>
      <c r="K1090" s="37">
        <v>292415.52</v>
      </c>
      <c r="L1090" s="37">
        <v>292415.52</v>
      </c>
      <c r="M1090" s="37">
        <v>146244.65</v>
      </c>
      <c r="N1090" s="127">
        <v>146244.65</v>
      </c>
      <c r="O1090" s="37">
        <v>146244.65</v>
      </c>
      <c r="P1090" s="37">
        <v>146244.65</v>
      </c>
      <c r="Q1090" s="37">
        <v>146244.65</v>
      </c>
      <c r="R1090" s="37">
        <v>146244.65</v>
      </c>
      <c r="S1090" s="37">
        <v>146244.65</v>
      </c>
    </row>
    <row r="1091" spans="2:19">
      <c r="B1091" s="6">
        <v>1979</v>
      </c>
      <c r="C1091" s="37">
        <v>0</v>
      </c>
      <c r="D1091" s="37">
        <v>0</v>
      </c>
      <c r="E1091" s="37">
        <v>0</v>
      </c>
      <c r="F1091" s="37">
        <v>0</v>
      </c>
      <c r="G1091" s="37">
        <v>0</v>
      </c>
      <c r="H1091" s="37">
        <v>0</v>
      </c>
      <c r="I1091" s="37">
        <v>0</v>
      </c>
      <c r="J1091" s="37">
        <v>0</v>
      </c>
      <c r="K1091" s="37">
        <v>0</v>
      </c>
      <c r="L1091" s="37">
        <v>0</v>
      </c>
      <c r="M1091" s="37">
        <v>0</v>
      </c>
      <c r="N1091" s="127">
        <v>0</v>
      </c>
      <c r="O1091" s="127">
        <v>0</v>
      </c>
      <c r="P1091" s="127">
        <v>0</v>
      </c>
      <c r="Q1091" s="127">
        <v>0</v>
      </c>
      <c r="R1091" s="12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127">
        <v>0</v>
      </c>
      <c r="O1092" s="127">
        <v>0</v>
      </c>
      <c r="P1092" s="127">
        <v>0</v>
      </c>
      <c r="Q1092" s="127">
        <v>0</v>
      </c>
      <c r="R1092" s="127">
        <v>0</v>
      </c>
      <c r="S1092" s="37">
        <v>0</v>
      </c>
    </row>
    <row r="1093" spans="2:19">
      <c r="B1093" s="6">
        <v>1977</v>
      </c>
      <c r="C1093" s="37">
        <v>9880.52</v>
      </c>
      <c r="D1093" s="37">
        <v>0</v>
      </c>
      <c r="E1093" s="37">
        <v>0</v>
      </c>
      <c r="F1093" s="37">
        <v>0</v>
      </c>
      <c r="G1093" s="37">
        <v>0</v>
      </c>
      <c r="H1093" s="37">
        <v>0</v>
      </c>
      <c r="I1093" s="37">
        <v>0</v>
      </c>
      <c r="J1093" s="37">
        <v>0</v>
      </c>
      <c r="K1093" s="37">
        <v>0</v>
      </c>
      <c r="L1093" s="37">
        <v>0</v>
      </c>
      <c r="M1093" s="37">
        <v>0</v>
      </c>
      <c r="N1093" s="127">
        <v>0</v>
      </c>
      <c r="O1093" s="127">
        <v>0</v>
      </c>
      <c r="P1093" s="127">
        <v>0</v>
      </c>
      <c r="Q1093" s="127">
        <v>0</v>
      </c>
      <c r="R1093" s="127">
        <v>0</v>
      </c>
      <c r="S1093" s="37">
        <v>0</v>
      </c>
    </row>
    <row r="1094" spans="2:19">
      <c r="B1094" s="6">
        <v>1976</v>
      </c>
      <c r="C1094" s="37">
        <v>113409.02</v>
      </c>
      <c r="D1094" s="37">
        <v>113409.02</v>
      </c>
      <c r="E1094" s="37">
        <v>113409.02</v>
      </c>
      <c r="F1094" s="37">
        <v>113409.02</v>
      </c>
      <c r="G1094" s="37">
        <v>113409.02</v>
      </c>
      <c r="H1094" s="37">
        <v>113409.02</v>
      </c>
      <c r="I1094" s="37">
        <v>113409.02</v>
      </c>
      <c r="J1094" s="37">
        <v>113409.02</v>
      </c>
      <c r="K1094" s="37">
        <v>113409.02</v>
      </c>
      <c r="L1094" s="37">
        <v>113409.02</v>
      </c>
      <c r="M1094" s="37">
        <v>0</v>
      </c>
      <c r="N1094" s="127">
        <v>0</v>
      </c>
      <c r="O1094" s="127">
        <v>0</v>
      </c>
      <c r="P1094" s="127">
        <v>0</v>
      </c>
      <c r="Q1094" s="127">
        <v>0</v>
      </c>
      <c r="R1094" s="12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127">
        <v>0</v>
      </c>
      <c r="O1095" s="127">
        <v>0</v>
      </c>
      <c r="P1095" s="127">
        <v>0</v>
      </c>
      <c r="Q1095" s="127">
        <v>0</v>
      </c>
      <c r="R1095" s="127">
        <v>0</v>
      </c>
      <c r="S1095" s="37">
        <v>0</v>
      </c>
    </row>
    <row r="1096" spans="2:19">
      <c r="B1096" s="6">
        <v>1974</v>
      </c>
      <c r="C1096" s="37">
        <v>2801.23</v>
      </c>
      <c r="D1096" s="37">
        <v>2801.23</v>
      </c>
      <c r="E1096" s="37">
        <v>2801.23</v>
      </c>
      <c r="F1096" s="37">
        <v>2801.23</v>
      </c>
      <c r="G1096" s="37">
        <v>2801.23</v>
      </c>
      <c r="H1096" s="37">
        <v>2801.23</v>
      </c>
      <c r="I1096" s="37">
        <v>2801.23</v>
      </c>
      <c r="J1096" s="37">
        <v>2801.23</v>
      </c>
      <c r="K1096" s="37">
        <v>2801.23</v>
      </c>
      <c r="L1096" s="37">
        <v>2801.23</v>
      </c>
      <c r="M1096" s="37">
        <v>2801.23</v>
      </c>
      <c r="N1096" s="127">
        <v>2801.23</v>
      </c>
      <c r="O1096" s="37">
        <v>2801.23</v>
      </c>
      <c r="P1096" s="37">
        <v>2801.23</v>
      </c>
      <c r="Q1096" s="37">
        <v>2801.23</v>
      </c>
      <c r="R1096" s="37">
        <v>2801.23</v>
      </c>
      <c r="S1096" s="37">
        <v>2801.23</v>
      </c>
    </row>
    <row r="1097" spans="2:19">
      <c r="B1097" s="6">
        <v>1973</v>
      </c>
      <c r="C1097" s="37">
        <v>0</v>
      </c>
      <c r="D1097" s="37">
        <v>0</v>
      </c>
      <c r="E1097" s="37">
        <v>0</v>
      </c>
      <c r="F1097" s="37">
        <v>0</v>
      </c>
      <c r="G1097" s="37">
        <v>0</v>
      </c>
      <c r="H1097" s="37">
        <v>0</v>
      </c>
      <c r="I1097" s="37">
        <v>0</v>
      </c>
      <c r="J1097" s="37">
        <v>0</v>
      </c>
      <c r="K1097" s="37">
        <v>0</v>
      </c>
      <c r="L1097" s="37">
        <v>0</v>
      </c>
      <c r="M1097" s="37">
        <v>0</v>
      </c>
      <c r="N1097" s="127">
        <v>0</v>
      </c>
      <c r="O1097" s="127">
        <v>0</v>
      </c>
      <c r="P1097" s="127">
        <v>0</v>
      </c>
      <c r="Q1097" s="127">
        <v>0</v>
      </c>
      <c r="R1097" s="12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127">
        <v>0</v>
      </c>
      <c r="O1098" s="127">
        <v>0</v>
      </c>
      <c r="P1098" s="127">
        <v>0</v>
      </c>
      <c r="Q1098" s="127">
        <v>0</v>
      </c>
      <c r="R1098" s="12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127">
        <v>0</v>
      </c>
      <c r="O1099" s="127">
        <v>0</v>
      </c>
      <c r="P1099" s="127">
        <v>0</v>
      </c>
      <c r="Q1099" s="127">
        <v>0</v>
      </c>
      <c r="R1099" s="12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127">
        <v>0</v>
      </c>
      <c r="O1100" s="127">
        <v>0</v>
      </c>
      <c r="P1100" s="127">
        <v>0</v>
      </c>
      <c r="Q1100" s="127">
        <v>0</v>
      </c>
      <c r="R1100" s="12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127">
        <v>0</v>
      </c>
      <c r="O1101" s="127">
        <v>0</v>
      </c>
      <c r="P1101" s="127">
        <v>0</v>
      </c>
      <c r="Q1101" s="127">
        <v>0</v>
      </c>
      <c r="R1101" s="12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127">
        <v>0</v>
      </c>
      <c r="O1102" s="127">
        <v>0</v>
      </c>
      <c r="P1102" s="127">
        <v>0</v>
      </c>
      <c r="Q1102" s="127">
        <v>0</v>
      </c>
      <c r="R1102" s="12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127">
        <v>0</v>
      </c>
      <c r="O1103" s="127">
        <v>0</v>
      </c>
      <c r="P1103" s="127">
        <v>0</v>
      </c>
      <c r="Q1103" s="127">
        <v>0</v>
      </c>
      <c r="R1103" s="12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127">
        <v>0</v>
      </c>
      <c r="O1104" s="127">
        <v>0</v>
      </c>
      <c r="P1104" s="127">
        <v>0</v>
      </c>
      <c r="Q1104" s="127">
        <v>0</v>
      </c>
      <c r="R1104" s="12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127">
        <v>0</v>
      </c>
      <c r="O1105" s="127">
        <v>0</v>
      </c>
      <c r="P1105" s="127">
        <v>0</v>
      </c>
      <c r="Q1105" s="127">
        <v>0</v>
      </c>
      <c r="R1105" s="12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127">
        <v>0</v>
      </c>
      <c r="O1106" s="127">
        <v>0</v>
      </c>
      <c r="P1106" s="127">
        <v>0</v>
      </c>
      <c r="Q1106" s="127">
        <v>0</v>
      </c>
      <c r="R1106" s="12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127">
        <v>0</v>
      </c>
      <c r="O1107" s="127">
        <v>0</v>
      </c>
      <c r="P1107" s="127">
        <v>0</v>
      </c>
      <c r="Q1107" s="127">
        <v>0</v>
      </c>
      <c r="R1107" s="12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127">
        <v>0</v>
      </c>
      <c r="O1108" s="127">
        <v>0</v>
      </c>
      <c r="P1108" s="127">
        <v>0</v>
      </c>
      <c r="Q1108" s="127">
        <v>0</v>
      </c>
      <c r="R1108" s="12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127">
        <v>0</v>
      </c>
      <c r="O1109" s="127">
        <v>0</v>
      </c>
      <c r="P1109" s="127">
        <v>0</v>
      </c>
      <c r="Q1109" s="127">
        <v>0</v>
      </c>
      <c r="R1109" s="12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127">
        <v>0</v>
      </c>
      <c r="O1110" s="127">
        <v>0</v>
      </c>
      <c r="P1110" s="127">
        <v>0</v>
      </c>
      <c r="Q1110" s="127">
        <v>0</v>
      </c>
      <c r="R1110" s="12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127">
        <v>0</v>
      </c>
      <c r="O1111" s="127">
        <v>0</v>
      </c>
      <c r="P1111" s="127">
        <v>0</v>
      </c>
      <c r="Q1111" s="127">
        <v>0</v>
      </c>
      <c r="R1111" s="12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127">
        <v>0</v>
      </c>
      <c r="O1112" s="127">
        <v>0</v>
      </c>
      <c r="P1112" s="127">
        <v>0</v>
      </c>
      <c r="Q1112" s="127">
        <v>0</v>
      </c>
      <c r="R1112" s="12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127">
        <v>0</v>
      </c>
      <c r="O1113" s="127">
        <v>0</v>
      </c>
      <c r="P1113" s="127">
        <v>0</v>
      </c>
      <c r="Q1113" s="127">
        <v>0</v>
      </c>
      <c r="R1113" s="12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127">
        <v>0</v>
      </c>
      <c r="O1114" s="127">
        <v>0</v>
      </c>
      <c r="P1114" s="127">
        <v>0</v>
      </c>
      <c r="Q1114" s="127">
        <v>0</v>
      </c>
      <c r="R1114" s="12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127">
        <v>0</v>
      </c>
      <c r="O1115" s="127">
        <v>0</v>
      </c>
      <c r="P1115" s="127">
        <v>0</v>
      </c>
      <c r="Q1115" s="127">
        <v>0</v>
      </c>
      <c r="R1115" s="127">
        <v>0</v>
      </c>
      <c r="S1115" s="37">
        <v>0</v>
      </c>
    </row>
    <row r="1116" spans="2:19">
      <c r="B1116" s="6">
        <v>1954</v>
      </c>
      <c r="C1116" s="37">
        <v>3261.66</v>
      </c>
      <c r="D1116" s="37">
        <v>3261.66</v>
      </c>
      <c r="E1116" s="37">
        <v>3261.66</v>
      </c>
      <c r="F1116" s="37">
        <v>3261.66</v>
      </c>
      <c r="G1116" s="37">
        <v>3261.66</v>
      </c>
      <c r="H1116" s="37">
        <v>3261.66</v>
      </c>
      <c r="I1116" s="37">
        <v>3261.66</v>
      </c>
      <c r="J1116" s="37">
        <v>3261.66</v>
      </c>
      <c r="K1116" s="37">
        <v>3261.66</v>
      </c>
      <c r="L1116" s="37">
        <v>3261.66</v>
      </c>
      <c r="M1116" s="37">
        <v>3261.66</v>
      </c>
      <c r="N1116" s="127">
        <v>3261.66</v>
      </c>
      <c r="O1116" s="37">
        <v>3261.66</v>
      </c>
      <c r="P1116" s="37">
        <v>3261.66</v>
      </c>
      <c r="Q1116" s="37">
        <v>3261.66</v>
      </c>
      <c r="R1116" s="37">
        <v>3261.66</v>
      </c>
      <c r="S1116" s="37">
        <v>3261.66</v>
      </c>
    </row>
    <row r="1117" spans="2:19">
      <c r="B1117" s="6">
        <v>1953</v>
      </c>
      <c r="C1117" s="37">
        <v>0</v>
      </c>
      <c r="D1117" s="37">
        <v>0</v>
      </c>
      <c r="E1117" s="37">
        <v>0</v>
      </c>
      <c r="F1117" s="37">
        <v>0</v>
      </c>
      <c r="G1117" s="37">
        <v>0</v>
      </c>
      <c r="H1117" s="37">
        <v>0</v>
      </c>
      <c r="I1117" s="37">
        <v>0</v>
      </c>
      <c r="J1117" s="37">
        <v>0</v>
      </c>
      <c r="K1117" s="37">
        <v>0</v>
      </c>
      <c r="L1117" s="37">
        <v>0</v>
      </c>
      <c r="M1117" s="37">
        <v>0</v>
      </c>
      <c r="N1117" s="127">
        <v>0</v>
      </c>
      <c r="O1117" s="127">
        <v>0</v>
      </c>
      <c r="P1117" s="127">
        <v>0</v>
      </c>
      <c r="Q1117" s="127">
        <v>0</v>
      </c>
      <c r="R1117" s="12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127">
        <v>0</v>
      </c>
      <c r="O1118" s="127">
        <v>0</v>
      </c>
      <c r="P1118" s="127">
        <v>0</v>
      </c>
      <c r="Q1118" s="127">
        <v>0</v>
      </c>
      <c r="R1118" s="12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127">
        <v>0</v>
      </c>
      <c r="O1119" s="127">
        <v>0</v>
      </c>
      <c r="P1119" s="127">
        <v>0</v>
      </c>
      <c r="Q1119" s="127">
        <v>0</v>
      </c>
      <c r="R1119" s="12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127">
        <v>0</v>
      </c>
      <c r="O1120" s="127">
        <v>0</v>
      </c>
      <c r="P1120" s="127">
        <v>0</v>
      </c>
      <c r="Q1120" s="127">
        <v>0</v>
      </c>
      <c r="R1120" s="12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127">
        <v>0</v>
      </c>
      <c r="O1121" s="127">
        <v>0</v>
      </c>
      <c r="P1121" s="127">
        <v>0</v>
      </c>
      <c r="Q1121" s="127">
        <v>0</v>
      </c>
      <c r="R1121" s="12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127">
        <v>0</v>
      </c>
      <c r="O1122" s="127">
        <v>0</v>
      </c>
      <c r="P1122" s="127">
        <v>0</v>
      </c>
      <c r="Q1122" s="127">
        <v>0</v>
      </c>
      <c r="R1122" s="12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127">
        <v>0</v>
      </c>
      <c r="O1123" s="127">
        <v>0</v>
      </c>
      <c r="P1123" s="127">
        <v>0</v>
      </c>
      <c r="Q1123" s="127">
        <v>0</v>
      </c>
      <c r="R1123" s="12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127">
        <v>0</v>
      </c>
      <c r="O1124" s="127">
        <v>0</v>
      </c>
      <c r="P1124" s="127">
        <v>0</v>
      </c>
      <c r="Q1124" s="127">
        <v>0</v>
      </c>
      <c r="R1124" s="12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127">
        <v>0</v>
      </c>
      <c r="O1125" s="127">
        <v>0</v>
      </c>
      <c r="P1125" s="127">
        <v>0</v>
      </c>
      <c r="Q1125" s="127">
        <v>0</v>
      </c>
      <c r="R1125" s="12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127">
        <v>0</v>
      </c>
      <c r="O1126" s="127">
        <v>0</v>
      </c>
      <c r="P1126" s="127">
        <v>0</v>
      </c>
      <c r="Q1126" s="127">
        <v>0</v>
      </c>
      <c r="R1126" s="12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127">
        <v>0</v>
      </c>
      <c r="O1127" s="127">
        <v>0</v>
      </c>
      <c r="P1127" s="127">
        <v>0</v>
      </c>
      <c r="Q1127" s="127">
        <v>0</v>
      </c>
      <c r="R1127" s="12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127">
        <v>0</v>
      </c>
      <c r="O1128" s="127">
        <v>0</v>
      </c>
      <c r="P1128" s="127">
        <v>0</v>
      </c>
      <c r="Q1128" s="127">
        <v>0</v>
      </c>
      <c r="R1128" s="12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127">
        <v>0</v>
      </c>
      <c r="O1129" s="127">
        <v>0</v>
      </c>
      <c r="P1129" s="127">
        <v>0</v>
      </c>
      <c r="Q1129" s="127">
        <v>0</v>
      </c>
      <c r="R1129" s="12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127">
        <v>0</v>
      </c>
      <c r="O1130" s="127">
        <v>0</v>
      </c>
      <c r="P1130" s="127">
        <v>0</v>
      </c>
      <c r="Q1130" s="127">
        <v>0</v>
      </c>
      <c r="R1130" s="12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127">
        <v>0</v>
      </c>
      <c r="O1131" s="127">
        <v>0</v>
      </c>
      <c r="P1131" s="127">
        <v>0</v>
      </c>
      <c r="Q1131" s="127">
        <v>0</v>
      </c>
      <c r="R1131" s="12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127">
        <v>0</v>
      </c>
      <c r="O1132" s="127">
        <v>0</v>
      </c>
      <c r="P1132" s="127">
        <v>0</v>
      </c>
      <c r="Q1132" s="127">
        <v>0</v>
      </c>
      <c r="R1132" s="12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127">
        <v>0</v>
      </c>
      <c r="O1133" s="127">
        <v>0</v>
      </c>
      <c r="P1133" s="127">
        <v>0</v>
      </c>
      <c r="Q1133" s="127">
        <v>0</v>
      </c>
      <c r="R1133" s="12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127">
        <v>0</v>
      </c>
      <c r="O1134" s="127">
        <v>0</v>
      </c>
      <c r="P1134" s="127">
        <v>0</v>
      </c>
      <c r="Q1134" s="127">
        <v>0</v>
      </c>
      <c r="R1134" s="12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127">
        <v>0</v>
      </c>
      <c r="O1135" s="127">
        <v>0</v>
      </c>
      <c r="P1135" s="127">
        <v>0</v>
      </c>
      <c r="Q1135" s="127">
        <v>0</v>
      </c>
      <c r="R1135" s="12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127">
        <v>0</v>
      </c>
      <c r="O1136" s="127">
        <v>0</v>
      </c>
      <c r="P1136" s="127">
        <v>0</v>
      </c>
      <c r="Q1136" s="127">
        <v>0</v>
      </c>
      <c r="R1136" s="12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127">
        <v>0</v>
      </c>
      <c r="O1137" s="127">
        <v>0</v>
      </c>
      <c r="P1137" s="127">
        <v>0</v>
      </c>
      <c r="Q1137" s="127">
        <v>0</v>
      </c>
      <c r="R1137" s="12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127">
        <v>0</v>
      </c>
      <c r="O1138" s="127">
        <v>0</v>
      </c>
      <c r="P1138" s="127">
        <v>0</v>
      </c>
      <c r="Q1138" s="127">
        <v>0</v>
      </c>
      <c r="R1138" s="12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127">
        <v>0</v>
      </c>
      <c r="O1139" s="127">
        <v>0</v>
      </c>
      <c r="P1139" s="127">
        <v>0</v>
      </c>
      <c r="Q1139" s="127">
        <v>0</v>
      </c>
      <c r="R1139" s="12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127">
        <v>0</v>
      </c>
      <c r="O1140" s="127">
        <v>0</v>
      </c>
      <c r="P1140" s="127">
        <v>0</v>
      </c>
      <c r="Q1140" s="127">
        <v>0</v>
      </c>
      <c r="R1140" s="127">
        <v>0</v>
      </c>
      <c r="S1140" s="37">
        <v>0</v>
      </c>
    </row>
    <row r="1141" spans="1:19">
      <c r="A1141" s="9" t="s">
        <v>18</v>
      </c>
      <c r="B1141" s="7" t="s">
        <v>10</v>
      </c>
      <c r="C1141" s="8">
        <f>SUM(C1064:C1140)</f>
        <v>5209886.3499999996</v>
      </c>
      <c r="D1141" s="8">
        <f>SUM(D1063:D1140)</f>
        <v>5243481.8000000007</v>
      </c>
      <c r="E1141" s="8">
        <f>SUM(E1062:E1140)</f>
        <v>5549984.6400000006</v>
      </c>
      <c r="F1141" s="8">
        <f>SUM(F1061:F1140)</f>
        <v>5992088.6800000016</v>
      </c>
      <c r="G1141" s="8">
        <f>SUM(G1060:G1140)</f>
        <v>6085961.660000002</v>
      </c>
      <c r="H1141" s="8">
        <f>SUM(H1054:H1140)</f>
        <v>8917736.6099999994</v>
      </c>
      <c r="I1141" s="8">
        <f>SUM(I1054:I1140)</f>
        <v>9010437.3599999975</v>
      </c>
      <c r="J1141" s="8">
        <f t="shared" ref="J1141" si="19">SUM(J1054:J1140)</f>
        <v>9252189.9800000004</v>
      </c>
      <c r="K1141" s="8">
        <f>SUM(K1054:K1140)</f>
        <v>9413522.7999999989</v>
      </c>
      <c r="L1141" s="8">
        <f t="shared" ref="L1141" si="20">SUM(L1054:L1140)</f>
        <v>10174898.499999998</v>
      </c>
      <c r="M1141" s="8">
        <f>SUM(M1054:M1140)</f>
        <v>14156614.540000001</v>
      </c>
      <c r="N1141" s="11">
        <f>SUM(N1049:N1140)</f>
        <v>14691676.029999999</v>
      </c>
      <c r="O1141" s="11">
        <f>SUM(O1049:O1140)</f>
        <v>11236036.380000006</v>
      </c>
      <c r="P1141" s="11">
        <f>SUM(P1049:P1140)</f>
        <v>11255559.170000007</v>
      </c>
      <c r="Q1141" s="11">
        <f>SUM(Q1049:Q1140)</f>
        <v>12616628.510000005</v>
      </c>
      <c r="R1141" s="11">
        <f>SUM(R1048:R1140)</f>
        <v>13048178.220000006</v>
      </c>
      <c r="S1141" s="11">
        <f>SUM(S1048:S1140)</f>
        <v>13279275.450000007</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6314190.1899999985</v>
      </c>
    </row>
    <row r="1144" spans="1:19">
      <c r="A1144" s="38"/>
      <c r="B1144" s="6">
        <v>2021</v>
      </c>
      <c r="C1144" s="36"/>
      <c r="D1144" s="36"/>
      <c r="E1144" s="36"/>
      <c r="F1144" s="36"/>
      <c r="G1144" s="36"/>
      <c r="H1144" s="36"/>
      <c r="I1144" s="36"/>
      <c r="J1144" s="36"/>
      <c r="K1144" s="36"/>
      <c r="L1144" s="36"/>
      <c r="M1144" s="36"/>
      <c r="N1144" s="36"/>
      <c r="O1144" s="36"/>
      <c r="P1144" s="36"/>
      <c r="Q1144" s="36"/>
      <c r="R1144" s="37">
        <v>12127587.279999996</v>
      </c>
      <c r="S1144" s="37">
        <v>11208153.619999995</v>
      </c>
    </row>
    <row r="1145" spans="1:19">
      <c r="B1145" s="6">
        <v>2020</v>
      </c>
      <c r="C1145" s="36"/>
      <c r="D1145" s="36"/>
      <c r="E1145" s="36"/>
      <c r="F1145" s="36"/>
      <c r="G1145" s="36"/>
      <c r="H1145" s="36"/>
      <c r="I1145" s="36"/>
      <c r="J1145" s="36"/>
      <c r="K1145" s="36"/>
      <c r="L1145" s="36"/>
      <c r="M1145" s="36"/>
      <c r="N1145" s="36"/>
      <c r="O1145" s="36"/>
      <c r="P1145" s="36"/>
      <c r="Q1145" s="37">
        <v>4093973.2400000012</v>
      </c>
      <c r="R1145" s="37">
        <v>4093973.2400000012</v>
      </c>
      <c r="S1145" s="37">
        <v>4093973.2400000012</v>
      </c>
    </row>
    <row r="1146" spans="1:19">
      <c r="A1146" s="40"/>
      <c r="B1146" s="6">
        <v>2019</v>
      </c>
      <c r="C1146" s="36"/>
      <c r="D1146" s="36"/>
      <c r="E1146" s="36"/>
      <c r="F1146" s="36"/>
      <c r="G1146" s="36"/>
      <c r="H1146" s="36"/>
      <c r="I1146" s="36"/>
      <c r="J1146" s="36"/>
      <c r="K1146" s="36"/>
      <c r="L1146" s="36"/>
      <c r="M1146" s="36"/>
      <c r="N1146" s="36"/>
      <c r="O1146" s="36"/>
      <c r="P1146" s="37">
        <v>3523364.7200000021</v>
      </c>
      <c r="Q1146" s="37">
        <v>3523364.7200000021</v>
      </c>
      <c r="R1146" s="37">
        <v>3517673.9600000018</v>
      </c>
      <c r="S1146" s="37">
        <v>3517673.9600000018</v>
      </c>
    </row>
    <row r="1147" spans="1:19">
      <c r="A1147" s="40"/>
      <c r="B1147" s="6">
        <v>2018</v>
      </c>
      <c r="C1147" s="36"/>
      <c r="D1147" s="36"/>
      <c r="E1147" s="36"/>
      <c r="F1147" s="36"/>
      <c r="G1147" s="36"/>
      <c r="H1147" s="36"/>
      <c r="I1147" s="36"/>
      <c r="J1147" s="36"/>
      <c r="K1147" s="36"/>
      <c r="L1147" s="36"/>
      <c r="M1147" s="36"/>
      <c r="N1147" s="36"/>
      <c r="O1147" s="37">
        <v>2510295.2700000005</v>
      </c>
      <c r="P1147" s="37">
        <v>2510295.2700000005</v>
      </c>
      <c r="Q1147" s="37">
        <v>2480266.85</v>
      </c>
      <c r="R1147" s="37">
        <v>2480266.8500000006</v>
      </c>
      <c r="S1147" s="37">
        <v>2476205.5100000007</v>
      </c>
    </row>
    <row r="1148" spans="1:19">
      <c r="A1148" s="40"/>
      <c r="B1148" s="6">
        <v>2017</v>
      </c>
      <c r="C1148" s="36"/>
      <c r="D1148" s="36"/>
      <c r="E1148" s="36"/>
      <c r="F1148" s="36"/>
      <c r="G1148" s="36"/>
      <c r="H1148" s="36"/>
      <c r="I1148" s="36"/>
      <c r="J1148" s="36"/>
      <c r="K1148" s="36"/>
      <c r="L1148" s="36"/>
      <c r="M1148" s="36"/>
      <c r="N1148" s="127">
        <v>1025746.51</v>
      </c>
      <c r="O1148" s="37">
        <v>1044559.33</v>
      </c>
      <c r="P1148" s="37">
        <v>1044559.3300000001</v>
      </c>
      <c r="Q1148" s="37">
        <v>1044559.3300000001</v>
      </c>
      <c r="R1148" s="37">
        <v>1044559.3300000001</v>
      </c>
      <c r="S1148" s="37">
        <v>1044559.3300000001</v>
      </c>
    </row>
    <row r="1149" spans="1:19">
      <c r="B1149" s="6">
        <v>2016</v>
      </c>
      <c r="C1149" s="36"/>
      <c r="D1149" s="36"/>
      <c r="E1149" s="36"/>
      <c r="F1149" s="36"/>
      <c r="G1149" s="36"/>
      <c r="H1149" s="36"/>
      <c r="I1149" s="36"/>
      <c r="J1149" s="36"/>
      <c r="K1149" s="36"/>
      <c r="L1149" s="36"/>
      <c r="M1149" s="37">
        <v>2380618.2200000002</v>
      </c>
      <c r="N1149" s="127">
        <v>2380618.2200000002</v>
      </c>
      <c r="O1149" s="37">
        <v>2364708.2899999977</v>
      </c>
      <c r="P1149" s="37">
        <v>2362358.8499999973</v>
      </c>
      <c r="Q1149" s="37">
        <v>2360434.4499999979</v>
      </c>
      <c r="R1149" s="37">
        <v>2360434.4499999979</v>
      </c>
      <c r="S1149" s="37">
        <v>2357056.0299999979</v>
      </c>
    </row>
    <row r="1150" spans="1:19">
      <c r="B1150" s="6">
        <v>2015</v>
      </c>
      <c r="C1150" s="36"/>
      <c r="D1150" s="36"/>
      <c r="E1150" s="36"/>
      <c r="F1150" s="36"/>
      <c r="G1150" s="36"/>
      <c r="H1150" s="36"/>
      <c r="I1150" s="36"/>
      <c r="J1150" s="36"/>
      <c r="K1150" s="36"/>
      <c r="L1150" s="37">
        <v>3563168.27</v>
      </c>
      <c r="M1150" s="37">
        <v>3563168.27</v>
      </c>
      <c r="N1150" s="127">
        <v>3563168.27</v>
      </c>
      <c r="O1150" s="37">
        <v>1263168.27</v>
      </c>
      <c r="P1150" s="37">
        <v>1263168.2700000003</v>
      </c>
      <c r="Q1150" s="37">
        <v>1263168.2700000003</v>
      </c>
      <c r="R1150" s="37">
        <v>1258425.0300000003</v>
      </c>
      <c r="S1150" s="37">
        <v>1258425.0300000003</v>
      </c>
    </row>
    <row r="1151" spans="1:19">
      <c r="B1151" s="6">
        <v>2014</v>
      </c>
      <c r="C1151" s="36"/>
      <c r="D1151" s="36"/>
      <c r="E1151" s="36"/>
      <c r="F1151" s="36"/>
      <c r="G1151" s="36"/>
      <c r="H1151" s="36"/>
      <c r="I1151" s="36"/>
      <c r="J1151" s="36"/>
      <c r="K1151" s="37">
        <v>8725303.8000000007</v>
      </c>
      <c r="L1151" s="37">
        <v>8721206.2799999993</v>
      </c>
      <c r="M1151" s="37">
        <v>8708173.4700000007</v>
      </c>
      <c r="N1151" s="127">
        <v>8708173.4700000007</v>
      </c>
      <c r="O1151" s="37">
        <v>8548722.3399999999</v>
      </c>
      <c r="P1151" s="37">
        <v>8544540.0500000007</v>
      </c>
      <c r="Q1151" s="37">
        <v>8544540.0500000007</v>
      </c>
      <c r="R1151" s="37">
        <v>8544540.0500000007</v>
      </c>
      <c r="S1151" s="37">
        <v>8511546.6400000006</v>
      </c>
    </row>
    <row r="1152" spans="1:19">
      <c r="B1152" s="6">
        <v>2013</v>
      </c>
      <c r="C1152" s="36"/>
      <c r="D1152" s="36"/>
      <c r="E1152" s="36"/>
      <c r="F1152" s="36"/>
      <c r="G1152" s="36"/>
      <c r="H1152" s="36"/>
      <c r="I1152" s="36"/>
      <c r="J1152" s="37">
        <v>4820180.2</v>
      </c>
      <c r="K1152" s="37">
        <v>4820260.83</v>
      </c>
      <c r="L1152" s="37">
        <v>4742656.82</v>
      </c>
      <c r="M1152" s="37">
        <v>4713202.62</v>
      </c>
      <c r="N1152" s="127">
        <v>4713202.62</v>
      </c>
      <c r="O1152" s="37">
        <v>4693946.8299999991</v>
      </c>
      <c r="P1152" s="37">
        <v>4693946.830000001</v>
      </c>
      <c r="Q1152" s="37">
        <v>4670388.4200000018</v>
      </c>
      <c r="R1152" s="37">
        <v>4653601.1300000018</v>
      </c>
      <c r="S1152" s="37">
        <v>4643003.5300000012</v>
      </c>
    </row>
    <row r="1153" spans="2:19">
      <c r="B1153" s="6">
        <v>2012</v>
      </c>
      <c r="C1153" s="36"/>
      <c r="D1153" s="36"/>
      <c r="E1153" s="36"/>
      <c r="F1153" s="36"/>
      <c r="G1153" s="36"/>
      <c r="H1153" s="36"/>
      <c r="I1153" s="37">
        <v>3454404.37</v>
      </c>
      <c r="J1153" s="37">
        <v>3454404.37</v>
      </c>
      <c r="K1153" s="37">
        <v>3454217.46</v>
      </c>
      <c r="L1153" s="37">
        <v>3454217.46</v>
      </c>
      <c r="M1153" s="37">
        <v>3454217.46</v>
      </c>
      <c r="N1153" s="127">
        <v>3454217.46</v>
      </c>
      <c r="O1153" s="37">
        <v>3445012.0100000002</v>
      </c>
      <c r="P1153" s="37">
        <v>3431899.02</v>
      </c>
      <c r="Q1153" s="37">
        <v>3431899.02</v>
      </c>
      <c r="R1153" s="37">
        <v>3379349.7600000007</v>
      </c>
      <c r="S1153" s="37">
        <v>3365349.7600000007</v>
      </c>
    </row>
    <row r="1154" spans="2:19">
      <c r="B1154" s="6">
        <v>2011</v>
      </c>
      <c r="C1154" s="36"/>
      <c r="D1154" s="36"/>
      <c r="E1154" s="36"/>
      <c r="F1154" s="36"/>
      <c r="G1154" s="36"/>
      <c r="H1154" s="37">
        <v>16575896.369999999</v>
      </c>
      <c r="I1154" s="37">
        <v>16925823.350000001</v>
      </c>
      <c r="J1154" s="37">
        <v>16818707.530000001</v>
      </c>
      <c r="K1154" s="37">
        <v>16750239.25</v>
      </c>
      <c r="L1154" s="37">
        <v>16672888.59</v>
      </c>
      <c r="M1154" s="37">
        <v>16633226.310000001</v>
      </c>
      <c r="N1154" s="127">
        <v>16633226.310000001</v>
      </c>
      <c r="O1154" s="37">
        <v>16614311.320000004</v>
      </c>
      <c r="P1154" s="37">
        <v>16571296.35999999</v>
      </c>
      <c r="Q1154" s="37">
        <v>16452441.61999999</v>
      </c>
      <c r="R1154" s="37">
        <v>16439842.35999999</v>
      </c>
      <c r="S1154" s="37">
        <v>16402070.789999992</v>
      </c>
    </row>
    <row r="1155" spans="2:19">
      <c r="B1155" s="6">
        <v>2010</v>
      </c>
      <c r="C1155" s="36"/>
      <c r="D1155" s="36"/>
      <c r="E1155" s="36"/>
      <c r="F1155" s="36"/>
      <c r="G1155" s="37">
        <v>9471759.6899999995</v>
      </c>
      <c r="H1155" s="37">
        <v>9689189.1300000008</v>
      </c>
      <c r="I1155" s="37">
        <v>9664931.1600000001</v>
      </c>
      <c r="J1155" s="37">
        <v>9567587.8300000001</v>
      </c>
      <c r="K1155" s="37">
        <v>9567587.8300000001</v>
      </c>
      <c r="L1155" s="37">
        <v>9539757.3300000001</v>
      </c>
      <c r="M1155" s="37">
        <v>9539757.3300000001</v>
      </c>
      <c r="N1155" s="127">
        <v>9539757.3300000001</v>
      </c>
      <c r="O1155" s="37">
        <v>9531774.4899999965</v>
      </c>
      <c r="P1155" s="37">
        <v>9531774.4900000039</v>
      </c>
      <c r="Q1155" s="37">
        <v>9516629.8300000019</v>
      </c>
      <c r="R1155" s="37">
        <v>9516629.8300000019</v>
      </c>
      <c r="S1155" s="37">
        <v>9489905.5300000031</v>
      </c>
    </row>
    <row r="1156" spans="2:19">
      <c r="B1156" s="6">
        <v>2009</v>
      </c>
      <c r="C1156" s="36"/>
      <c r="D1156" s="36"/>
      <c r="E1156" s="36"/>
      <c r="F1156" s="37">
        <v>7855642.9100000001</v>
      </c>
      <c r="G1156" s="37">
        <v>7851650.5499999998</v>
      </c>
      <c r="H1156" s="37">
        <v>7851650.5499999998</v>
      </c>
      <c r="I1156" s="37">
        <v>7832932.1500000004</v>
      </c>
      <c r="J1156" s="37">
        <v>7832932.1500000004</v>
      </c>
      <c r="K1156" s="37">
        <v>7815496.7400000002</v>
      </c>
      <c r="L1156" s="37">
        <v>7751571.9199999999</v>
      </c>
      <c r="M1156" s="37">
        <v>7751571.9199999999</v>
      </c>
      <c r="N1156" s="127">
        <v>7751571.9199999999</v>
      </c>
      <c r="O1156" s="37">
        <v>7730630.8400000008</v>
      </c>
      <c r="P1156" s="37">
        <v>7560513.4400000032</v>
      </c>
      <c r="Q1156" s="37">
        <v>7401696.5200000023</v>
      </c>
      <c r="R1156" s="37">
        <v>7271684.5600000015</v>
      </c>
      <c r="S1156" s="37">
        <v>7267184.5600000015</v>
      </c>
    </row>
    <row r="1157" spans="2:19">
      <c r="B1157" s="6">
        <v>2008</v>
      </c>
      <c r="C1157" s="36"/>
      <c r="D1157" s="36"/>
      <c r="E1157" s="37">
        <v>3701904.74</v>
      </c>
      <c r="F1157" s="37">
        <v>3616708.33</v>
      </c>
      <c r="G1157" s="37">
        <v>3616996.07</v>
      </c>
      <c r="H1157" s="37">
        <v>3616996.07</v>
      </c>
      <c r="I1157" s="37">
        <v>3616996.07</v>
      </c>
      <c r="J1157" s="37">
        <v>3616996.07</v>
      </c>
      <c r="K1157" s="37">
        <v>3583397.23</v>
      </c>
      <c r="L1157" s="37">
        <v>3496612</v>
      </c>
      <c r="M1157" s="37">
        <v>3496612</v>
      </c>
      <c r="N1157" s="127">
        <v>3496612</v>
      </c>
      <c r="O1157" s="37">
        <v>3469701.0799999996</v>
      </c>
      <c r="P1157" s="37">
        <v>3469701.0800000005</v>
      </c>
      <c r="Q1157" s="37">
        <v>3469701.0800000005</v>
      </c>
      <c r="R1157" s="37">
        <v>3469701.0800000005</v>
      </c>
      <c r="S1157" s="37">
        <v>3451963.1900000004</v>
      </c>
    </row>
    <row r="1158" spans="2:19">
      <c r="B1158" s="6">
        <v>2007</v>
      </c>
      <c r="C1158" s="36"/>
      <c r="D1158" s="37">
        <v>4175118.15</v>
      </c>
      <c r="E1158" s="37">
        <v>4227913.22</v>
      </c>
      <c r="F1158" s="37">
        <v>4227913.22</v>
      </c>
      <c r="G1158" s="37">
        <v>4227913.22</v>
      </c>
      <c r="H1158" s="37">
        <v>4227770.96</v>
      </c>
      <c r="I1158" s="37">
        <v>4155720.25</v>
      </c>
      <c r="J1158" s="37">
        <v>4113513.44</v>
      </c>
      <c r="K1158" s="37">
        <v>4113513.44</v>
      </c>
      <c r="L1158" s="37">
        <v>4113513.44</v>
      </c>
      <c r="M1158" s="37">
        <v>4113513.44</v>
      </c>
      <c r="N1158" s="127">
        <v>4113513.44</v>
      </c>
      <c r="O1158" s="37">
        <v>4049397.189999999</v>
      </c>
      <c r="P1158" s="37">
        <v>3531300.39</v>
      </c>
      <c r="Q1158" s="37">
        <v>3531300.39</v>
      </c>
      <c r="R1158" s="37">
        <v>3531300.39</v>
      </c>
      <c r="S1158" s="37">
        <v>3529266.64</v>
      </c>
    </row>
    <row r="1159" spans="2:19">
      <c r="B1159" s="6">
        <v>2006</v>
      </c>
      <c r="C1159" s="37">
        <v>2229543.48</v>
      </c>
      <c r="D1159" s="37">
        <v>2197774.13</v>
      </c>
      <c r="E1159" s="37">
        <v>2197774.13</v>
      </c>
      <c r="F1159" s="37">
        <v>2197774.13</v>
      </c>
      <c r="G1159" s="37">
        <v>2197774.13</v>
      </c>
      <c r="H1159" s="37">
        <v>2197774.13</v>
      </c>
      <c r="I1159" s="37">
        <v>2197774.13</v>
      </c>
      <c r="J1159" s="37">
        <v>2197774.13</v>
      </c>
      <c r="K1159" s="37">
        <v>2197774.13</v>
      </c>
      <c r="L1159" s="37">
        <v>2197774.13</v>
      </c>
      <c r="M1159" s="37">
        <v>2197774.13</v>
      </c>
      <c r="N1159" s="127">
        <v>2197774.13</v>
      </c>
      <c r="O1159" s="37">
        <v>2129236.4999999995</v>
      </c>
      <c r="P1159" s="37">
        <v>2127644.1399999992</v>
      </c>
      <c r="Q1159" s="37">
        <v>2127644.1399999992</v>
      </c>
      <c r="R1159" s="37">
        <v>2123251.1399999992</v>
      </c>
      <c r="S1159" s="37">
        <v>2123251.1399999992</v>
      </c>
    </row>
    <row r="1160" spans="2:19">
      <c r="B1160" s="6">
        <v>2005</v>
      </c>
      <c r="C1160" s="37">
        <v>1370309.14</v>
      </c>
      <c r="D1160" s="37">
        <v>825530.26</v>
      </c>
      <c r="E1160" s="37">
        <v>825530.26</v>
      </c>
      <c r="F1160" s="37">
        <v>825530.26</v>
      </c>
      <c r="G1160" s="37">
        <v>825530.26</v>
      </c>
      <c r="H1160" s="37">
        <v>825530.26</v>
      </c>
      <c r="I1160" s="37">
        <v>825530.26</v>
      </c>
      <c r="J1160" s="37">
        <v>825530.26</v>
      </c>
      <c r="K1160" s="37">
        <v>825530.26</v>
      </c>
      <c r="L1160" s="37">
        <v>869564.55</v>
      </c>
      <c r="M1160" s="37">
        <v>869564.55</v>
      </c>
      <c r="N1160" s="127">
        <v>869564.55</v>
      </c>
      <c r="O1160" s="37">
        <v>860481.4</v>
      </c>
      <c r="P1160" s="37">
        <v>860481.4</v>
      </c>
      <c r="Q1160" s="37">
        <v>842695.87</v>
      </c>
      <c r="R1160" s="37">
        <v>842695.87</v>
      </c>
      <c r="S1160" s="37">
        <v>841235.67999999993</v>
      </c>
    </row>
    <row r="1161" spans="2:19">
      <c r="B1161" s="6">
        <v>2004</v>
      </c>
      <c r="C1161" s="37">
        <v>3078296.98</v>
      </c>
      <c r="D1161" s="37">
        <v>3078296.98</v>
      </c>
      <c r="E1161" s="37">
        <v>3078296.98</v>
      </c>
      <c r="F1161" s="37">
        <v>3078296.98</v>
      </c>
      <c r="G1161" s="37">
        <v>3078296.98</v>
      </c>
      <c r="H1161" s="37">
        <v>3078296.98</v>
      </c>
      <c r="I1161" s="37">
        <v>3078296.98</v>
      </c>
      <c r="J1161" s="37">
        <v>3078296.98</v>
      </c>
      <c r="K1161" s="37">
        <v>3078296.98</v>
      </c>
      <c r="L1161" s="37">
        <v>3078296.98</v>
      </c>
      <c r="M1161" s="37">
        <v>3057181</v>
      </c>
      <c r="N1161" s="127">
        <v>3057181</v>
      </c>
      <c r="O1161" s="37">
        <v>3045136.1900000013</v>
      </c>
      <c r="P1161" s="37">
        <v>3045136.1900000013</v>
      </c>
      <c r="Q1161" s="37">
        <v>3045136.1900000013</v>
      </c>
      <c r="R1161" s="37">
        <v>3045136.1900000013</v>
      </c>
      <c r="S1161" s="37">
        <v>3045136.1900000013</v>
      </c>
    </row>
    <row r="1162" spans="2:19">
      <c r="B1162" s="6">
        <v>2003</v>
      </c>
      <c r="C1162" s="37">
        <v>3967429</v>
      </c>
      <c r="D1162" s="37">
        <v>3987429.93</v>
      </c>
      <c r="E1162" s="37">
        <v>3987429.93</v>
      </c>
      <c r="F1162" s="37">
        <v>3987429.93</v>
      </c>
      <c r="G1162" s="37">
        <v>3980643.62</v>
      </c>
      <c r="H1162" s="37">
        <v>3980643.62</v>
      </c>
      <c r="I1162" s="37">
        <v>3979602.76</v>
      </c>
      <c r="J1162" s="37">
        <v>3976594.43</v>
      </c>
      <c r="K1162" s="37">
        <v>3976594.43</v>
      </c>
      <c r="L1162" s="37">
        <v>3964301.1</v>
      </c>
      <c r="M1162" s="37">
        <v>3964301.1</v>
      </c>
      <c r="N1162" s="127">
        <v>3964301.1</v>
      </c>
      <c r="O1162" s="37">
        <v>3942433.53</v>
      </c>
      <c r="P1162" s="37">
        <v>3942433.5300000003</v>
      </c>
      <c r="Q1162" s="37">
        <v>3911908.8000000003</v>
      </c>
      <c r="R1162" s="37">
        <v>3911908.8000000003</v>
      </c>
      <c r="S1162" s="37">
        <v>3911856.0700000003</v>
      </c>
    </row>
    <row r="1163" spans="2:19">
      <c r="B1163" s="6">
        <v>2002</v>
      </c>
      <c r="C1163" s="37">
        <v>1931128.73</v>
      </c>
      <c r="D1163" s="37">
        <v>1931128.73</v>
      </c>
      <c r="E1163" s="37">
        <v>1931128.73</v>
      </c>
      <c r="F1163" s="37">
        <v>1931128.73</v>
      </c>
      <c r="G1163" s="37">
        <v>1931128.73</v>
      </c>
      <c r="H1163" s="37">
        <v>1931128.73</v>
      </c>
      <c r="I1163" s="37">
        <v>1931128.73</v>
      </c>
      <c r="J1163" s="37">
        <v>1931128.73</v>
      </c>
      <c r="K1163" s="37">
        <v>1931128.73</v>
      </c>
      <c r="L1163" s="37">
        <v>1931128.73</v>
      </c>
      <c r="M1163" s="37">
        <v>1931128.73</v>
      </c>
      <c r="N1163" s="127">
        <v>1931128.73</v>
      </c>
      <c r="O1163" s="37">
        <v>1794779.27</v>
      </c>
      <c r="P1163" s="37">
        <v>1794779.2700000003</v>
      </c>
      <c r="Q1163" s="37">
        <v>1794779.2700000003</v>
      </c>
      <c r="R1163" s="37">
        <v>1767221.6</v>
      </c>
      <c r="S1163" s="37">
        <v>1767221.6</v>
      </c>
    </row>
    <row r="1164" spans="2:19">
      <c r="B1164" s="6">
        <v>2001</v>
      </c>
      <c r="C1164" s="37">
        <v>2290205.64</v>
      </c>
      <c r="D1164" s="37">
        <v>2290205.64</v>
      </c>
      <c r="E1164" s="37">
        <v>2290205.64</v>
      </c>
      <c r="F1164" s="37">
        <v>2288182.2799999998</v>
      </c>
      <c r="G1164" s="37">
        <v>2288182.2799999998</v>
      </c>
      <c r="H1164" s="37">
        <v>2288182.2799999998</v>
      </c>
      <c r="I1164" s="37">
        <v>2285971.52</v>
      </c>
      <c r="J1164" s="37">
        <v>2285971.52</v>
      </c>
      <c r="K1164" s="37">
        <v>2283233.4</v>
      </c>
      <c r="L1164" s="37">
        <v>2283233.4</v>
      </c>
      <c r="M1164" s="37">
        <v>2266843.77</v>
      </c>
      <c r="N1164" s="127">
        <v>2266843.77</v>
      </c>
      <c r="O1164" s="37">
        <v>2244545.89</v>
      </c>
      <c r="P1164" s="37">
        <v>2244545.8899999997</v>
      </c>
      <c r="Q1164" s="37">
        <v>2244545.8899999997</v>
      </c>
      <c r="R1164" s="37">
        <v>2244545.8899999997</v>
      </c>
      <c r="S1164" s="37">
        <v>2244545.8899999997</v>
      </c>
    </row>
    <row r="1165" spans="2:19">
      <c r="B1165" s="6">
        <v>2000</v>
      </c>
      <c r="C1165" s="37">
        <v>935916.48</v>
      </c>
      <c r="D1165" s="37">
        <v>935916.48</v>
      </c>
      <c r="E1165" s="37">
        <v>935916.48</v>
      </c>
      <c r="F1165" s="37">
        <v>935916.48</v>
      </c>
      <c r="G1165" s="37">
        <v>954608.16</v>
      </c>
      <c r="H1165" s="37">
        <v>954608.16</v>
      </c>
      <c r="I1165" s="37">
        <v>952087.09</v>
      </c>
      <c r="J1165" s="37">
        <v>948041.62</v>
      </c>
      <c r="K1165" s="37">
        <v>948041.62</v>
      </c>
      <c r="L1165" s="37">
        <v>948041.62</v>
      </c>
      <c r="M1165" s="37">
        <v>948041.62</v>
      </c>
      <c r="N1165" s="127">
        <v>948041.62</v>
      </c>
      <c r="O1165" s="37">
        <v>948041.61999999988</v>
      </c>
      <c r="P1165" s="37">
        <v>948041.62</v>
      </c>
      <c r="Q1165" s="37">
        <v>948041.62</v>
      </c>
      <c r="R1165" s="37">
        <v>948041.62</v>
      </c>
      <c r="S1165" s="37">
        <v>935479.22</v>
      </c>
    </row>
    <row r="1166" spans="2:19">
      <c r="B1166" s="6">
        <v>1999</v>
      </c>
      <c r="C1166" s="37">
        <v>1595081.88</v>
      </c>
      <c r="D1166" s="37">
        <v>1595081.88</v>
      </c>
      <c r="E1166" s="37">
        <v>1595081.88</v>
      </c>
      <c r="F1166" s="37">
        <v>1595081.88</v>
      </c>
      <c r="G1166" s="37">
        <v>1595081.88</v>
      </c>
      <c r="H1166" s="37">
        <v>1595081.88</v>
      </c>
      <c r="I1166" s="37">
        <v>1595081.88</v>
      </c>
      <c r="J1166" s="37">
        <v>1590035.34</v>
      </c>
      <c r="K1166" s="37">
        <v>1590035.34</v>
      </c>
      <c r="L1166" s="37">
        <v>1587731.8</v>
      </c>
      <c r="M1166" s="37">
        <v>1557029.07</v>
      </c>
      <c r="N1166" s="127">
        <v>1557029.07</v>
      </c>
      <c r="O1166" s="37">
        <v>1559529.07</v>
      </c>
      <c r="P1166" s="37">
        <v>1539711.53</v>
      </c>
      <c r="Q1166" s="37">
        <v>1510993.51</v>
      </c>
      <c r="R1166" s="37">
        <v>1510993.51</v>
      </c>
      <c r="S1166" s="37">
        <v>1510993.51</v>
      </c>
    </row>
    <row r="1167" spans="2:19">
      <c r="B1167" s="6">
        <v>1998</v>
      </c>
      <c r="C1167" s="37">
        <v>4555447.38</v>
      </c>
      <c r="D1167" s="37">
        <v>4555447.38</v>
      </c>
      <c r="E1167" s="37">
        <v>4555447.38</v>
      </c>
      <c r="F1167" s="37">
        <v>4551528.0199999996</v>
      </c>
      <c r="G1167" s="37">
        <v>4549577.7</v>
      </c>
      <c r="H1167" s="37">
        <v>4549577.7</v>
      </c>
      <c r="I1167" s="37">
        <v>4530947.22</v>
      </c>
      <c r="J1167" s="37">
        <v>4509708.82</v>
      </c>
      <c r="K1167" s="37">
        <v>4509708.82</v>
      </c>
      <c r="L1167" s="37">
        <v>4497124.43</v>
      </c>
      <c r="M1167" s="37">
        <v>4492088.3499999996</v>
      </c>
      <c r="N1167" s="127">
        <v>4492088.3499999996</v>
      </c>
      <c r="O1167" s="37">
        <v>4482819.6700000018</v>
      </c>
      <c r="P1167" s="37">
        <v>4477645.4400000004</v>
      </c>
      <c r="Q1167" s="37">
        <v>4465400.5200000005</v>
      </c>
      <c r="R1167" s="37">
        <v>4465400.5200000005</v>
      </c>
      <c r="S1167" s="37">
        <v>4448758.5600000005</v>
      </c>
    </row>
    <row r="1168" spans="2:19">
      <c r="B1168" s="6">
        <v>1997</v>
      </c>
      <c r="C1168" s="37">
        <v>6504989.4100000001</v>
      </c>
      <c r="D1168" s="37">
        <v>6503075.3099999996</v>
      </c>
      <c r="E1168" s="37">
        <v>6503075.3099999996</v>
      </c>
      <c r="F1168" s="37">
        <v>6479938.4500000002</v>
      </c>
      <c r="G1168" s="37">
        <v>6479938.4500000002</v>
      </c>
      <c r="H1168" s="37">
        <v>6479938.4500000002</v>
      </c>
      <c r="I1168" s="37">
        <v>6420508.9900000002</v>
      </c>
      <c r="J1168" s="37">
        <v>6392228.21</v>
      </c>
      <c r="K1168" s="37">
        <v>6392228.21</v>
      </c>
      <c r="L1168" s="37">
        <v>6392228.21</v>
      </c>
      <c r="M1168" s="37">
        <v>6392228.21</v>
      </c>
      <c r="N1168" s="127">
        <v>6392228.21</v>
      </c>
      <c r="O1168" s="37">
        <v>6342071.2000000002</v>
      </c>
      <c r="P1168" s="37">
        <v>6321141.200000002</v>
      </c>
      <c r="Q1168" s="37">
        <v>6300640.120000002</v>
      </c>
      <c r="R1168" s="37">
        <v>6300640.120000002</v>
      </c>
      <c r="S1168" s="37">
        <v>6273887.4700000016</v>
      </c>
    </row>
    <row r="1169" spans="2:19">
      <c r="B1169" s="6">
        <v>1996</v>
      </c>
      <c r="C1169" s="37">
        <v>3194299.08</v>
      </c>
      <c r="D1169" s="37">
        <v>3194299.08</v>
      </c>
      <c r="E1169" s="37">
        <v>3194299.08</v>
      </c>
      <c r="F1169" s="37">
        <v>3147738.01</v>
      </c>
      <c r="G1169" s="37">
        <v>3147738.01</v>
      </c>
      <c r="H1169" s="37">
        <v>3147738.01</v>
      </c>
      <c r="I1169" s="37">
        <v>3147738.01</v>
      </c>
      <c r="J1169" s="37">
        <v>3147738.01</v>
      </c>
      <c r="K1169" s="37">
        <v>3147738.01</v>
      </c>
      <c r="L1169" s="37">
        <v>3147738.01</v>
      </c>
      <c r="M1169" s="37">
        <v>3147738.01</v>
      </c>
      <c r="N1169" s="127">
        <v>3147738.01</v>
      </c>
      <c r="O1169" s="37">
        <v>3117474.4099999992</v>
      </c>
      <c r="P1169" s="37">
        <v>3117474.4099999997</v>
      </c>
      <c r="Q1169" s="37">
        <v>3040263.02</v>
      </c>
      <c r="R1169" s="37">
        <v>3040263.02</v>
      </c>
      <c r="S1169" s="37">
        <v>3040263.02</v>
      </c>
    </row>
    <row r="1170" spans="2:19">
      <c r="B1170" s="6">
        <v>1995</v>
      </c>
      <c r="C1170" s="37">
        <v>5035455.68</v>
      </c>
      <c r="D1170" s="37">
        <v>5035455.68</v>
      </c>
      <c r="E1170" s="37">
        <v>5035455.68</v>
      </c>
      <c r="F1170" s="37">
        <v>4996208.1399999997</v>
      </c>
      <c r="G1170" s="37">
        <v>4918496.78</v>
      </c>
      <c r="H1170" s="37">
        <v>4918496.78</v>
      </c>
      <c r="I1170" s="37">
        <v>4918496.78</v>
      </c>
      <c r="J1170" s="37">
        <v>4907828.67</v>
      </c>
      <c r="K1170" s="37">
        <v>4892284.3600000003</v>
      </c>
      <c r="L1170" s="37">
        <v>4886245.96</v>
      </c>
      <c r="M1170" s="37">
        <v>4886245.96</v>
      </c>
      <c r="N1170" s="127">
        <v>4886245.96</v>
      </c>
      <c r="O1170" s="37">
        <v>4713930.3500000006</v>
      </c>
      <c r="P1170" s="37">
        <v>4708845.2200000007</v>
      </c>
      <c r="Q1170" s="37">
        <v>4672026.6100000003</v>
      </c>
      <c r="R1170" s="37">
        <v>4672026.6100000003</v>
      </c>
      <c r="S1170" s="37">
        <v>4590112.5600000005</v>
      </c>
    </row>
    <row r="1171" spans="2:19">
      <c r="B1171" s="6">
        <v>1994</v>
      </c>
      <c r="C1171" s="37">
        <v>2279069.0699999998</v>
      </c>
      <c r="D1171" s="37">
        <v>2279069.0699999998</v>
      </c>
      <c r="E1171" s="37">
        <v>2279069.0699999998</v>
      </c>
      <c r="F1171" s="37">
        <v>2279069.0699999998</v>
      </c>
      <c r="G1171" s="37">
        <v>2274656.4900000002</v>
      </c>
      <c r="H1171" s="37">
        <v>2274656.4900000002</v>
      </c>
      <c r="I1171" s="37">
        <v>2260417.7999999998</v>
      </c>
      <c r="J1171" s="37">
        <v>2244021.83</v>
      </c>
      <c r="K1171" s="37">
        <v>2244021.83</v>
      </c>
      <c r="L1171" s="37">
        <v>2238226.8199999998</v>
      </c>
      <c r="M1171" s="37">
        <v>2238226.8199999998</v>
      </c>
      <c r="N1171" s="127">
        <v>2238226.8199999998</v>
      </c>
      <c r="O1171" s="37">
        <v>2206557.0900000003</v>
      </c>
      <c r="P1171" s="37">
        <v>2206557.0900000008</v>
      </c>
      <c r="Q1171" s="37">
        <v>2206557.0900000008</v>
      </c>
      <c r="R1171" s="37">
        <v>2206557.0900000008</v>
      </c>
      <c r="S1171" s="37">
        <v>2191192.7700000005</v>
      </c>
    </row>
    <row r="1172" spans="2:19">
      <c r="B1172" s="6">
        <v>1993</v>
      </c>
      <c r="C1172" s="37">
        <v>4134276.73</v>
      </c>
      <c r="D1172" s="37">
        <v>4134276.73</v>
      </c>
      <c r="E1172" s="37">
        <v>4011431.55</v>
      </c>
      <c r="F1172" s="37">
        <v>3917921.39</v>
      </c>
      <c r="G1172" s="37">
        <v>3914657.1</v>
      </c>
      <c r="H1172" s="37">
        <v>3914657.1</v>
      </c>
      <c r="I1172" s="37">
        <v>3911151.85</v>
      </c>
      <c r="J1172" s="37">
        <v>3903820.42</v>
      </c>
      <c r="K1172" s="37">
        <v>3903820.42</v>
      </c>
      <c r="L1172" s="37">
        <v>3893439.01</v>
      </c>
      <c r="M1172" s="37">
        <v>3893439.01</v>
      </c>
      <c r="N1172" s="127">
        <v>3893439.01</v>
      </c>
      <c r="O1172" s="37">
        <v>3863867.2399999988</v>
      </c>
      <c r="P1172" s="37">
        <v>3863867.2399999988</v>
      </c>
      <c r="Q1172" s="37">
        <v>3752997.5799999991</v>
      </c>
      <c r="R1172" s="37">
        <v>3745436.8299999991</v>
      </c>
      <c r="S1172" s="37">
        <v>3709170.0599999996</v>
      </c>
    </row>
    <row r="1173" spans="2:19">
      <c r="B1173" s="6">
        <v>1992</v>
      </c>
      <c r="C1173" s="37">
        <v>4396331.62</v>
      </c>
      <c r="D1173" s="37">
        <v>4396331.62</v>
      </c>
      <c r="E1173" s="37">
        <v>4398591.1399999997</v>
      </c>
      <c r="F1173" s="37">
        <v>4331493.63</v>
      </c>
      <c r="G1173" s="37">
        <v>4327157.82</v>
      </c>
      <c r="H1173" s="37">
        <v>4327157.82</v>
      </c>
      <c r="I1173" s="37">
        <v>4321740.91</v>
      </c>
      <c r="J1173" s="37">
        <v>4305672.3899999997</v>
      </c>
      <c r="K1173" s="37">
        <v>4305672.3899999997</v>
      </c>
      <c r="L1173" s="37">
        <v>4282739.49</v>
      </c>
      <c r="M1173" s="37">
        <v>4282739.49</v>
      </c>
      <c r="N1173" s="127">
        <v>4282739.49</v>
      </c>
      <c r="O1173" s="37">
        <v>4184631.2</v>
      </c>
      <c r="P1173" s="37">
        <v>4184631.1999999993</v>
      </c>
      <c r="Q1173" s="37">
        <v>4177364.1599999992</v>
      </c>
      <c r="R1173" s="37">
        <v>4177364.1599999992</v>
      </c>
      <c r="S1173" s="37">
        <v>4177364.1599999992</v>
      </c>
    </row>
    <row r="1174" spans="2:19">
      <c r="B1174" s="6">
        <v>1991</v>
      </c>
      <c r="C1174" s="37">
        <v>3035341.78</v>
      </c>
      <c r="D1174" s="37">
        <v>3024283.63</v>
      </c>
      <c r="E1174" s="37">
        <v>3024283.63</v>
      </c>
      <c r="F1174" s="37">
        <v>2996333.5</v>
      </c>
      <c r="G1174" s="37">
        <v>2987910.66</v>
      </c>
      <c r="H1174" s="37">
        <v>2987910.66</v>
      </c>
      <c r="I1174" s="37">
        <v>2956836.67</v>
      </c>
      <c r="J1174" s="37">
        <v>2963823.65</v>
      </c>
      <c r="K1174" s="37">
        <v>2935011.86</v>
      </c>
      <c r="L1174" s="37">
        <v>2916197.64</v>
      </c>
      <c r="M1174" s="37">
        <v>2916197.64</v>
      </c>
      <c r="N1174" s="127">
        <v>2916197.64</v>
      </c>
      <c r="O1174" s="37">
        <v>2853363.8300000005</v>
      </c>
      <c r="P1174" s="37">
        <v>2853363.8299999996</v>
      </c>
      <c r="Q1174" s="37">
        <v>2841581.3499999996</v>
      </c>
      <c r="R1174" s="37">
        <v>2841581.3499999996</v>
      </c>
      <c r="S1174" s="37">
        <v>2825914.2499999995</v>
      </c>
    </row>
    <row r="1175" spans="2:19">
      <c r="B1175" s="6">
        <v>1990</v>
      </c>
      <c r="C1175" s="37">
        <v>3373591.1</v>
      </c>
      <c r="D1175" s="37">
        <v>3373591.1</v>
      </c>
      <c r="E1175" s="37">
        <v>3373591.1</v>
      </c>
      <c r="F1175" s="37">
        <v>3314654.67</v>
      </c>
      <c r="G1175" s="37">
        <v>3314654.67</v>
      </c>
      <c r="H1175" s="37">
        <v>3314654.67</v>
      </c>
      <c r="I1175" s="37">
        <v>3307511.74</v>
      </c>
      <c r="J1175" s="37">
        <v>3304200.15</v>
      </c>
      <c r="K1175" s="37">
        <v>3252511.02</v>
      </c>
      <c r="L1175" s="37">
        <v>3218289.3</v>
      </c>
      <c r="M1175" s="37">
        <v>3218289.3</v>
      </c>
      <c r="N1175" s="127">
        <v>3218289.3</v>
      </c>
      <c r="O1175" s="37">
        <v>3176927.0999999996</v>
      </c>
      <c r="P1175" s="37">
        <v>3176927.0999999992</v>
      </c>
      <c r="Q1175" s="37">
        <v>3119983.8499999996</v>
      </c>
      <c r="R1175" s="37">
        <v>3119983.8499999996</v>
      </c>
      <c r="S1175" s="37">
        <v>3035517.86</v>
      </c>
    </row>
    <row r="1176" spans="2:19">
      <c r="B1176" s="6">
        <v>1989</v>
      </c>
      <c r="C1176" s="37">
        <v>5639365.5899999999</v>
      </c>
      <c r="D1176" s="37">
        <v>5639365.5899999999</v>
      </c>
      <c r="E1176" s="37">
        <v>5639365.5899999999</v>
      </c>
      <c r="F1176" s="37">
        <v>5616529.3600000003</v>
      </c>
      <c r="G1176" s="37">
        <v>5615865.1900000004</v>
      </c>
      <c r="H1176" s="37">
        <v>5615865.1900000004</v>
      </c>
      <c r="I1176" s="37">
        <v>5507885.4500000002</v>
      </c>
      <c r="J1176" s="37">
        <v>5489527.9100000001</v>
      </c>
      <c r="K1176" s="37">
        <v>5489527.9100000001</v>
      </c>
      <c r="L1176" s="37">
        <v>5451598.2300000004</v>
      </c>
      <c r="M1176" s="37">
        <v>5451598.2300000004</v>
      </c>
      <c r="N1176" s="127">
        <v>5451598.2300000004</v>
      </c>
      <c r="O1176" s="37">
        <v>5261554.3100000033</v>
      </c>
      <c r="P1176" s="37">
        <v>5261554.3099999987</v>
      </c>
      <c r="Q1176" s="37">
        <v>5154934.5099999988</v>
      </c>
      <c r="R1176" s="37">
        <v>5154934.5099999988</v>
      </c>
      <c r="S1176" s="37">
        <v>5102614.1500000013</v>
      </c>
    </row>
    <row r="1177" spans="2:19">
      <c r="B1177" s="6">
        <v>1988</v>
      </c>
      <c r="C1177" s="37">
        <v>5321298.34</v>
      </c>
      <c r="D1177" s="37">
        <v>5292437.8899999997</v>
      </c>
      <c r="E1177" s="37">
        <v>5278764.05</v>
      </c>
      <c r="F1177" s="37">
        <v>5274396.7699999996</v>
      </c>
      <c r="G1177" s="37">
        <v>5274396.7699999996</v>
      </c>
      <c r="H1177" s="37">
        <v>5274396.7699999996</v>
      </c>
      <c r="I1177" s="37">
        <v>5269668.45</v>
      </c>
      <c r="J1177" s="37">
        <v>5269668.45</v>
      </c>
      <c r="K1177" s="37">
        <v>5254166.83</v>
      </c>
      <c r="L1177" s="37">
        <v>5246179.74</v>
      </c>
      <c r="M1177" s="37">
        <v>5246179.74</v>
      </c>
      <c r="N1177" s="127">
        <v>5246179.74</v>
      </c>
      <c r="O1177" s="37">
        <v>5085331.1799999988</v>
      </c>
      <c r="P1177" s="37">
        <v>4999479.8199999994</v>
      </c>
      <c r="Q1177" s="37">
        <v>4959252.72</v>
      </c>
      <c r="R1177" s="37">
        <v>4959252.72</v>
      </c>
      <c r="S1177" s="37">
        <v>4955248.76</v>
      </c>
    </row>
    <row r="1178" spans="2:19">
      <c r="B1178" s="6">
        <v>1987</v>
      </c>
      <c r="C1178" s="37">
        <v>3848605.82</v>
      </c>
      <c r="D1178" s="37">
        <v>3835231.84</v>
      </c>
      <c r="E1178" s="37">
        <v>3825435.66</v>
      </c>
      <c r="F1178" s="37">
        <v>3825435.66</v>
      </c>
      <c r="G1178" s="37">
        <v>3825435.66</v>
      </c>
      <c r="H1178" s="37">
        <v>3803713.87</v>
      </c>
      <c r="I1178" s="37">
        <v>3631508.73</v>
      </c>
      <c r="J1178" s="37">
        <v>3570267.93</v>
      </c>
      <c r="K1178" s="37">
        <v>3560851.26</v>
      </c>
      <c r="L1178" s="37">
        <v>3546965.01</v>
      </c>
      <c r="M1178" s="37">
        <v>3546965.01</v>
      </c>
      <c r="N1178" s="127">
        <v>3546965.01</v>
      </c>
      <c r="O1178" s="37">
        <v>3442522.7199999993</v>
      </c>
      <c r="P1178" s="37">
        <v>3442522.72</v>
      </c>
      <c r="Q1178" s="37">
        <v>3428857.0300000003</v>
      </c>
      <c r="R1178" s="37">
        <v>3428857.0300000003</v>
      </c>
      <c r="S1178" s="37">
        <v>3428857.0300000003</v>
      </c>
    </row>
    <row r="1179" spans="2:19">
      <c r="B1179" s="6">
        <v>1986</v>
      </c>
      <c r="C1179" s="37">
        <v>7932386.4000000004</v>
      </c>
      <c r="D1179" s="37">
        <v>7914563.0700000003</v>
      </c>
      <c r="E1179" s="37">
        <v>7889790.0999999996</v>
      </c>
      <c r="F1179" s="37">
        <v>7829656.2300000004</v>
      </c>
      <c r="G1179" s="37">
        <v>7745465.3799999999</v>
      </c>
      <c r="H1179" s="37">
        <v>7713814.5099999998</v>
      </c>
      <c r="I1179" s="37">
        <v>7612584.6500000004</v>
      </c>
      <c r="J1179" s="37">
        <v>7605912.5</v>
      </c>
      <c r="K1179" s="37">
        <v>7605912.5</v>
      </c>
      <c r="L1179" s="37">
        <v>7583442.7199999997</v>
      </c>
      <c r="M1179" s="37">
        <v>7565593.6299999999</v>
      </c>
      <c r="N1179" s="127">
        <v>7565593.6299999999</v>
      </c>
      <c r="O1179" s="37">
        <v>7511328.6600000001</v>
      </c>
      <c r="P1179" s="37">
        <v>7424654.9700000016</v>
      </c>
      <c r="Q1179" s="37">
        <v>7420539.5100000016</v>
      </c>
      <c r="R1179" s="37">
        <v>7420539.5100000016</v>
      </c>
      <c r="S1179" s="37">
        <v>7349716.120000001</v>
      </c>
    </row>
    <row r="1180" spans="2:19">
      <c r="B1180" s="6">
        <v>1985</v>
      </c>
      <c r="C1180" s="37">
        <v>5228914.54</v>
      </c>
      <c r="D1180" s="37">
        <v>5225242.4800000004</v>
      </c>
      <c r="E1180" s="37">
        <v>5225242.4800000004</v>
      </c>
      <c r="F1180" s="37">
        <v>5217751.7300000004</v>
      </c>
      <c r="G1180" s="37">
        <v>5193036.58</v>
      </c>
      <c r="H1180" s="37">
        <v>5193036.58</v>
      </c>
      <c r="I1180" s="37">
        <v>5043397.2300000004</v>
      </c>
      <c r="J1180" s="37">
        <v>5022388.1399999997</v>
      </c>
      <c r="K1180" s="37">
        <v>4993581.3600000003</v>
      </c>
      <c r="L1180" s="37">
        <v>4993581.3600000003</v>
      </c>
      <c r="M1180" s="37">
        <v>4993581.3600000003</v>
      </c>
      <c r="N1180" s="127">
        <v>4993581.3600000003</v>
      </c>
      <c r="O1180" s="37">
        <v>4963072.790000001</v>
      </c>
      <c r="P1180" s="37">
        <v>4955186.5800000019</v>
      </c>
      <c r="Q1180" s="37">
        <v>4948085.3100000015</v>
      </c>
      <c r="R1180" s="37">
        <v>4945099.2000000011</v>
      </c>
      <c r="S1180" s="37">
        <v>4912375.6600000011</v>
      </c>
    </row>
    <row r="1181" spans="2:19">
      <c r="B1181" s="6">
        <v>1984</v>
      </c>
      <c r="C1181" s="37">
        <v>5224592.47</v>
      </c>
      <c r="D1181" s="37">
        <v>5216220.1500000004</v>
      </c>
      <c r="E1181" s="37">
        <v>5216220.1500000004</v>
      </c>
      <c r="F1181" s="37">
        <v>5215452.5199999996</v>
      </c>
      <c r="G1181" s="37">
        <v>5144575.16</v>
      </c>
      <c r="H1181" s="37">
        <v>5136926.16</v>
      </c>
      <c r="I1181" s="37">
        <v>5131774.84</v>
      </c>
      <c r="J1181" s="37">
        <v>5113071.33</v>
      </c>
      <c r="K1181" s="37">
        <v>5105551.5999999996</v>
      </c>
      <c r="L1181" s="37">
        <v>5084114.22</v>
      </c>
      <c r="M1181" s="37">
        <v>5084114.22</v>
      </c>
      <c r="N1181" s="127">
        <v>5084114.22</v>
      </c>
      <c r="O1181" s="37">
        <v>4983313.2799999975</v>
      </c>
      <c r="P1181" s="37">
        <v>4983313.2799999984</v>
      </c>
      <c r="Q1181" s="37">
        <v>4866638.8299999982</v>
      </c>
      <c r="R1181" s="37">
        <v>4866400.4899999984</v>
      </c>
      <c r="S1181" s="37">
        <v>4821632.3899999978</v>
      </c>
    </row>
    <row r="1182" spans="2:19">
      <c r="B1182" s="6">
        <v>1983</v>
      </c>
      <c r="C1182" s="37">
        <v>6150960.1299999999</v>
      </c>
      <c r="D1182" s="37">
        <v>6144660.7999999998</v>
      </c>
      <c r="E1182" s="37">
        <v>6144660.7999999998</v>
      </c>
      <c r="F1182" s="37">
        <v>6109837.2800000003</v>
      </c>
      <c r="G1182" s="37">
        <v>6100433.2199999997</v>
      </c>
      <c r="H1182" s="37">
        <v>6082290.2199999997</v>
      </c>
      <c r="I1182" s="37">
        <v>6059519.5599999996</v>
      </c>
      <c r="J1182" s="37">
        <v>6023808.0199999996</v>
      </c>
      <c r="K1182" s="37">
        <v>6021203.2999999998</v>
      </c>
      <c r="L1182" s="37">
        <v>5971861.9299999997</v>
      </c>
      <c r="M1182" s="37">
        <v>5966224.5599999996</v>
      </c>
      <c r="N1182" s="127">
        <v>5966224.5599999996</v>
      </c>
      <c r="O1182" s="37">
        <v>5878436.2499999991</v>
      </c>
      <c r="P1182" s="37">
        <v>5806519.9500000002</v>
      </c>
      <c r="Q1182" s="37">
        <v>5677722.919999999</v>
      </c>
      <c r="R1182" s="37">
        <v>5637573.4699999988</v>
      </c>
      <c r="S1182" s="37">
        <v>5601255.8599999994</v>
      </c>
    </row>
    <row r="1183" spans="2:19">
      <c r="B1183" s="6">
        <v>1982</v>
      </c>
      <c r="C1183" s="37">
        <v>8160423.21</v>
      </c>
      <c r="D1183" s="37">
        <v>7874938.3800000101</v>
      </c>
      <c r="E1183" s="37">
        <v>7874938.3799999999</v>
      </c>
      <c r="F1183" s="37">
        <v>7850847.0000000102</v>
      </c>
      <c r="G1183" s="37">
        <v>7820169.6699999999</v>
      </c>
      <c r="H1183" s="37">
        <v>7795392.5700000003</v>
      </c>
      <c r="I1183" s="37">
        <v>7778895.5800000001</v>
      </c>
      <c r="J1183" s="37">
        <v>7724811.8300000001</v>
      </c>
      <c r="K1183" s="37">
        <v>7708011.4500000002</v>
      </c>
      <c r="L1183" s="37">
        <v>7702514.8300000001</v>
      </c>
      <c r="M1183" s="37">
        <v>7496813.54</v>
      </c>
      <c r="N1183" s="127">
        <v>7496813.54</v>
      </c>
      <c r="O1183" s="37">
        <v>7522270.3600000013</v>
      </c>
      <c r="P1183" s="37">
        <v>7495529.2100000009</v>
      </c>
      <c r="Q1183" s="37">
        <v>7235741.2300000023</v>
      </c>
      <c r="R1183" s="37">
        <v>7186603.6300000008</v>
      </c>
      <c r="S1183" s="37">
        <v>7001785.4600000009</v>
      </c>
    </row>
    <row r="1184" spans="2:19">
      <c r="B1184" s="6">
        <v>1981</v>
      </c>
      <c r="C1184" s="37">
        <v>4918300</v>
      </c>
      <c r="D1184" s="37">
        <v>4887532.51</v>
      </c>
      <c r="E1184" s="37">
        <v>4886385.8499999996</v>
      </c>
      <c r="F1184" s="37">
        <v>4883417.3</v>
      </c>
      <c r="G1184" s="37">
        <v>4735565.3899999997</v>
      </c>
      <c r="H1184" s="37">
        <v>4735565.3899999997</v>
      </c>
      <c r="I1184" s="37">
        <v>4686058.46</v>
      </c>
      <c r="J1184" s="37">
        <v>4641551.7</v>
      </c>
      <c r="K1184" s="37">
        <v>4641551.7</v>
      </c>
      <c r="L1184" s="37">
        <v>4611869.57</v>
      </c>
      <c r="M1184" s="37">
        <v>4339905.9000000004</v>
      </c>
      <c r="N1184" s="127">
        <v>4339905.9000000004</v>
      </c>
      <c r="O1184" s="37">
        <v>4567387.2600000016</v>
      </c>
      <c r="P1184" s="37">
        <v>4567387.2600000016</v>
      </c>
      <c r="Q1184" s="37">
        <v>4533142.2000000011</v>
      </c>
      <c r="R1184" s="37">
        <v>4533142.2000000011</v>
      </c>
      <c r="S1184" s="37">
        <v>4440584.9000000013</v>
      </c>
    </row>
    <row r="1185" spans="2:19">
      <c r="B1185" s="6">
        <v>1980</v>
      </c>
      <c r="C1185" s="37">
        <v>3951133.59</v>
      </c>
      <c r="D1185" s="37">
        <v>3951133.59</v>
      </c>
      <c r="E1185" s="37">
        <v>3951133.59</v>
      </c>
      <c r="F1185" s="37">
        <v>3951133.59</v>
      </c>
      <c r="G1185" s="37">
        <v>3888060.73</v>
      </c>
      <c r="H1185" s="37">
        <v>3885396.78</v>
      </c>
      <c r="I1185" s="37">
        <v>3862086.13</v>
      </c>
      <c r="J1185" s="37">
        <v>3838429.21</v>
      </c>
      <c r="K1185" s="37">
        <v>3835903.92</v>
      </c>
      <c r="L1185" s="37">
        <v>3761056.44</v>
      </c>
      <c r="M1185" s="37">
        <v>3718350.03</v>
      </c>
      <c r="N1185" s="127">
        <v>3718350.03</v>
      </c>
      <c r="O1185" s="37">
        <v>3541303.9900000012</v>
      </c>
      <c r="P1185" s="37">
        <v>3540485.6699999995</v>
      </c>
      <c r="Q1185" s="37">
        <v>3529209.5199999996</v>
      </c>
      <c r="R1185" s="37">
        <v>3526621.2899999996</v>
      </c>
      <c r="S1185" s="37">
        <v>3378798.7199999993</v>
      </c>
    </row>
    <row r="1186" spans="2:19">
      <c r="B1186" s="6">
        <v>1979</v>
      </c>
      <c r="C1186" s="37">
        <v>3578344.93</v>
      </c>
      <c r="D1186" s="37">
        <v>3578344.93</v>
      </c>
      <c r="E1186" s="37">
        <v>3578344.93</v>
      </c>
      <c r="F1186" s="37">
        <v>3555887.86</v>
      </c>
      <c r="G1186" s="37">
        <v>3527777.96</v>
      </c>
      <c r="H1186" s="37">
        <v>3527777.96</v>
      </c>
      <c r="I1186" s="37">
        <v>3509924.33</v>
      </c>
      <c r="J1186" s="37">
        <v>3455492.47</v>
      </c>
      <c r="K1186" s="37">
        <v>3455492.47</v>
      </c>
      <c r="L1186" s="37">
        <v>3355854.13</v>
      </c>
      <c r="M1186" s="37">
        <v>3045665.26</v>
      </c>
      <c r="N1186" s="127">
        <v>3045665.26</v>
      </c>
      <c r="O1186" s="37">
        <v>3226100.72</v>
      </c>
      <c r="P1186" s="37">
        <v>3188281.66</v>
      </c>
      <c r="Q1186" s="37">
        <v>3144913.4</v>
      </c>
      <c r="R1186" s="37">
        <v>3142987.31</v>
      </c>
      <c r="S1186" s="37">
        <v>3067323.2300000004</v>
      </c>
    </row>
    <row r="1187" spans="2:19">
      <c r="B1187" s="6">
        <v>1978</v>
      </c>
      <c r="C1187" s="37">
        <v>3900710.41</v>
      </c>
      <c r="D1187" s="37">
        <v>3900710.41</v>
      </c>
      <c r="E1187" s="37">
        <v>3900710.41</v>
      </c>
      <c r="F1187" s="37">
        <v>3892839.12</v>
      </c>
      <c r="G1187" s="37">
        <v>3801387.67</v>
      </c>
      <c r="H1187" s="37">
        <v>3798179.27</v>
      </c>
      <c r="I1187" s="37">
        <v>3761506.66</v>
      </c>
      <c r="J1187" s="37">
        <v>3725917.7</v>
      </c>
      <c r="K1187" s="37">
        <v>3707067.97</v>
      </c>
      <c r="L1187" s="37">
        <v>3647560.1</v>
      </c>
      <c r="M1187" s="37">
        <v>3579159.49</v>
      </c>
      <c r="N1187" s="127">
        <v>3579159.49</v>
      </c>
      <c r="O1187" s="37">
        <v>3552349.0500000003</v>
      </c>
      <c r="P1187" s="37">
        <v>3550259.5999999978</v>
      </c>
      <c r="Q1187" s="37">
        <v>3547989.7999999975</v>
      </c>
      <c r="R1187" s="37">
        <v>3523469.8499999978</v>
      </c>
      <c r="S1187" s="37">
        <v>3411141.819999998</v>
      </c>
    </row>
    <row r="1188" spans="2:19">
      <c r="B1188" s="6">
        <v>1977</v>
      </c>
      <c r="C1188" s="37">
        <v>3683662.49</v>
      </c>
      <c r="D1188" s="37">
        <v>3674674.28</v>
      </c>
      <c r="E1188" s="37">
        <v>3621564.46</v>
      </c>
      <c r="F1188" s="37">
        <v>3615868.53</v>
      </c>
      <c r="G1188" s="37">
        <v>3585552.59</v>
      </c>
      <c r="H1188" s="37">
        <v>3563320.78</v>
      </c>
      <c r="I1188" s="37">
        <v>3563320.78</v>
      </c>
      <c r="J1188" s="37">
        <v>3440165.18</v>
      </c>
      <c r="K1188" s="37">
        <v>3370399.1</v>
      </c>
      <c r="L1188" s="37">
        <v>3344885.67</v>
      </c>
      <c r="M1188" s="37">
        <v>3221666.82</v>
      </c>
      <c r="N1188" s="127">
        <v>3221666.82</v>
      </c>
      <c r="O1188" s="37">
        <v>3294453.7799999984</v>
      </c>
      <c r="P1188" s="37">
        <v>3293898.5199999991</v>
      </c>
      <c r="Q1188" s="37">
        <v>3288608.9799999991</v>
      </c>
      <c r="R1188" s="37">
        <v>3291355.3399999989</v>
      </c>
      <c r="S1188" s="37">
        <v>3273345.6199999992</v>
      </c>
    </row>
    <row r="1189" spans="2:19">
      <c r="B1189" s="6">
        <v>1976</v>
      </c>
      <c r="C1189" s="37">
        <v>5512225.29</v>
      </c>
      <c r="D1189" s="37">
        <v>5489006.3899999997</v>
      </c>
      <c r="E1189" s="37">
        <v>5417864.0499999998</v>
      </c>
      <c r="F1189" s="37">
        <v>5417864.0499999998</v>
      </c>
      <c r="G1189" s="37">
        <v>5228685.55</v>
      </c>
      <c r="H1189" s="37">
        <v>5187477.8899999997</v>
      </c>
      <c r="I1189" s="37">
        <v>5152432.38</v>
      </c>
      <c r="J1189" s="37">
        <v>5098951.83</v>
      </c>
      <c r="K1189" s="37">
        <v>5098951.83</v>
      </c>
      <c r="L1189" s="37">
        <v>5092043.75</v>
      </c>
      <c r="M1189" s="37">
        <v>4735967.4000000004</v>
      </c>
      <c r="N1189" s="127">
        <v>4735967.4000000004</v>
      </c>
      <c r="O1189" s="37">
        <v>4954954.9499999955</v>
      </c>
      <c r="P1189" s="37">
        <v>4948891.8899999959</v>
      </c>
      <c r="Q1189" s="37">
        <v>4806005.4899999965</v>
      </c>
      <c r="R1189" s="37">
        <v>4761327.3199999966</v>
      </c>
      <c r="S1189" s="37">
        <v>4698220.8399999961</v>
      </c>
    </row>
    <row r="1190" spans="2:19">
      <c r="B1190" s="6">
        <v>1975</v>
      </c>
      <c r="C1190" s="37">
        <v>3854589.45</v>
      </c>
      <c r="D1190" s="37">
        <v>3854589.45</v>
      </c>
      <c r="E1190" s="37">
        <v>3843175.21</v>
      </c>
      <c r="F1190" s="37">
        <v>3798605.25</v>
      </c>
      <c r="G1190" s="37">
        <v>3704697.69</v>
      </c>
      <c r="H1190" s="37">
        <v>3680739.9</v>
      </c>
      <c r="I1190" s="37">
        <v>3661815.58</v>
      </c>
      <c r="J1190" s="37">
        <v>3661815.58</v>
      </c>
      <c r="K1190" s="37">
        <v>3658340.57</v>
      </c>
      <c r="L1190" s="37">
        <v>3647204.62</v>
      </c>
      <c r="M1190" s="37">
        <v>3313063.08</v>
      </c>
      <c r="N1190" s="127">
        <v>3313063.08</v>
      </c>
      <c r="O1190" s="37">
        <v>3583661.2100000004</v>
      </c>
      <c r="P1190" s="37">
        <v>3583661.2099999995</v>
      </c>
      <c r="Q1190" s="37">
        <v>3363487.4399999995</v>
      </c>
      <c r="R1190" s="37">
        <v>3363487.4399999995</v>
      </c>
      <c r="S1190" s="37">
        <v>3298268.5899999994</v>
      </c>
    </row>
    <row r="1191" spans="2:19">
      <c r="B1191" s="6">
        <v>1974</v>
      </c>
      <c r="C1191" s="37">
        <v>3207652.01</v>
      </c>
      <c r="D1191" s="37">
        <v>3207652.01</v>
      </c>
      <c r="E1191" s="37">
        <v>3207652.01</v>
      </c>
      <c r="F1191" s="37">
        <v>3194163.79</v>
      </c>
      <c r="G1191" s="37">
        <v>3113390.71</v>
      </c>
      <c r="H1191" s="37">
        <v>3113390.71</v>
      </c>
      <c r="I1191" s="37">
        <v>3091960.21</v>
      </c>
      <c r="J1191" s="37">
        <v>3082957.8</v>
      </c>
      <c r="K1191" s="37">
        <v>3050510.28</v>
      </c>
      <c r="L1191" s="37">
        <v>3011491.9</v>
      </c>
      <c r="M1191" s="37">
        <v>2737925.07</v>
      </c>
      <c r="N1191" s="127">
        <v>2737925.07</v>
      </c>
      <c r="O1191" s="37">
        <v>2914104.6500000013</v>
      </c>
      <c r="P1191" s="37">
        <v>2903586.5799999991</v>
      </c>
      <c r="Q1191" s="37">
        <v>2844502.6399999992</v>
      </c>
      <c r="R1191" s="37">
        <v>2804093.6299999994</v>
      </c>
      <c r="S1191" s="37">
        <v>2707052.6999999997</v>
      </c>
    </row>
    <row r="1192" spans="2:19">
      <c r="B1192" s="6">
        <v>1973</v>
      </c>
      <c r="C1192" s="37">
        <v>2835164.46</v>
      </c>
      <c r="D1192" s="37">
        <v>2825092.84</v>
      </c>
      <c r="E1192" s="37">
        <v>2805872</v>
      </c>
      <c r="F1192" s="37">
        <v>2767198.75</v>
      </c>
      <c r="G1192" s="37">
        <v>2577166.98</v>
      </c>
      <c r="H1192" s="37">
        <v>2569359.1</v>
      </c>
      <c r="I1192" s="37">
        <v>2532272.9900000002</v>
      </c>
      <c r="J1192" s="37">
        <v>2481646.2999999998</v>
      </c>
      <c r="K1192" s="37">
        <v>2469770.86</v>
      </c>
      <c r="L1192" s="37">
        <v>2439657.17</v>
      </c>
      <c r="M1192" s="37">
        <v>2089667.43</v>
      </c>
      <c r="N1192" s="127">
        <v>2089667.43</v>
      </c>
      <c r="O1192" s="37">
        <v>2377940.8200000008</v>
      </c>
      <c r="P1192" s="37">
        <v>2364203.4800000014</v>
      </c>
      <c r="Q1192" s="37">
        <v>2262778.6400000006</v>
      </c>
      <c r="R1192" s="37">
        <v>2239797.0600000005</v>
      </c>
      <c r="S1192" s="37">
        <v>2206038.350000001</v>
      </c>
    </row>
    <row r="1193" spans="2:19">
      <c r="B1193" s="6">
        <v>1972</v>
      </c>
      <c r="C1193" s="37">
        <v>3474275.71</v>
      </c>
      <c r="D1193" s="37">
        <v>3418399.55</v>
      </c>
      <c r="E1193" s="37">
        <v>3407599.2</v>
      </c>
      <c r="F1193" s="37">
        <v>3380705.39</v>
      </c>
      <c r="G1193" s="37">
        <v>3316963.62</v>
      </c>
      <c r="H1193" s="37">
        <v>3308998.19</v>
      </c>
      <c r="I1193" s="37">
        <v>3282331.74</v>
      </c>
      <c r="J1193" s="37">
        <v>3259033.22</v>
      </c>
      <c r="K1193" s="37">
        <v>3236323.92</v>
      </c>
      <c r="L1193" s="37">
        <v>3194136.95</v>
      </c>
      <c r="M1193" s="37">
        <v>2943834.57</v>
      </c>
      <c r="N1193" s="127">
        <v>2943834.57</v>
      </c>
      <c r="O1193" s="37">
        <v>3086076.8100000015</v>
      </c>
      <c r="P1193" s="37">
        <v>3081589.6800000006</v>
      </c>
      <c r="Q1193" s="37">
        <v>3000154.89</v>
      </c>
      <c r="R1193" s="37">
        <v>2999544.92</v>
      </c>
      <c r="S1193" s="37">
        <v>2923745.16</v>
      </c>
    </row>
    <row r="1194" spans="2:19">
      <c r="B1194" s="6">
        <v>1971</v>
      </c>
      <c r="C1194" s="37">
        <v>2666754.44</v>
      </c>
      <c r="D1194" s="37">
        <v>2615780.83</v>
      </c>
      <c r="E1194" s="37">
        <v>2623334.2400000002</v>
      </c>
      <c r="F1194" s="37">
        <v>2585180.0099999998</v>
      </c>
      <c r="G1194" s="37">
        <v>2438066.09</v>
      </c>
      <c r="H1194" s="37">
        <v>2426676.46</v>
      </c>
      <c r="I1194" s="37">
        <v>2382718.79</v>
      </c>
      <c r="J1194" s="37">
        <v>2352551.54</v>
      </c>
      <c r="K1194" s="37">
        <v>2349736.4700000002</v>
      </c>
      <c r="L1194" s="37">
        <v>2347037.9300000002</v>
      </c>
      <c r="M1194" s="37">
        <v>2209245.58</v>
      </c>
      <c r="N1194" s="127">
        <v>2209245.58</v>
      </c>
      <c r="O1194" s="37">
        <v>2320933.0200000014</v>
      </c>
      <c r="P1194" s="37">
        <v>2320933.02</v>
      </c>
      <c r="Q1194" s="37">
        <v>2308775.9600000004</v>
      </c>
      <c r="R1194" s="37">
        <v>2305171.0500000003</v>
      </c>
      <c r="S1194" s="37">
        <v>2260462.46</v>
      </c>
    </row>
    <row r="1195" spans="2:19">
      <c r="B1195" s="6">
        <v>1970</v>
      </c>
      <c r="C1195" s="37">
        <v>1642754.95</v>
      </c>
      <c r="D1195" s="37">
        <v>1635154.55</v>
      </c>
      <c r="E1195" s="37">
        <v>1634867.77</v>
      </c>
      <c r="F1195" s="37">
        <v>1625306.56</v>
      </c>
      <c r="G1195" s="37">
        <v>1603791.85</v>
      </c>
      <c r="H1195" s="37">
        <v>1603791.85</v>
      </c>
      <c r="I1195" s="37">
        <v>1589078.76</v>
      </c>
      <c r="J1195" s="37">
        <v>1539483.35</v>
      </c>
      <c r="K1195" s="37">
        <v>1538856.48</v>
      </c>
      <c r="L1195" s="37">
        <v>1531278.53</v>
      </c>
      <c r="M1195" s="37">
        <v>1458985.59</v>
      </c>
      <c r="N1195" s="127">
        <v>1458985.59</v>
      </c>
      <c r="O1195" s="37">
        <v>1466488.14</v>
      </c>
      <c r="P1195" s="37">
        <v>1466488.1400000004</v>
      </c>
      <c r="Q1195" s="37">
        <v>1454259.8000000003</v>
      </c>
      <c r="R1195" s="37">
        <v>1454259.8000000003</v>
      </c>
      <c r="S1195" s="37">
        <v>1453849.6500000004</v>
      </c>
    </row>
    <row r="1196" spans="2:19">
      <c r="B1196" s="6">
        <v>1969</v>
      </c>
      <c r="C1196" s="37">
        <v>1721993.28</v>
      </c>
      <c r="D1196" s="37">
        <v>1719227.67</v>
      </c>
      <c r="E1196" s="37">
        <v>1712658.6</v>
      </c>
      <c r="F1196" s="37">
        <v>1710280.41</v>
      </c>
      <c r="G1196" s="37">
        <v>1695046.41</v>
      </c>
      <c r="H1196" s="37">
        <v>1638501.93</v>
      </c>
      <c r="I1196" s="37">
        <v>1612045.75</v>
      </c>
      <c r="J1196" s="37">
        <v>1584301.89</v>
      </c>
      <c r="K1196" s="37">
        <v>1574692.14</v>
      </c>
      <c r="L1196" s="37">
        <v>1572287.52</v>
      </c>
      <c r="M1196" s="37">
        <v>1497972.61</v>
      </c>
      <c r="N1196" s="127">
        <v>1497972.61</v>
      </c>
      <c r="O1196" s="37">
        <v>1508208.0699999989</v>
      </c>
      <c r="P1196" s="37">
        <v>1507162.3399999987</v>
      </c>
      <c r="Q1196" s="37">
        <v>1442815.199999999</v>
      </c>
      <c r="R1196" s="37">
        <v>1431782.0799999989</v>
      </c>
      <c r="S1196" s="37">
        <v>1341009.1199999994</v>
      </c>
    </row>
    <row r="1197" spans="2:19">
      <c r="B1197" s="6">
        <v>1968</v>
      </c>
      <c r="C1197" s="37">
        <v>1305423.21</v>
      </c>
      <c r="D1197" s="37">
        <v>1305423.21</v>
      </c>
      <c r="E1197" s="37">
        <v>1286310.68</v>
      </c>
      <c r="F1197" s="37">
        <v>1280390.78</v>
      </c>
      <c r="G1197" s="37">
        <v>1214768.54</v>
      </c>
      <c r="H1197" s="37">
        <v>1214768.54</v>
      </c>
      <c r="I1197" s="37">
        <v>1160280.3600000001</v>
      </c>
      <c r="J1197" s="37">
        <v>1153131.8899999999</v>
      </c>
      <c r="K1197" s="37">
        <v>1152129.76</v>
      </c>
      <c r="L1197" s="37">
        <v>1151159.19</v>
      </c>
      <c r="M1197" s="37">
        <v>1117517.83</v>
      </c>
      <c r="N1197" s="127">
        <v>1117517.83</v>
      </c>
      <c r="O1197" s="37">
        <v>1126831.01</v>
      </c>
      <c r="P1197" s="37">
        <v>1126831.0099999995</v>
      </c>
      <c r="Q1197" s="37">
        <v>1125846.3899999997</v>
      </c>
      <c r="R1197" s="37">
        <v>1125061.6099999996</v>
      </c>
      <c r="S1197" s="37">
        <v>1027734.4100000001</v>
      </c>
    </row>
    <row r="1198" spans="2:19">
      <c r="B1198" s="6">
        <v>1967</v>
      </c>
      <c r="C1198" s="37">
        <v>3514492.84</v>
      </c>
      <c r="D1198" s="37">
        <v>3512865.24</v>
      </c>
      <c r="E1198" s="37">
        <v>3477152.48</v>
      </c>
      <c r="F1198" s="37">
        <v>3446982.33</v>
      </c>
      <c r="G1198" s="37">
        <v>3254487.73</v>
      </c>
      <c r="H1198" s="37">
        <v>3174858.18</v>
      </c>
      <c r="I1198" s="37">
        <v>3042419.5</v>
      </c>
      <c r="J1198" s="37">
        <v>2861136.82</v>
      </c>
      <c r="K1198" s="37">
        <v>2858820.42</v>
      </c>
      <c r="L1198" s="37">
        <v>2820509.22</v>
      </c>
      <c r="M1198" s="37">
        <v>2649482.79</v>
      </c>
      <c r="N1198" s="127">
        <v>2649482.79</v>
      </c>
      <c r="O1198" s="37">
        <v>2546976.8499999996</v>
      </c>
      <c r="P1198" s="37">
        <v>2522385.5399999977</v>
      </c>
      <c r="Q1198" s="37">
        <v>2425119.2899999982</v>
      </c>
      <c r="R1198" s="37">
        <v>2415045.0099999984</v>
      </c>
      <c r="S1198" s="37">
        <v>2350588.2599999988</v>
      </c>
    </row>
    <row r="1199" spans="2:19">
      <c r="B1199" s="6">
        <v>1966</v>
      </c>
      <c r="C1199" s="37">
        <v>2853981.73</v>
      </c>
      <c r="D1199" s="37">
        <v>2824837.96</v>
      </c>
      <c r="E1199" s="37">
        <v>2769605.75</v>
      </c>
      <c r="F1199" s="37">
        <v>2710576.55</v>
      </c>
      <c r="G1199" s="37">
        <v>2652675.63</v>
      </c>
      <c r="H1199" s="37">
        <v>2636191.4</v>
      </c>
      <c r="I1199" s="37">
        <v>2574768.9500000002</v>
      </c>
      <c r="J1199" s="37">
        <v>2516368.6800000002</v>
      </c>
      <c r="K1199" s="37">
        <v>2508019.65</v>
      </c>
      <c r="L1199" s="37">
        <v>2502525.6800000002</v>
      </c>
      <c r="M1199" s="37">
        <v>2069304.16</v>
      </c>
      <c r="N1199" s="127">
        <v>2069304.16</v>
      </c>
      <c r="O1199" s="37">
        <v>2410076.3200000012</v>
      </c>
      <c r="P1199" s="37">
        <v>2410076.3199999994</v>
      </c>
      <c r="Q1199" s="37">
        <v>2372612.9999999991</v>
      </c>
      <c r="R1199" s="37">
        <v>2352175.1299999994</v>
      </c>
      <c r="S1199" s="37">
        <v>2323492.0299999998</v>
      </c>
    </row>
    <row r="1200" spans="2:19">
      <c r="B1200" s="6">
        <v>1965</v>
      </c>
      <c r="C1200" s="37">
        <v>1847430.68</v>
      </c>
      <c r="D1200" s="37">
        <v>1846408.1</v>
      </c>
      <c r="E1200" s="37">
        <v>1845666.22</v>
      </c>
      <c r="F1200" s="37">
        <v>1843253.36</v>
      </c>
      <c r="G1200" s="37">
        <v>1720998.03</v>
      </c>
      <c r="H1200" s="37">
        <v>1697368.01</v>
      </c>
      <c r="I1200" s="37">
        <v>1681408.7</v>
      </c>
      <c r="J1200" s="37">
        <v>1663477.06</v>
      </c>
      <c r="K1200" s="37">
        <v>1631594.84</v>
      </c>
      <c r="L1200" s="37">
        <v>1622805.54</v>
      </c>
      <c r="M1200" s="37">
        <v>1550588.47</v>
      </c>
      <c r="N1200" s="127">
        <v>1550588.47</v>
      </c>
      <c r="O1200" s="37">
        <v>1438315.3599999996</v>
      </c>
      <c r="P1200" s="37">
        <v>1438315.3599999994</v>
      </c>
      <c r="Q1200" s="37">
        <v>1416652.3299999994</v>
      </c>
      <c r="R1200" s="37">
        <v>1416450.8799999994</v>
      </c>
      <c r="S1200" s="37">
        <v>1334487.0299999996</v>
      </c>
    </row>
    <row r="1201" spans="2:19">
      <c r="B1201" s="6">
        <v>1964</v>
      </c>
      <c r="C1201" s="37">
        <v>1733012.41</v>
      </c>
      <c r="D1201" s="37">
        <v>1723456.9</v>
      </c>
      <c r="E1201" s="37">
        <v>1688755.52</v>
      </c>
      <c r="F1201" s="37">
        <v>1678568.56</v>
      </c>
      <c r="G1201" s="37">
        <v>1556442.52</v>
      </c>
      <c r="H1201" s="37">
        <v>1538434.85</v>
      </c>
      <c r="I1201" s="37">
        <v>1489304.8</v>
      </c>
      <c r="J1201" s="37">
        <v>1432229.45</v>
      </c>
      <c r="K1201" s="37">
        <v>1420173.43</v>
      </c>
      <c r="L1201" s="37">
        <v>1419920.33</v>
      </c>
      <c r="M1201" s="37">
        <v>1318275.8700000001</v>
      </c>
      <c r="N1201" s="127">
        <v>1318275.8700000001</v>
      </c>
      <c r="O1201" s="37">
        <v>1330342.29</v>
      </c>
      <c r="P1201" s="37">
        <v>1327606.3699999999</v>
      </c>
      <c r="Q1201" s="37">
        <v>1316929.5399999998</v>
      </c>
      <c r="R1201" s="37">
        <v>1316494.43</v>
      </c>
      <c r="S1201" s="37">
        <v>1169017.49</v>
      </c>
    </row>
    <row r="1202" spans="2:19">
      <c r="B1202" s="6">
        <v>1963</v>
      </c>
      <c r="C1202" s="37">
        <v>1272636.44</v>
      </c>
      <c r="D1202" s="37">
        <v>1272636.44</v>
      </c>
      <c r="E1202" s="37">
        <v>1272636.44</v>
      </c>
      <c r="F1202" s="37">
        <v>1272636.44</v>
      </c>
      <c r="G1202" s="37">
        <v>1170945.8500000001</v>
      </c>
      <c r="H1202" s="37">
        <v>1161436.8400000001</v>
      </c>
      <c r="I1202" s="37">
        <v>1148466.57</v>
      </c>
      <c r="J1202" s="37">
        <v>1138237.07</v>
      </c>
      <c r="K1202" s="37">
        <v>1125780.6000000001</v>
      </c>
      <c r="L1202" s="37">
        <v>1116628.79</v>
      </c>
      <c r="M1202" s="37">
        <v>1104492.07</v>
      </c>
      <c r="N1202" s="127">
        <v>1104492.07</v>
      </c>
      <c r="O1202" s="37">
        <v>1092153.0199999996</v>
      </c>
      <c r="P1202" s="37">
        <v>1087549.43</v>
      </c>
      <c r="Q1202" s="37">
        <v>1087549.43</v>
      </c>
      <c r="R1202" s="37">
        <v>1087549.4299999995</v>
      </c>
      <c r="S1202" s="37">
        <v>1072579.6599999997</v>
      </c>
    </row>
    <row r="1203" spans="2:19">
      <c r="B1203" s="6">
        <v>1962</v>
      </c>
      <c r="C1203" s="37">
        <v>918664.23</v>
      </c>
      <c r="D1203" s="37">
        <v>910181.9</v>
      </c>
      <c r="E1203" s="37">
        <v>910181.9</v>
      </c>
      <c r="F1203" s="37">
        <v>910181.9</v>
      </c>
      <c r="G1203" s="37">
        <v>880721.43</v>
      </c>
      <c r="H1203" s="37">
        <v>877074.3</v>
      </c>
      <c r="I1203" s="37">
        <v>876264.29</v>
      </c>
      <c r="J1203" s="37">
        <v>857868.41</v>
      </c>
      <c r="K1203" s="37">
        <v>856189.75</v>
      </c>
      <c r="L1203" s="37">
        <v>854905.85</v>
      </c>
      <c r="M1203" s="37">
        <v>773444.39</v>
      </c>
      <c r="N1203" s="127">
        <v>773444.39</v>
      </c>
      <c r="O1203" s="37">
        <v>819201.1100000001</v>
      </c>
      <c r="P1203" s="37">
        <v>819201.1100000001</v>
      </c>
      <c r="Q1203" s="37">
        <v>806335.87000000023</v>
      </c>
      <c r="R1203" s="37">
        <v>805781.63000000024</v>
      </c>
      <c r="S1203" s="37">
        <v>769480.84000000008</v>
      </c>
    </row>
    <row r="1204" spans="2:19">
      <c r="B1204" s="6">
        <v>1961</v>
      </c>
      <c r="C1204" s="37">
        <v>843672.85</v>
      </c>
      <c r="D1204" s="37">
        <v>843499.549999999</v>
      </c>
      <c r="E1204" s="37">
        <v>837745.09999999905</v>
      </c>
      <c r="F1204" s="37">
        <v>837745.09999999905</v>
      </c>
      <c r="G1204" s="37">
        <v>792994.32999999903</v>
      </c>
      <c r="H1204" s="37">
        <v>792994.32999999903</v>
      </c>
      <c r="I1204" s="37">
        <v>786019.59</v>
      </c>
      <c r="J1204" s="37">
        <v>783575.26</v>
      </c>
      <c r="K1204" s="37">
        <v>777771.58</v>
      </c>
      <c r="L1204" s="37">
        <v>776289.18</v>
      </c>
      <c r="M1204" s="37">
        <v>652122.14</v>
      </c>
      <c r="N1204" s="127">
        <v>652122.14</v>
      </c>
      <c r="O1204" s="37">
        <v>763509.98999999953</v>
      </c>
      <c r="P1204" s="37">
        <v>763509.98999999964</v>
      </c>
      <c r="Q1204" s="37">
        <v>754081.31999999972</v>
      </c>
      <c r="R1204" s="37">
        <v>751612.88999999966</v>
      </c>
      <c r="S1204" s="37">
        <v>748258.0499999997</v>
      </c>
    </row>
    <row r="1205" spans="2:19">
      <c r="B1205" s="6">
        <v>1960</v>
      </c>
      <c r="C1205" s="37">
        <v>769405.53</v>
      </c>
      <c r="D1205" s="37">
        <v>769405.53</v>
      </c>
      <c r="E1205" s="37">
        <v>768688.62</v>
      </c>
      <c r="F1205" s="37">
        <v>767582.5</v>
      </c>
      <c r="G1205" s="37">
        <v>735080.2</v>
      </c>
      <c r="H1205" s="37">
        <v>717513.24</v>
      </c>
      <c r="I1205" s="37">
        <v>659834.43000000005</v>
      </c>
      <c r="J1205" s="37">
        <v>652850</v>
      </c>
      <c r="K1205" s="37">
        <v>645704.04</v>
      </c>
      <c r="L1205" s="37">
        <v>645704.04</v>
      </c>
      <c r="M1205" s="37">
        <v>596700.30000000005</v>
      </c>
      <c r="N1205" s="127">
        <v>596700.30000000005</v>
      </c>
      <c r="O1205" s="37">
        <v>620996.69999999972</v>
      </c>
      <c r="P1205" s="37">
        <v>613326.80999999971</v>
      </c>
      <c r="Q1205" s="37">
        <v>600786.31999999983</v>
      </c>
      <c r="R1205" s="37">
        <v>600540.00999999978</v>
      </c>
      <c r="S1205" s="37">
        <v>598025.98999999976</v>
      </c>
    </row>
    <row r="1206" spans="2:19">
      <c r="B1206" s="6">
        <v>1959</v>
      </c>
      <c r="C1206" s="37">
        <v>552488</v>
      </c>
      <c r="D1206" s="37">
        <v>549653.91</v>
      </c>
      <c r="E1206" s="37">
        <v>549351.34</v>
      </c>
      <c r="F1206" s="37">
        <v>546117.09</v>
      </c>
      <c r="G1206" s="37">
        <v>472586.1</v>
      </c>
      <c r="H1206" s="37">
        <v>472586.1</v>
      </c>
      <c r="I1206" s="37">
        <v>439014.16</v>
      </c>
      <c r="J1206" s="37">
        <v>423283.45</v>
      </c>
      <c r="K1206" s="37">
        <v>422227.37</v>
      </c>
      <c r="L1206" s="37">
        <v>422227.37</v>
      </c>
      <c r="M1206" s="37">
        <v>362032.37</v>
      </c>
      <c r="N1206" s="127">
        <v>362032.37</v>
      </c>
      <c r="O1206" s="37">
        <v>408234.11999999994</v>
      </c>
      <c r="P1206" s="37">
        <v>406534.7</v>
      </c>
      <c r="Q1206" s="37">
        <v>404236.26</v>
      </c>
      <c r="R1206" s="37">
        <v>397283.08999999997</v>
      </c>
      <c r="S1206" s="37">
        <v>388130.46</v>
      </c>
    </row>
    <row r="1207" spans="2:19">
      <c r="B1207" s="6">
        <v>1958</v>
      </c>
      <c r="C1207" s="37">
        <v>550022.44999999995</v>
      </c>
      <c r="D1207" s="37">
        <v>548680.56999999995</v>
      </c>
      <c r="E1207" s="37">
        <v>538209.81999999995</v>
      </c>
      <c r="F1207" s="37">
        <v>529619.88</v>
      </c>
      <c r="G1207" s="37">
        <v>517400.12</v>
      </c>
      <c r="H1207" s="37">
        <v>516392.19</v>
      </c>
      <c r="I1207" s="37">
        <v>471207.71</v>
      </c>
      <c r="J1207" s="37">
        <v>467940.46</v>
      </c>
      <c r="K1207" s="37">
        <v>447717.32</v>
      </c>
      <c r="L1207" s="37">
        <v>447717.32</v>
      </c>
      <c r="M1207" s="37">
        <v>336734.49</v>
      </c>
      <c r="N1207" s="127">
        <v>336734.49</v>
      </c>
      <c r="O1207" s="37">
        <v>434624.12000000011</v>
      </c>
      <c r="P1207" s="37">
        <v>434624.12000000017</v>
      </c>
      <c r="Q1207" s="37">
        <v>434624.12000000017</v>
      </c>
      <c r="R1207" s="37">
        <v>434624.12000000023</v>
      </c>
      <c r="S1207" s="37">
        <v>423924.33000000013</v>
      </c>
    </row>
    <row r="1208" spans="2:19">
      <c r="B1208" s="6">
        <v>1957</v>
      </c>
      <c r="C1208" s="37">
        <v>537975.74</v>
      </c>
      <c r="D1208" s="37">
        <v>537122.05000000005</v>
      </c>
      <c r="E1208" s="37">
        <v>534125.15</v>
      </c>
      <c r="F1208" s="37">
        <v>532899.79</v>
      </c>
      <c r="G1208" s="37">
        <v>501354.42</v>
      </c>
      <c r="H1208" s="37">
        <v>497637.33</v>
      </c>
      <c r="I1208" s="37">
        <v>490182.51</v>
      </c>
      <c r="J1208" s="37">
        <v>489987.09</v>
      </c>
      <c r="K1208" s="37">
        <v>477178.84</v>
      </c>
      <c r="L1208" s="37">
        <v>476943.75</v>
      </c>
      <c r="M1208" s="37">
        <v>330036.14</v>
      </c>
      <c r="N1208" s="127">
        <v>330036.14</v>
      </c>
      <c r="O1208" s="37">
        <v>461480.31</v>
      </c>
      <c r="P1208" s="37">
        <v>460771.66</v>
      </c>
      <c r="Q1208" s="37">
        <v>458137.62</v>
      </c>
      <c r="R1208" s="37">
        <v>458137.62</v>
      </c>
      <c r="S1208" s="37">
        <v>456700.23</v>
      </c>
    </row>
    <row r="1209" spans="2:19">
      <c r="B1209" s="6">
        <v>1956</v>
      </c>
      <c r="C1209" s="37">
        <v>547041.78</v>
      </c>
      <c r="D1209" s="37">
        <v>546301.78</v>
      </c>
      <c r="E1209" s="37">
        <v>545744.5</v>
      </c>
      <c r="F1209" s="37">
        <v>535380.62</v>
      </c>
      <c r="G1209" s="37">
        <v>513208.7</v>
      </c>
      <c r="H1209" s="37">
        <v>489123.27</v>
      </c>
      <c r="I1209" s="37">
        <v>486708.86</v>
      </c>
      <c r="J1209" s="37">
        <v>471706.22</v>
      </c>
      <c r="K1209" s="37">
        <v>464776.91</v>
      </c>
      <c r="L1209" s="37">
        <v>464275.95</v>
      </c>
      <c r="M1209" s="37">
        <v>415898.75</v>
      </c>
      <c r="N1209" s="127">
        <v>415898.75</v>
      </c>
      <c r="O1209" s="37">
        <v>406404.04</v>
      </c>
      <c r="P1209" s="37">
        <v>402370.56999999995</v>
      </c>
      <c r="Q1209" s="37">
        <v>400981.69999999995</v>
      </c>
      <c r="R1209" s="37">
        <v>371798.7</v>
      </c>
      <c r="S1209" s="37">
        <v>365218.16</v>
      </c>
    </row>
    <row r="1210" spans="2:19">
      <c r="B1210" s="6">
        <v>1955</v>
      </c>
      <c r="C1210" s="37">
        <v>1115736.1200000001</v>
      </c>
      <c r="D1210" s="37">
        <v>1116546.1200000001</v>
      </c>
      <c r="E1210" s="37">
        <v>1114238.42</v>
      </c>
      <c r="F1210" s="37">
        <v>1113256.23</v>
      </c>
      <c r="G1210" s="37">
        <v>968887.32</v>
      </c>
      <c r="H1210" s="37">
        <v>925918.86</v>
      </c>
      <c r="I1210" s="37">
        <v>883492.64</v>
      </c>
      <c r="J1210" s="37">
        <v>875368.1</v>
      </c>
      <c r="K1210" s="37">
        <v>861434.38</v>
      </c>
      <c r="L1210" s="37">
        <v>853998.43</v>
      </c>
      <c r="M1210" s="37">
        <v>759409.95</v>
      </c>
      <c r="N1210" s="127">
        <v>759409.95</v>
      </c>
      <c r="O1210" s="37">
        <v>794214.51</v>
      </c>
      <c r="P1210" s="37">
        <v>789174.19000000006</v>
      </c>
      <c r="Q1210" s="37">
        <v>767176.83000000019</v>
      </c>
      <c r="R1210" s="37">
        <v>767176.83000000019</v>
      </c>
      <c r="S1210" s="37">
        <v>765424.65000000014</v>
      </c>
    </row>
    <row r="1211" spans="2:19">
      <c r="B1211" s="6">
        <v>1954</v>
      </c>
      <c r="C1211" s="37">
        <v>509777.05</v>
      </c>
      <c r="D1211" s="37">
        <v>509325.07</v>
      </c>
      <c r="E1211" s="37">
        <v>505184.21</v>
      </c>
      <c r="F1211" s="37">
        <v>505184.21</v>
      </c>
      <c r="G1211" s="37">
        <v>450777.02</v>
      </c>
      <c r="H1211" s="37">
        <v>450777.02</v>
      </c>
      <c r="I1211" s="37">
        <v>442706.86</v>
      </c>
      <c r="J1211" s="37">
        <v>441185.48</v>
      </c>
      <c r="K1211" s="37">
        <v>437448.96000000002</v>
      </c>
      <c r="L1211" s="37">
        <v>437448.96000000002</v>
      </c>
      <c r="M1211" s="37">
        <v>395501.07</v>
      </c>
      <c r="N1211" s="127">
        <v>395501.07</v>
      </c>
      <c r="O1211" s="37">
        <v>429333.25</v>
      </c>
      <c r="P1211" s="37">
        <v>429333.25</v>
      </c>
      <c r="Q1211" s="37">
        <v>418710.68000000005</v>
      </c>
      <c r="R1211" s="37">
        <v>418710.68000000005</v>
      </c>
      <c r="S1211" s="37">
        <v>413796.14</v>
      </c>
    </row>
    <row r="1212" spans="2:19">
      <c r="B1212" s="6">
        <v>1953</v>
      </c>
      <c r="C1212" s="37">
        <v>241493.21</v>
      </c>
      <c r="D1212" s="37">
        <v>241493.21</v>
      </c>
      <c r="E1212" s="37">
        <v>240193.14</v>
      </c>
      <c r="F1212" s="37">
        <v>238388.05</v>
      </c>
      <c r="G1212" s="37">
        <v>234125.21</v>
      </c>
      <c r="H1212" s="37">
        <v>233691.15</v>
      </c>
      <c r="I1212" s="37">
        <v>228431.35999999999</v>
      </c>
      <c r="J1212" s="37">
        <v>226233.83</v>
      </c>
      <c r="K1212" s="37">
        <v>223657.94</v>
      </c>
      <c r="L1212" s="37">
        <v>223514.78</v>
      </c>
      <c r="M1212" s="37">
        <v>216768.85</v>
      </c>
      <c r="N1212" s="127">
        <v>216768.85</v>
      </c>
      <c r="O1212" s="37">
        <v>218401.86000000007</v>
      </c>
      <c r="P1212" s="37">
        <v>218401.86000000004</v>
      </c>
      <c r="Q1212" s="37">
        <v>218401.86000000004</v>
      </c>
      <c r="R1212" s="37">
        <v>217621.63000000003</v>
      </c>
      <c r="S1212" s="37">
        <v>217621.63000000003</v>
      </c>
    </row>
    <row r="1213" spans="2:19">
      <c r="B1213" s="6">
        <v>1952</v>
      </c>
      <c r="C1213" s="37">
        <v>284101.06</v>
      </c>
      <c r="D1213" s="37">
        <v>281821.36</v>
      </c>
      <c r="E1213" s="37">
        <v>278021.84999999998</v>
      </c>
      <c r="F1213" s="37">
        <v>265606.92</v>
      </c>
      <c r="G1213" s="37">
        <v>246960.23</v>
      </c>
      <c r="H1213" s="37">
        <v>242502.79</v>
      </c>
      <c r="I1213" s="37">
        <v>229267.29</v>
      </c>
      <c r="J1213" s="37">
        <v>229267.29</v>
      </c>
      <c r="K1213" s="37">
        <v>229267.29</v>
      </c>
      <c r="L1213" s="37">
        <v>229267.29</v>
      </c>
      <c r="M1213" s="37">
        <v>213123.36</v>
      </c>
      <c r="N1213" s="127">
        <v>213123.36</v>
      </c>
      <c r="O1213" s="37">
        <v>218831.90999999995</v>
      </c>
      <c r="P1213" s="37">
        <v>218831.91</v>
      </c>
      <c r="Q1213" s="37">
        <v>218653.88</v>
      </c>
      <c r="R1213" s="37">
        <v>218653.88</v>
      </c>
      <c r="S1213" s="37">
        <v>201504.28</v>
      </c>
    </row>
    <row r="1214" spans="2:19">
      <c r="B1214" s="6">
        <v>1951</v>
      </c>
      <c r="C1214" s="37">
        <v>88245.87</v>
      </c>
      <c r="D1214" s="37">
        <v>87191.07</v>
      </c>
      <c r="E1214" s="37">
        <v>87191.07</v>
      </c>
      <c r="F1214" s="37">
        <v>86528.08</v>
      </c>
      <c r="G1214" s="37">
        <v>82322.45</v>
      </c>
      <c r="H1214" s="37">
        <v>82322.45</v>
      </c>
      <c r="I1214" s="37">
        <v>82322.45</v>
      </c>
      <c r="J1214" s="37">
        <v>81792.39</v>
      </c>
      <c r="K1214" s="37">
        <v>80970.23</v>
      </c>
      <c r="L1214" s="37">
        <v>80970.23</v>
      </c>
      <c r="M1214" s="37">
        <v>77254.53</v>
      </c>
      <c r="N1214" s="127">
        <v>77254.53</v>
      </c>
      <c r="O1214" s="37">
        <v>76295.380000000019</v>
      </c>
      <c r="P1214" s="37">
        <v>76295.38</v>
      </c>
      <c r="Q1214" s="37">
        <v>76295.38</v>
      </c>
      <c r="R1214" s="37">
        <v>76295.38</v>
      </c>
      <c r="S1214" s="37">
        <v>76167.290000000008</v>
      </c>
    </row>
    <row r="1215" spans="2:19">
      <c r="B1215" s="6">
        <v>1950</v>
      </c>
      <c r="C1215" s="37">
        <v>140110.17000000001</v>
      </c>
      <c r="D1215" s="37">
        <v>140110.17000000001</v>
      </c>
      <c r="E1215" s="37">
        <v>140110.17000000001</v>
      </c>
      <c r="F1215" s="37">
        <v>139433.10999999999</v>
      </c>
      <c r="G1215" s="37">
        <v>133129.24</v>
      </c>
      <c r="H1215" s="37">
        <v>133129.24</v>
      </c>
      <c r="I1215" s="37">
        <v>116267.85</v>
      </c>
      <c r="J1215" s="37">
        <v>116267.85</v>
      </c>
      <c r="K1215" s="37">
        <v>116267.85</v>
      </c>
      <c r="L1215" s="37">
        <v>116267.85</v>
      </c>
      <c r="M1215" s="37">
        <v>112900.11</v>
      </c>
      <c r="N1215" s="127">
        <v>112900.11</v>
      </c>
      <c r="O1215" s="37">
        <v>103463.85</v>
      </c>
      <c r="P1215" s="37">
        <v>103463.85000000002</v>
      </c>
      <c r="Q1215" s="37">
        <v>103463.85000000002</v>
      </c>
      <c r="R1215" s="37">
        <v>103463.85000000002</v>
      </c>
      <c r="S1215" s="37">
        <v>103357.13000000002</v>
      </c>
    </row>
    <row r="1216" spans="2:19">
      <c r="B1216" s="6">
        <v>1949</v>
      </c>
      <c r="C1216" s="37">
        <v>22215.759999999998</v>
      </c>
      <c r="D1216" s="37">
        <v>21996.18</v>
      </c>
      <c r="E1216" s="37">
        <v>21996.18</v>
      </c>
      <c r="F1216" s="37">
        <v>21996.18</v>
      </c>
      <c r="G1216" s="37">
        <v>20124.38</v>
      </c>
      <c r="H1216" s="37">
        <v>15885.67</v>
      </c>
      <c r="I1216" s="37">
        <v>15659.24</v>
      </c>
      <c r="J1216" s="37">
        <v>15659.24</v>
      </c>
      <c r="K1216" s="37">
        <v>15659.24</v>
      </c>
      <c r="L1216" s="37">
        <v>15659.24</v>
      </c>
      <c r="M1216" s="37">
        <v>13752.64</v>
      </c>
      <c r="N1216" s="127">
        <v>13752.64</v>
      </c>
      <c r="O1216" s="37">
        <v>15659.239999999998</v>
      </c>
      <c r="P1216" s="37">
        <v>15659.239999999998</v>
      </c>
      <c r="Q1216" s="37">
        <v>15659.239999999998</v>
      </c>
      <c r="R1216" s="37">
        <v>15659.239999999998</v>
      </c>
      <c r="S1216" s="37">
        <v>13728.96</v>
      </c>
    </row>
    <row r="1217" spans="2:19">
      <c r="B1217" s="6">
        <v>1948</v>
      </c>
      <c r="C1217" s="37">
        <v>26356.04</v>
      </c>
      <c r="D1217" s="37">
        <v>26356.04</v>
      </c>
      <c r="E1217" s="37">
        <v>25077.81</v>
      </c>
      <c r="F1217" s="37">
        <v>25077.81</v>
      </c>
      <c r="G1217" s="37">
        <v>24415.18</v>
      </c>
      <c r="H1217" s="37">
        <v>24415.18</v>
      </c>
      <c r="I1217" s="37">
        <v>24415.18</v>
      </c>
      <c r="J1217" s="37">
        <v>24415.18</v>
      </c>
      <c r="K1217" s="37">
        <v>24415.18</v>
      </c>
      <c r="L1217" s="37">
        <v>24415.18</v>
      </c>
      <c r="M1217" s="37">
        <v>20468.05</v>
      </c>
      <c r="N1217" s="127">
        <v>20468.05</v>
      </c>
      <c r="O1217" s="37">
        <v>24415.18</v>
      </c>
      <c r="P1217" s="37">
        <v>24415.18</v>
      </c>
      <c r="Q1217" s="37">
        <v>24415.18</v>
      </c>
      <c r="R1217" s="37">
        <v>24415.18</v>
      </c>
      <c r="S1217" s="37">
        <v>24415.18</v>
      </c>
    </row>
    <row r="1218" spans="2:19">
      <c r="B1218" s="6">
        <v>1947</v>
      </c>
      <c r="C1218" s="37">
        <v>7870.64</v>
      </c>
      <c r="D1218" s="37">
        <v>7870.64</v>
      </c>
      <c r="E1218" s="37">
        <v>4854.0200000000004</v>
      </c>
      <c r="F1218" s="37">
        <v>4854.0200000000004</v>
      </c>
      <c r="G1218" s="37">
        <v>4854.0200000000004</v>
      </c>
      <c r="H1218" s="37">
        <v>4854.0200000000004</v>
      </c>
      <c r="I1218" s="37">
        <v>4854.0200000000004</v>
      </c>
      <c r="J1218" s="37">
        <v>4854.0200000000004</v>
      </c>
      <c r="K1218" s="37">
        <v>4854.0200000000004</v>
      </c>
      <c r="L1218" s="37">
        <v>4854.0200000000004</v>
      </c>
      <c r="M1218" s="37">
        <v>4854.0200000000004</v>
      </c>
      <c r="N1218" s="127">
        <v>4854.0200000000004</v>
      </c>
      <c r="O1218" s="37">
        <v>4687.8500000000004</v>
      </c>
      <c r="P1218" s="37">
        <v>4687.8500000000004</v>
      </c>
      <c r="Q1218" s="37">
        <v>4687.8500000000004</v>
      </c>
      <c r="R1218" s="37">
        <v>4687.8500000000004</v>
      </c>
      <c r="S1218" s="37">
        <v>3762.41</v>
      </c>
    </row>
    <row r="1219" spans="2:19">
      <c r="B1219" s="6">
        <v>1946</v>
      </c>
      <c r="C1219" s="37">
        <v>11483.66</v>
      </c>
      <c r="D1219" s="37">
        <v>10132.530000000001</v>
      </c>
      <c r="E1219" s="37">
        <v>10132.530000000001</v>
      </c>
      <c r="F1219" s="37">
        <v>10132.530000000001</v>
      </c>
      <c r="G1219" s="37">
        <v>10132.530000000001</v>
      </c>
      <c r="H1219" s="37">
        <v>10132.530000000001</v>
      </c>
      <c r="I1219" s="37">
        <v>9796.48</v>
      </c>
      <c r="J1219" s="37">
        <v>9796.48</v>
      </c>
      <c r="K1219" s="37">
        <v>9796.48</v>
      </c>
      <c r="L1219" s="37">
        <v>9796.48</v>
      </c>
      <c r="M1219" s="37">
        <v>9427.65</v>
      </c>
      <c r="N1219" s="127">
        <v>9427.65</v>
      </c>
      <c r="O1219" s="37">
        <v>9609.619999999999</v>
      </c>
      <c r="P1219" s="37">
        <v>9609.619999999999</v>
      </c>
      <c r="Q1219" s="37">
        <v>9609.619999999999</v>
      </c>
      <c r="R1219" s="37">
        <v>9609.619999999999</v>
      </c>
      <c r="S1219" s="37">
        <v>9609.619999999999</v>
      </c>
    </row>
    <row r="1220" spans="2:19">
      <c r="B1220" s="6">
        <v>1945</v>
      </c>
      <c r="C1220" s="37">
        <v>5299.93</v>
      </c>
      <c r="D1220" s="37">
        <v>5299.93</v>
      </c>
      <c r="E1220" s="37">
        <v>5299.93</v>
      </c>
      <c r="F1220" s="37">
        <v>5299.93</v>
      </c>
      <c r="G1220" s="37">
        <v>5299.93</v>
      </c>
      <c r="H1220" s="37">
        <v>5299.93</v>
      </c>
      <c r="I1220" s="37">
        <v>4596.3900000000003</v>
      </c>
      <c r="J1220" s="37">
        <v>4596.3900000000003</v>
      </c>
      <c r="K1220" s="37">
        <v>4596.3900000000003</v>
      </c>
      <c r="L1220" s="37">
        <v>4596.3900000000003</v>
      </c>
      <c r="M1220" s="37">
        <v>4596.3900000000003</v>
      </c>
      <c r="N1220" s="127">
        <v>4596.3900000000003</v>
      </c>
      <c r="O1220" s="37">
        <v>4596.3900000000003</v>
      </c>
      <c r="P1220" s="37">
        <v>4596.3900000000003</v>
      </c>
      <c r="Q1220" s="37">
        <v>4596.3900000000003</v>
      </c>
      <c r="R1220" s="37">
        <v>4596.3900000000003</v>
      </c>
      <c r="S1220" s="37">
        <v>4596.3900000000003</v>
      </c>
    </row>
    <row r="1221" spans="2:19">
      <c r="B1221" s="6">
        <v>1944</v>
      </c>
      <c r="C1221" s="37">
        <v>18564.14</v>
      </c>
      <c r="D1221" s="37">
        <v>18564.14</v>
      </c>
      <c r="E1221" s="37">
        <v>17379.48</v>
      </c>
      <c r="F1221" s="37">
        <v>17043.07</v>
      </c>
      <c r="G1221" s="37">
        <v>17043.07</v>
      </c>
      <c r="H1221" s="37">
        <v>17043.07</v>
      </c>
      <c r="I1221" s="37">
        <v>12291.63</v>
      </c>
      <c r="J1221" s="37">
        <v>12291.63</v>
      </c>
      <c r="K1221" s="37">
        <v>12291.63</v>
      </c>
      <c r="L1221" s="37">
        <v>12291.63</v>
      </c>
      <c r="M1221" s="37">
        <v>12291.63</v>
      </c>
      <c r="N1221" s="127">
        <v>12291.63</v>
      </c>
      <c r="O1221" s="37">
        <v>11922.21</v>
      </c>
      <c r="P1221" s="37">
        <v>11922.21</v>
      </c>
      <c r="Q1221" s="37">
        <v>11922.21</v>
      </c>
      <c r="R1221" s="37">
        <v>11922.21</v>
      </c>
      <c r="S1221" s="37">
        <v>11922.21</v>
      </c>
    </row>
    <row r="1222" spans="2:19">
      <c r="B1222" s="6">
        <v>1943</v>
      </c>
      <c r="C1222" s="37">
        <v>33903.4</v>
      </c>
      <c r="D1222" s="37">
        <v>33903.4</v>
      </c>
      <c r="E1222" s="37">
        <v>33903.4</v>
      </c>
      <c r="F1222" s="37">
        <v>33903.4</v>
      </c>
      <c r="G1222" s="37">
        <v>30843.25</v>
      </c>
      <c r="H1222" s="37">
        <v>30843.25</v>
      </c>
      <c r="I1222" s="37">
        <v>30843.25</v>
      </c>
      <c r="J1222" s="37">
        <v>30511.07</v>
      </c>
      <c r="K1222" s="37">
        <v>30511.07</v>
      </c>
      <c r="L1222" s="37">
        <v>30511.07</v>
      </c>
      <c r="M1222" s="37">
        <v>30043.24</v>
      </c>
      <c r="N1222" s="127">
        <v>30043.24</v>
      </c>
      <c r="O1222" s="37">
        <v>30511.07</v>
      </c>
      <c r="P1222" s="37">
        <v>30511.07</v>
      </c>
      <c r="Q1222" s="37">
        <v>30511.07</v>
      </c>
      <c r="R1222" s="37">
        <v>30511.07</v>
      </c>
      <c r="S1222" s="37">
        <v>30511.07</v>
      </c>
    </row>
    <row r="1223" spans="2:19">
      <c r="B1223" s="6">
        <v>1942</v>
      </c>
      <c r="C1223" s="37">
        <v>46178.12</v>
      </c>
      <c r="D1223" s="37">
        <v>46178.12</v>
      </c>
      <c r="E1223" s="37">
        <v>46178.12</v>
      </c>
      <c r="F1223" s="37">
        <v>46178.12</v>
      </c>
      <c r="G1223" s="37">
        <v>43752.84</v>
      </c>
      <c r="H1223" s="37">
        <v>43752.84</v>
      </c>
      <c r="I1223" s="37">
        <v>43553.24</v>
      </c>
      <c r="J1223" s="37">
        <v>43253.77</v>
      </c>
      <c r="K1223" s="37">
        <v>43253.77</v>
      </c>
      <c r="L1223" s="37">
        <v>43253.77</v>
      </c>
      <c r="M1223" s="37">
        <v>14432.37</v>
      </c>
      <c r="N1223" s="127">
        <v>14432.37</v>
      </c>
      <c r="O1223" s="37">
        <v>42486.83</v>
      </c>
      <c r="P1223" s="37">
        <v>42486.830000000009</v>
      </c>
      <c r="Q1223" s="37">
        <v>42486.830000000009</v>
      </c>
      <c r="R1223" s="37">
        <v>42486.830000000009</v>
      </c>
      <c r="S1223" s="37">
        <v>40062.910000000011</v>
      </c>
    </row>
    <row r="1224" spans="2:19">
      <c r="B1224" s="6">
        <v>1941</v>
      </c>
      <c r="C1224" s="37">
        <v>46802.07</v>
      </c>
      <c r="D1224" s="37">
        <v>46802.07</v>
      </c>
      <c r="E1224" s="37">
        <v>46802.07</v>
      </c>
      <c r="F1224" s="37">
        <v>46802.07</v>
      </c>
      <c r="G1224" s="37">
        <v>46311.42</v>
      </c>
      <c r="H1224" s="37">
        <v>41531.35</v>
      </c>
      <c r="I1224" s="37">
        <v>41531.35</v>
      </c>
      <c r="J1224" s="37">
        <v>41531.35</v>
      </c>
      <c r="K1224" s="37">
        <v>35803.86</v>
      </c>
      <c r="L1224" s="37">
        <v>35803.86</v>
      </c>
      <c r="M1224" s="37">
        <v>34145.9</v>
      </c>
      <c r="N1224" s="127">
        <v>34145.9</v>
      </c>
      <c r="O1224" s="37">
        <v>35803.86</v>
      </c>
      <c r="P1224" s="37">
        <v>35803.86</v>
      </c>
      <c r="Q1224" s="37">
        <v>35803.86</v>
      </c>
      <c r="R1224" s="37">
        <v>35803.86</v>
      </c>
      <c r="S1224" s="37">
        <v>32758.090000000004</v>
      </c>
    </row>
    <row r="1225" spans="2:19">
      <c r="B1225" s="6">
        <v>1940</v>
      </c>
      <c r="C1225" s="37">
        <v>5329.29</v>
      </c>
      <c r="D1225" s="37">
        <v>5329.29</v>
      </c>
      <c r="E1225" s="37">
        <v>5329.29</v>
      </c>
      <c r="F1225" s="37">
        <v>5329.29</v>
      </c>
      <c r="G1225" s="37">
        <v>5063.71</v>
      </c>
      <c r="H1225" s="37">
        <v>5063.71</v>
      </c>
      <c r="I1225" s="37">
        <v>5063.71</v>
      </c>
      <c r="J1225" s="37">
        <v>5063.71</v>
      </c>
      <c r="K1225" s="37">
        <v>5063.71</v>
      </c>
      <c r="L1225" s="37">
        <v>5063.71</v>
      </c>
      <c r="M1225" s="37">
        <v>4508.4399999999996</v>
      </c>
      <c r="N1225" s="127">
        <v>4508.4399999999996</v>
      </c>
      <c r="O1225" s="37">
        <v>5063.7099999999991</v>
      </c>
      <c r="P1225" s="37">
        <v>5063.7099999999991</v>
      </c>
      <c r="Q1225" s="37">
        <v>5063.7099999999991</v>
      </c>
      <c r="R1225" s="37">
        <v>5063.7099999999991</v>
      </c>
      <c r="S1225" s="37">
        <v>5063.7099999999991</v>
      </c>
    </row>
    <row r="1226" spans="2:19">
      <c r="B1226" s="6">
        <v>1939</v>
      </c>
      <c r="C1226" s="37">
        <v>68383.81</v>
      </c>
      <c r="D1226" s="37">
        <v>66532.240000000005</v>
      </c>
      <c r="E1226" s="37">
        <v>66532.240000000005</v>
      </c>
      <c r="F1226" s="37">
        <v>66283.22</v>
      </c>
      <c r="G1226" s="37">
        <v>66283.22</v>
      </c>
      <c r="H1226" s="37">
        <v>66283.22</v>
      </c>
      <c r="I1226" s="37">
        <v>66283.22</v>
      </c>
      <c r="J1226" s="37">
        <v>66283.22</v>
      </c>
      <c r="K1226" s="37">
        <v>66283.22</v>
      </c>
      <c r="L1226" s="37">
        <v>66283.22</v>
      </c>
      <c r="M1226" s="37">
        <v>56535.08</v>
      </c>
      <c r="N1226" s="127">
        <v>56535.08</v>
      </c>
      <c r="O1226" s="37">
        <v>65996.39</v>
      </c>
      <c r="P1226" s="37">
        <v>65996.389999999985</v>
      </c>
      <c r="Q1226" s="37">
        <v>58949.77</v>
      </c>
      <c r="R1226" s="37">
        <v>58949.77</v>
      </c>
      <c r="S1226" s="37">
        <v>54346.1</v>
      </c>
    </row>
    <row r="1227" spans="2:19">
      <c r="B1227" s="6">
        <v>1938</v>
      </c>
      <c r="C1227" s="37">
        <v>22174.25</v>
      </c>
      <c r="D1227" s="37">
        <v>22174.25</v>
      </c>
      <c r="E1227" s="37">
        <v>22174.25</v>
      </c>
      <c r="F1227" s="37">
        <v>22174.25</v>
      </c>
      <c r="G1227" s="37">
        <v>22174.25</v>
      </c>
      <c r="H1227" s="37">
        <v>22174.25</v>
      </c>
      <c r="I1227" s="37">
        <v>18427.5</v>
      </c>
      <c r="J1227" s="37">
        <v>18108.11</v>
      </c>
      <c r="K1227" s="37">
        <v>18108.11</v>
      </c>
      <c r="L1227" s="37">
        <v>18108.11</v>
      </c>
      <c r="M1227" s="37">
        <v>17772.72</v>
      </c>
      <c r="N1227" s="127">
        <v>17772.72</v>
      </c>
      <c r="O1227" s="37">
        <v>17943.849999999999</v>
      </c>
      <c r="P1227" s="37">
        <v>17943.850000000002</v>
      </c>
      <c r="Q1227" s="37">
        <v>17835.840000000004</v>
      </c>
      <c r="R1227" s="37">
        <v>17835.840000000004</v>
      </c>
      <c r="S1227" s="37">
        <v>17835.840000000004</v>
      </c>
    </row>
    <row r="1228" spans="2:19">
      <c r="B1228" s="6">
        <v>1937</v>
      </c>
      <c r="C1228" s="37">
        <v>19375.900000000001</v>
      </c>
      <c r="D1228" s="37">
        <v>19375.900000000001</v>
      </c>
      <c r="E1228" s="37">
        <v>19375.900000000001</v>
      </c>
      <c r="F1228" s="37">
        <v>17952.27</v>
      </c>
      <c r="G1228" s="37">
        <v>17952.27</v>
      </c>
      <c r="H1228" s="37">
        <v>17952.27</v>
      </c>
      <c r="I1228" s="37">
        <v>17952.27</v>
      </c>
      <c r="J1228" s="37">
        <v>17952.27</v>
      </c>
      <c r="K1228" s="37">
        <v>17952.27</v>
      </c>
      <c r="L1228" s="37">
        <v>17952.27</v>
      </c>
      <c r="M1228" s="37">
        <v>15817.87</v>
      </c>
      <c r="N1228" s="127">
        <v>15817.87</v>
      </c>
      <c r="O1228" s="37">
        <v>17952.27</v>
      </c>
      <c r="P1228" s="37">
        <v>17952.27</v>
      </c>
      <c r="Q1228" s="37">
        <v>17952.27</v>
      </c>
      <c r="R1228" s="37">
        <v>17952.27</v>
      </c>
      <c r="S1228" s="37">
        <v>16782.66</v>
      </c>
    </row>
    <row r="1229" spans="2:19">
      <c r="B1229" s="6">
        <v>1936</v>
      </c>
      <c r="C1229" s="37">
        <v>29996.79</v>
      </c>
      <c r="D1229" s="37">
        <v>29996.79</v>
      </c>
      <c r="E1229" s="37">
        <v>27717.88</v>
      </c>
      <c r="F1229" s="37">
        <v>27717.88</v>
      </c>
      <c r="G1229" s="37">
        <v>24610.93</v>
      </c>
      <c r="H1229" s="37">
        <v>24610.93</v>
      </c>
      <c r="I1229" s="37">
        <v>24115.61</v>
      </c>
      <c r="J1229" s="37">
        <v>24115.61</v>
      </c>
      <c r="K1229" s="37">
        <v>24115.61</v>
      </c>
      <c r="L1229" s="37">
        <v>24115.61</v>
      </c>
      <c r="M1229" s="37">
        <v>19824.009999999998</v>
      </c>
      <c r="N1229" s="127">
        <v>19824.009999999998</v>
      </c>
      <c r="O1229" s="37">
        <v>24115.609999999997</v>
      </c>
      <c r="P1229" s="37">
        <v>24115.609999999997</v>
      </c>
      <c r="Q1229" s="37">
        <v>22070.439999999995</v>
      </c>
      <c r="R1229" s="37">
        <v>22070.439999999995</v>
      </c>
      <c r="S1229" s="37">
        <v>21012.53</v>
      </c>
    </row>
    <row r="1230" spans="2:19">
      <c r="B1230" s="6">
        <v>1935</v>
      </c>
      <c r="C1230" s="37">
        <v>17237.259999999998</v>
      </c>
      <c r="D1230" s="37">
        <v>17237.259999999998</v>
      </c>
      <c r="E1230" s="37">
        <v>17237.259999999998</v>
      </c>
      <c r="F1230" s="37">
        <v>17237.259999999998</v>
      </c>
      <c r="G1230" s="37">
        <v>17237.259999999998</v>
      </c>
      <c r="H1230" s="37">
        <v>17237.259999999998</v>
      </c>
      <c r="I1230" s="37">
        <v>16656.939999999999</v>
      </c>
      <c r="J1230" s="37">
        <v>16656.939999999999</v>
      </c>
      <c r="K1230" s="37">
        <v>16656.939999999999</v>
      </c>
      <c r="L1230" s="37">
        <v>16656.939999999999</v>
      </c>
      <c r="M1230" s="37">
        <v>14470.09</v>
      </c>
      <c r="N1230" s="127">
        <v>14470.09</v>
      </c>
      <c r="O1230" s="37">
        <v>16656.940000000002</v>
      </c>
      <c r="P1230" s="37">
        <v>16656.939999999999</v>
      </c>
      <c r="Q1230" s="37">
        <v>16656.939999999999</v>
      </c>
      <c r="R1230" s="37">
        <v>16656.939999999999</v>
      </c>
      <c r="S1230" s="37">
        <v>14997.549999999997</v>
      </c>
    </row>
    <row r="1231" spans="2:19">
      <c r="B1231" s="6">
        <v>1934</v>
      </c>
      <c r="C1231" s="37">
        <v>12232.41</v>
      </c>
      <c r="D1231" s="37">
        <v>12232.41</v>
      </c>
      <c r="E1231" s="37">
        <v>12232.41</v>
      </c>
      <c r="F1231" s="37">
        <v>12232.41</v>
      </c>
      <c r="G1231" s="37">
        <v>12232.41</v>
      </c>
      <c r="H1231" s="37">
        <v>12232.41</v>
      </c>
      <c r="I1231" s="37">
        <v>12232.41</v>
      </c>
      <c r="J1231" s="37">
        <v>12232.41</v>
      </c>
      <c r="K1231" s="37">
        <v>12232.41</v>
      </c>
      <c r="L1231" s="37">
        <v>12232.41</v>
      </c>
      <c r="M1231" s="37">
        <v>7628.37</v>
      </c>
      <c r="N1231" s="127">
        <v>7628.37</v>
      </c>
      <c r="O1231" s="37">
        <v>7628.3700000000008</v>
      </c>
      <c r="P1231" s="37">
        <v>7628.3700000000008</v>
      </c>
      <c r="Q1231" s="37">
        <v>7628.3700000000008</v>
      </c>
      <c r="R1231" s="37">
        <v>7628.3700000000008</v>
      </c>
      <c r="S1231" s="37">
        <v>7628.3700000000008</v>
      </c>
    </row>
    <row r="1232" spans="2:19">
      <c r="B1232" s="6">
        <v>1933</v>
      </c>
      <c r="C1232" s="37">
        <v>5240.3900000000003</v>
      </c>
      <c r="D1232" s="37">
        <v>5240.3900000000003</v>
      </c>
      <c r="E1232" s="37">
        <v>5240.3900000000003</v>
      </c>
      <c r="F1232" s="37">
        <v>3824.56</v>
      </c>
      <c r="G1232" s="37">
        <v>3824.56</v>
      </c>
      <c r="H1232" s="37">
        <v>3824.56</v>
      </c>
      <c r="I1232" s="37">
        <v>3824.56</v>
      </c>
      <c r="J1232" s="37">
        <v>3824.56</v>
      </c>
      <c r="K1232" s="37">
        <v>3824.56</v>
      </c>
      <c r="L1232" s="37">
        <v>3824.56</v>
      </c>
      <c r="M1232" s="37">
        <v>3025.14</v>
      </c>
      <c r="N1232" s="127">
        <v>3025.14</v>
      </c>
      <c r="O1232" s="37">
        <v>3025.1400000000003</v>
      </c>
      <c r="P1232" s="37">
        <v>3025.14</v>
      </c>
      <c r="Q1232" s="37">
        <v>3025.14</v>
      </c>
      <c r="R1232" s="37">
        <v>3025.14</v>
      </c>
      <c r="S1232" s="37">
        <v>3025.14</v>
      </c>
    </row>
    <row r="1233" spans="1:19">
      <c r="B1233" s="6">
        <v>1932</v>
      </c>
      <c r="C1233" s="37">
        <v>9844.4500000000007</v>
      </c>
      <c r="D1233" s="37">
        <v>9844.4500000000007</v>
      </c>
      <c r="E1233" s="37">
        <v>9844.4500000000007</v>
      </c>
      <c r="F1233" s="37">
        <v>9248.0400000000009</v>
      </c>
      <c r="G1233" s="37">
        <v>9248.0400000000009</v>
      </c>
      <c r="H1233" s="37">
        <v>6180.17</v>
      </c>
      <c r="I1233" s="37">
        <v>6180.17</v>
      </c>
      <c r="J1233" s="37">
        <v>6180.17</v>
      </c>
      <c r="K1233" s="37">
        <v>6180.17</v>
      </c>
      <c r="L1233" s="37">
        <v>6180.17</v>
      </c>
      <c r="M1233" s="37">
        <v>6180.17</v>
      </c>
      <c r="N1233" s="127">
        <v>6180.17</v>
      </c>
      <c r="O1233" s="37">
        <v>6180.17</v>
      </c>
      <c r="P1233" s="37">
        <v>5773.3899999999994</v>
      </c>
      <c r="Q1233" s="37">
        <v>5773.3899999999994</v>
      </c>
      <c r="R1233" s="37">
        <v>5773.3899999999994</v>
      </c>
      <c r="S1233" s="37">
        <v>5773.3899999999994</v>
      </c>
    </row>
    <row r="1234" spans="1:19">
      <c r="B1234" s="6">
        <v>1931</v>
      </c>
      <c r="C1234" s="37">
        <v>39397.71</v>
      </c>
      <c r="D1234" s="37">
        <v>39397.71</v>
      </c>
      <c r="E1234" s="37">
        <v>39397.71</v>
      </c>
      <c r="F1234" s="37">
        <v>39397.71</v>
      </c>
      <c r="G1234" s="37">
        <v>17281.78</v>
      </c>
      <c r="H1234" s="37">
        <v>12911.29</v>
      </c>
      <c r="I1234" s="37">
        <v>12911.29</v>
      </c>
      <c r="J1234" s="37">
        <v>12911.29</v>
      </c>
      <c r="K1234" s="37">
        <v>12911.29</v>
      </c>
      <c r="L1234" s="37">
        <v>12911.29</v>
      </c>
      <c r="M1234" s="37">
        <v>12439.9</v>
      </c>
      <c r="N1234" s="127">
        <v>12439.9</v>
      </c>
      <c r="O1234" s="37">
        <v>12439.900000000001</v>
      </c>
      <c r="P1234" s="37">
        <v>6922.92</v>
      </c>
      <c r="Q1234" s="37">
        <v>6922.92</v>
      </c>
      <c r="R1234" s="37">
        <v>6922.92</v>
      </c>
      <c r="S1234" s="37">
        <v>311.14</v>
      </c>
    </row>
    <row r="1235" spans="1:19">
      <c r="B1235" s="6">
        <v>1930</v>
      </c>
      <c r="C1235" s="37">
        <v>532259.32999999996</v>
      </c>
      <c r="D1235" s="37">
        <v>531324.43999999994</v>
      </c>
      <c r="E1235" s="37">
        <v>529780.34</v>
      </c>
      <c r="F1235" s="37">
        <v>521997.91</v>
      </c>
      <c r="G1235" s="37">
        <v>490591.53</v>
      </c>
      <c r="H1235" s="37">
        <v>470374.39</v>
      </c>
      <c r="I1235" s="37">
        <v>460347.3</v>
      </c>
      <c r="J1235" s="37">
        <v>459129.32</v>
      </c>
      <c r="K1235" s="37">
        <v>459129.32</v>
      </c>
      <c r="L1235" s="37">
        <v>458975.93</v>
      </c>
      <c r="M1235" s="37">
        <v>408041.35</v>
      </c>
      <c r="N1235" s="127">
        <v>408041.35</v>
      </c>
      <c r="O1235" s="37">
        <v>434476.16000000003</v>
      </c>
      <c r="P1235" s="37">
        <v>434034.7099999999</v>
      </c>
      <c r="Q1235" s="37">
        <v>414287.76999999996</v>
      </c>
      <c r="R1235" s="37">
        <v>406255.00999999995</v>
      </c>
      <c r="S1235" s="37">
        <v>393243</v>
      </c>
    </row>
    <row r="1236" spans="1:19">
      <c r="A1236" s="75" t="s">
        <v>116</v>
      </c>
      <c r="B1236" s="7" t="s">
        <v>10</v>
      </c>
      <c r="C1236" s="8">
        <f>SUM(C1159:C1235)</f>
        <v>166966677.40999994</v>
      </c>
      <c r="D1236" s="8">
        <f>SUM(D1158:D1235)</f>
        <v>169955019.31000003</v>
      </c>
      <c r="E1236" s="8">
        <f>SUM(E1157:E1235)</f>
        <v>173187603.49999994</v>
      </c>
      <c r="F1236" s="8">
        <f>SUM(F1156:F1235)</f>
        <v>180067860.60000005</v>
      </c>
      <c r="G1236" s="8">
        <f>SUM(G1155:G1235)</f>
        <v>186859025.76999995</v>
      </c>
      <c r="H1236" s="8">
        <f>SUM(H1149:H1235)</f>
        <v>203089471.27000004</v>
      </c>
      <c r="I1236" s="8">
        <f>SUM(I1149:I1235)</f>
        <v>205114322.36000007</v>
      </c>
      <c r="J1236" s="8">
        <f t="shared" ref="J1236" si="21">SUM(J1149:J1235)</f>
        <v>208429764.16999999</v>
      </c>
      <c r="K1236" s="8">
        <f>SUM(K1149:K1235)</f>
        <v>216530822.71999997</v>
      </c>
      <c r="L1236" s="8">
        <f t="shared" ref="L1236" si="22">SUM(L1149:L1235)</f>
        <v>219011081.22</v>
      </c>
      <c r="M1236" s="8">
        <f>SUM(M1149:M1235)</f>
        <v>216617439.59</v>
      </c>
      <c r="N1236" s="11">
        <f>SUM(N1144:N1235)</f>
        <v>217643186.09999999</v>
      </c>
      <c r="O1236" s="11">
        <f>SUM(O1144:O1235)</f>
        <v>218264701.59999999</v>
      </c>
      <c r="P1236" s="11">
        <f>SUM(P1144:P1235)</f>
        <v>220570943.27000001</v>
      </c>
      <c r="Q1236" s="11">
        <f>SUM(Q1144:Q1235)</f>
        <v>222167793.87999997</v>
      </c>
      <c r="R1236" s="11">
        <f>SUM(R1143:R1235)</f>
        <v>233711220.16999996</v>
      </c>
      <c r="S1236" s="11">
        <f>SUM(S1143:S1235)</f>
        <v>236752648.47999996</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4549192.9800000004</v>
      </c>
    </row>
    <row r="1239" spans="1:19">
      <c r="A1239" s="38"/>
      <c r="B1239" s="6">
        <v>2021</v>
      </c>
      <c r="C1239" s="36"/>
      <c r="D1239" s="36"/>
      <c r="E1239" s="36"/>
      <c r="F1239" s="36"/>
      <c r="G1239" s="36"/>
      <c r="H1239" s="36"/>
      <c r="I1239" s="36"/>
      <c r="J1239" s="36"/>
      <c r="K1239" s="36"/>
      <c r="L1239" s="36"/>
      <c r="M1239" s="36"/>
      <c r="N1239" s="36"/>
      <c r="O1239" s="36"/>
      <c r="P1239" s="36"/>
      <c r="Q1239" s="36"/>
      <c r="R1239" s="37">
        <v>4234799.82</v>
      </c>
      <c r="S1239" s="37">
        <v>4235230.58</v>
      </c>
    </row>
    <row r="1240" spans="1:19">
      <c r="B1240" s="6">
        <v>2020</v>
      </c>
      <c r="C1240" s="36"/>
      <c r="D1240" s="36"/>
      <c r="E1240" s="36"/>
      <c r="F1240" s="36"/>
      <c r="G1240" s="36"/>
      <c r="H1240" s="36"/>
      <c r="I1240" s="36"/>
      <c r="J1240" s="36"/>
      <c r="K1240" s="36"/>
      <c r="L1240" s="36"/>
      <c r="M1240" s="36"/>
      <c r="N1240" s="36"/>
      <c r="O1240" s="36"/>
      <c r="P1240" s="36"/>
      <c r="Q1240" s="37">
        <v>9556417.6999999955</v>
      </c>
      <c r="R1240" s="37">
        <v>9466417.6999999955</v>
      </c>
      <c r="S1240" s="37">
        <v>9466417.6999999955</v>
      </c>
    </row>
    <row r="1241" spans="1:19">
      <c r="A1241" s="40"/>
      <c r="B1241" s="6">
        <v>2019</v>
      </c>
      <c r="C1241" s="36"/>
      <c r="D1241" s="36"/>
      <c r="E1241" s="36"/>
      <c r="F1241" s="36"/>
      <c r="G1241" s="36"/>
      <c r="H1241" s="36"/>
      <c r="I1241" s="36"/>
      <c r="J1241" s="36"/>
      <c r="K1241" s="36"/>
      <c r="L1241" s="36"/>
      <c r="M1241" s="36"/>
      <c r="N1241" s="36"/>
      <c r="O1241" s="36"/>
      <c r="P1241" s="37">
        <v>9390041.1800000016</v>
      </c>
      <c r="Q1241" s="37">
        <v>8951395.4800000004</v>
      </c>
      <c r="R1241" s="37">
        <v>8951395.4800000004</v>
      </c>
      <c r="S1241" s="37">
        <v>8951395.4800000004</v>
      </c>
    </row>
    <row r="1242" spans="1:19">
      <c r="A1242" s="40"/>
      <c r="B1242" s="6">
        <v>2018</v>
      </c>
      <c r="C1242" s="36"/>
      <c r="D1242" s="36"/>
      <c r="E1242" s="36"/>
      <c r="F1242" s="36"/>
      <c r="G1242" s="36"/>
      <c r="H1242" s="36"/>
      <c r="I1242" s="36"/>
      <c r="J1242" s="36"/>
      <c r="K1242" s="36"/>
      <c r="L1242" s="36"/>
      <c r="M1242" s="36"/>
      <c r="N1242" s="36"/>
      <c r="O1242" s="37">
        <v>1364386.8399999999</v>
      </c>
      <c r="P1242" s="37">
        <v>1658329.4</v>
      </c>
      <c r="Q1242" s="37">
        <v>1658329.4000000001</v>
      </c>
      <c r="R1242" s="37">
        <v>1646576</v>
      </c>
      <c r="S1242" s="37">
        <v>1646576</v>
      </c>
    </row>
    <row r="1243" spans="1:19">
      <c r="A1243" s="40"/>
      <c r="B1243" s="6">
        <v>2017</v>
      </c>
      <c r="C1243" s="36"/>
      <c r="D1243" s="36"/>
      <c r="E1243" s="36"/>
      <c r="F1243" s="36"/>
      <c r="G1243" s="36"/>
      <c r="H1243" s="36"/>
      <c r="I1243" s="36"/>
      <c r="J1243" s="36"/>
      <c r="K1243" s="36"/>
      <c r="L1243" s="36"/>
      <c r="M1243" s="36"/>
      <c r="N1243" s="127">
        <v>199605.21</v>
      </c>
      <c r="O1243" s="37">
        <v>144081.47999999998</v>
      </c>
      <c r="P1243" s="37">
        <v>144965.97999999998</v>
      </c>
      <c r="Q1243" s="37">
        <v>144965.98000000001</v>
      </c>
      <c r="R1243" s="37">
        <v>144965.98000000001</v>
      </c>
      <c r="S1243" s="37">
        <v>144965.98000000001</v>
      </c>
    </row>
    <row r="1244" spans="1:19">
      <c r="B1244" s="6">
        <v>2016</v>
      </c>
      <c r="C1244" s="36"/>
      <c r="D1244" s="36"/>
      <c r="E1244" s="36"/>
      <c r="F1244" s="36"/>
      <c r="G1244" s="36"/>
      <c r="H1244" s="36"/>
      <c r="I1244" s="36"/>
      <c r="J1244" s="36"/>
      <c r="K1244" s="36"/>
      <c r="L1244" s="36"/>
      <c r="M1244" s="37">
        <v>1845907.54</v>
      </c>
      <c r="N1244" s="127">
        <v>1845907.54</v>
      </c>
      <c r="O1244" s="37">
        <v>1870975.67</v>
      </c>
      <c r="P1244" s="37">
        <v>1980975.6700000002</v>
      </c>
      <c r="Q1244" s="37">
        <v>1980975.67</v>
      </c>
      <c r="R1244" s="37">
        <v>1980975.67</v>
      </c>
      <c r="S1244" s="37">
        <v>1980975.67</v>
      </c>
    </row>
    <row r="1245" spans="1:19">
      <c r="B1245" s="6">
        <v>2015</v>
      </c>
      <c r="C1245" s="36"/>
      <c r="D1245" s="36"/>
      <c r="E1245" s="36"/>
      <c r="F1245" s="36"/>
      <c r="G1245" s="36"/>
      <c r="H1245" s="36"/>
      <c r="I1245" s="36"/>
      <c r="J1245" s="36"/>
      <c r="K1245" s="36"/>
      <c r="L1245" s="37">
        <v>13273679.050000001</v>
      </c>
      <c r="M1245" s="37">
        <v>13393877.02</v>
      </c>
      <c r="N1245" s="127">
        <v>13393877.02</v>
      </c>
      <c r="O1245" s="37">
        <v>14749366.450000001</v>
      </c>
      <c r="P1245" s="37">
        <v>14590366.449999999</v>
      </c>
      <c r="Q1245" s="37">
        <v>14484366.449999999</v>
      </c>
      <c r="R1245" s="37">
        <v>14484366.449999999</v>
      </c>
      <c r="S1245" s="37">
        <v>14484366.449999999</v>
      </c>
    </row>
    <row r="1246" spans="1:19">
      <c r="B1246" s="6">
        <v>2014</v>
      </c>
      <c r="C1246" s="36"/>
      <c r="D1246" s="36"/>
      <c r="E1246" s="36"/>
      <c r="F1246" s="36"/>
      <c r="G1246" s="36"/>
      <c r="H1246" s="36"/>
      <c r="I1246" s="36"/>
      <c r="J1246" s="36"/>
      <c r="K1246" s="37">
        <v>6700084.8200000003</v>
      </c>
      <c r="L1246" s="37">
        <v>6829954.1100000003</v>
      </c>
      <c r="M1246" s="37">
        <v>6829954.1100000003</v>
      </c>
      <c r="N1246" s="127">
        <v>6829954.1100000003</v>
      </c>
      <c r="O1246" s="37">
        <v>6829378.79</v>
      </c>
      <c r="P1246" s="37">
        <v>6829378.7899999991</v>
      </c>
      <c r="Q1246" s="37">
        <v>6829378.7899999982</v>
      </c>
      <c r="R1246" s="37">
        <v>6829378.7899999982</v>
      </c>
      <c r="S1246" s="37">
        <v>6829378.7899999982</v>
      </c>
    </row>
    <row r="1247" spans="1:19">
      <c r="B1247" s="6">
        <v>2013</v>
      </c>
      <c r="C1247" s="36"/>
      <c r="D1247" s="36"/>
      <c r="E1247" s="36"/>
      <c r="F1247" s="36"/>
      <c r="G1247" s="36"/>
      <c r="H1247" s="36"/>
      <c r="I1247" s="36"/>
      <c r="J1247" s="37">
        <v>1613346</v>
      </c>
      <c r="K1247" s="37">
        <v>1576520.79</v>
      </c>
      <c r="L1247" s="37">
        <v>1576520.79</v>
      </c>
      <c r="M1247" s="37">
        <v>1342025.74</v>
      </c>
      <c r="N1247" s="127">
        <v>1342025.74</v>
      </c>
      <c r="O1247" s="37">
        <v>1342025.7400000002</v>
      </c>
      <c r="P1247" s="37">
        <v>1342025.7400000002</v>
      </c>
      <c r="Q1247" s="37">
        <v>1342025.74</v>
      </c>
      <c r="R1247" s="37">
        <v>1342025.74</v>
      </c>
      <c r="S1247" s="37">
        <v>1342025.74</v>
      </c>
    </row>
    <row r="1248" spans="1:19">
      <c r="B1248" s="6">
        <v>2012</v>
      </c>
      <c r="C1248" s="36"/>
      <c r="D1248" s="36"/>
      <c r="E1248" s="36"/>
      <c r="F1248" s="36"/>
      <c r="G1248" s="36"/>
      <c r="H1248" s="36"/>
      <c r="I1248" s="37">
        <v>5901658.7000000002</v>
      </c>
      <c r="J1248" s="37">
        <v>5659070.7999999998</v>
      </c>
      <c r="K1248" s="37">
        <v>5436203.21</v>
      </c>
      <c r="L1248" s="37">
        <v>5398759.1600000001</v>
      </c>
      <c r="M1248" s="37">
        <v>4896695.0199999996</v>
      </c>
      <c r="N1248" s="127">
        <v>4896695.0199999996</v>
      </c>
      <c r="O1248" s="37">
        <v>4896695.0200000005</v>
      </c>
      <c r="P1248" s="37">
        <v>4896695.0200000005</v>
      </c>
      <c r="Q1248" s="37">
        <v>4896695.0200000005</v>
      </c>
      <c r="R1248" s="37">
        <v>4896695.0200000005</v>
      </c>
      <c r="S1248" s="37">
        <v>4896695.0200000005</v>
      </c>
    </row>
    <row r="1249" spans="2:19">
      <c r="B1249" s="6">
        <v>2011</v>
      </c>
      <c r="C1249" s="36"/>
      <c r="D1249" s="36"/>
      <c r="E1249" s="36"/>
      <c r="F1249" s="36"/>
      <c r="G1249" s="36"/>
      <c r="H1249" s="37">
        <v>35712674.18</v>
      </c>
      <c r="I1249" s="37">
        <v>35397315.740000002</v>
      </c>
      <c r="J1249" s="37">
        <v>34252452.049999997</v>
      </c>
      <c r="K1249" s="37">
        <v>33169901.43</v>
      </c>
      <c r="L1249" s="37">
        <v>33176930.859999999</v>
      </c>
      <c r="M1249" s="37">
        <v>30195747.620000001</v>
      </c>
      <c r="N1249" s="127">
        <v>30195747.620000001</v>
      </c>
      <c r="O1249" s="37">
        <v>30195747.619999994</v>
      </c>
      <c r="P1249" s="37">
        <v>30183900.079999987</v>
      </c>
      <c r="Q1249" s="37">
        <v>30108570.50999999</v>
      </c>
      <c r="R1249" s="37">
        <v>30076397.479999989</v>
      </c>
      <c r="S1249" s="37">
        <v>30076397.479999989</v>
      </c>
    </row>
    <row r="1250" spans="2:19">
      <c r="B1250" s="6">
        <v>2010</v>
      </c>
      <c r="C1250" s="36"/>
      <c r="D1250" s="36"/>
      <c r="E1250" s="36"/>
      <c r="F1250" s="36"/>
      <c r="G1250" s="37">
        <v>7228075.1600000001</v>
      </c>
      <c r="H1250" s="37">
        <v>6911563.4900000002</v>
      </c>
      <c r="I1250" s="37">
        <v>6786123.4900000002</v>
      </c>
      <c r="J1250" s="37">
        <v>6786123.4900000002</v>
      </c>
      <c r="K1250" s="37">
        <v>6510653.0099999998</v>
      </c>
      <c r="L1250" s="37">
        <v>6510653.0099999998</v>
      </c>
      <c r="M1250" s="37">
        <v>6510653.0099999998</v>
      </c>
      <c r="N1250" s="127">
        <v>6510653.0099999998</v>
      </c>
      <c r="O1250" s="37">
        <v>6510653.0100000016</v>
      </c>
      <c r="P1250" s="37">
        <v>6643032.8600000013</v>
      </c>
      <c r="Q1250" s="37">
        <v>6643032.8600000013</v>
      </c>
      <c r="R1250" s="37">
        <v>6643032.8600000013</v>
      </c>
      <c r="S1250" s="37">
        <v>6643032.8600000013</v>
      </c>
    </row>
    <row r="1251" spans="2:19">
      <c r="B1251" s="6">
        <v>2009</v>
      </c>
      <c r="C1251" s="36"/>
      <c r="D1251" s="36"/>
      <c r="E1251" s="36"/>
      <c r="F1251" s="37">
        <v>9361581.4299999997</v>
      </c>
      <c r="G1251" s="37">
        <v>9220472.3999999892</v>
      </c>
      <c r="H1251" s="37">
        <v>9220276.4700000007</v>
      </c>
      <c r="I1251" s="37">
        <v>9218662.0500000007</v>
      </c>
      <c r="J1251" s="37">
        <v>9218662.0500000007</v>
      </c>
      <c r="K1251" s="37">
        <v>9164729.1500000004</v>
      </c>
      <c r="L1251" s="37">
        <v>9164729.1500000004</v>
      </c>
      <c r="M1251" s="37">
        <v>9164729.1500000004</v>
      </c>
      <c r="N1251" s="127">
        <v>9164729.1500000004</v>
      </c>
      <c r="O1251" s="37">
        <v>9164729.1499999948</v>
      </c>
      <c r="P1251" s="37">
        <v>9164729.1500000004</v>
      </c>
      <c r="Q1251" s="37">
        <v>9126966.9799999986</v>
      </c>
      <c r="R1251" s="37">
        <v>9065156.3499999978</v>
      </c>
      <c r="S1251" s="37">
        <v>9065156.3499999978</v>
      </c>
    </row>
    <row r="1252" spans="2:19">
      <c r="B1252" s="6">
        <v>2008</v>
      </c>
      <c r="C1252" s="36"/>
      <c r="D1252" s="36"/>
      <c r="E1252" s="37">
        <v>48802.63</v>
      </c>
      <c r="F1252" s="37">
        <v>48802.63</v>
      </c>
      <c r="G1252" s="37">
        <v>48802.63</v>
      </c>
      <c r="H1252" s="37">
        <v>48802.63</v>
      </c>
      <c r="I1252" s="37">
        <v>48802.63</v>
      </c>
      <c r="J1252" s="37">
        <v>48802.63</v>
      </c>
      <c r="K1252" s="37">
        <v>48768.66</v>
      </c>
      <c r="L1252" s="37">
        <v>48768.66</v>
      </c>
      <c r="M1252" s="37">
        <v>48768.66</v>
      </c>
      <c r="N1252" s="127">
        <v>48768.66</v>
      </c>
      <c r="O1252" s="37">
        <v>48768.659999999996</v>
      </c>
      <c r="P1252" s="37">
        <v>48768.659999999996</v>
      </c>
      <c r="Q1252" s="37">
        <v>36642.92</v>
      </c>
      <c r="R1252" s="37">
        <v>36642.92</v>
      </c>
      <c r="S1252" s="37">
        <v>36642.92</v>
      </c>
    </row>
    <row r="1253" spans="2:19">
      <c r="B1253" s="6">
        <v>2007</v>
      </c>
      <c r="C1253" s="36"/>
      <c r="D1253" s="37">
        <v>1872347.26</v>
      </c>
      <c r="E1253" s="37">
        <v>1869725.2</v>
      </c>
      <c r="F1253" s="37">
        <v>1869725.2</v>
      </c>
      <c r="G1253" s="37">
        <v>1869725.2</v>
      </c>
      <c r="H1253" s="37">
        <v>1869725.2</v>
      </c>
      <c r="I1253" s="37">
        <v>1869725.2</v>
      </c>
      <c r="J1253" s="37">
        <v>1869725.2</v>
      </c>
      <c r="K1253" s="37">
        <v>1798861.96</v>
      </c>
      <c r="L1253" s="37">
        <v>1798861.96</v>
      </c>
      <c r="M1253" s="37">
        <v>1798861.96</v>
      </c>
      <c r="N1253" s="127">
        <v>1798861.96</v>
      </c>
      <c r="O1253" s="37">
        <v>1798861.9599999997</v>
      </c>
      <c r="P1253" s="37">
        <v>1798861.9599999997</v>
      </c>
      <c r="Q1253" s="37">
        <v>1798861.9599999997</v>
      </c>
      <c r="R1253" s="37">
        <v>1798861.9599999997</v>
      </c>
      <c r="S1253" s="37">
        <v>1798861.9599999997</v>
      </c>
    </row>
    <row r="1254" spans="2:19">
      <c r="B1254" s="6">
        <v>2006</v>
      </c>
      <c r="C1254" s="37">
        <v>8512971.2400000002</v>
      </c>
      <c r="D1254" s="37">
        <v>8589528.9600000009</v>
      </c>
      <c r="E1254" s="37">
        <v>8589528.9600000009</v>
      </c>
      <c r="F1254" s="37">
        <v>8589528.9600000009</v>
      </c>
      <c r="G1254" s="37">
        <v>8589528.9600000009</v>
      </c>
      <c r="H1254" s="37">
        <v>8589528.9600000009</v>
      </c>
      <c r="I1254" s="37">
        <v>8589528.9600000009</v>
      </c>
      <c r="J1254" s="37">
        <v>8589528.9600000009</v>
      </c>
      <c r="K1254" s="37">
        <v>8381772.4199999999</v>
      </c>
      <c r="L1254" s="37">
        <v>8381772.4199999999</v>
      </c>
      <c r="M1254" s="37">
        <v>8381772.4199999999</v>
      </c>
      <c r="N1254" s="127">
        <v>8381772.4199999999</v>
      </c>
      <c r="O1254" s="37">
        <v>8381772.419999999</v>
      </c>
      <c r="P1254" s="37">
        <v>8381772.419999999</v>
      </c>
      <c r="Q1254" s="37">
        <v>8155778.2799999993</v>
      </c>
      <c r="R1254" s="37">
        <v>8155778.2799999993</v>
      </c>
      <c r="S1254" s="37">
        <v>8155778.2799999993</v>
      </c>
    </row>
    <row r="1255" spans="2:19">
      <c r="B1255" s="6">
        <v>2005</v>
      </c>
      <c r="C1255" s="37">
        <v>5142316.9800000004</v>
      </c>
      <c r="D1255" s="37">
        <v>3823745.9</v>
      </c>
      <c r="E1255" s="37">
        <v>3823508.35</v>
      </c>
      <c r="F1255" s="37">
        <v>3823508.35</v>
      </c>
      <c r="G1255" s="37">
        <v>3823508.35</v>
      </c>
      <c r="H1255" s="37">
        <v>3823508.35</v>
      </c>
      <c r="I1255" s="37">
        <v>3823508.35</v>
      </c>
      <c r="J1255" s="37">
        <v>3823508.35</v>
      </c>
      <c r="K1255" s="37">
        <v>3823508.35</v>
      </c>
      <c r="L1255" s="37">
        <v>3823508.35</v>
      </c>
      <c r="M1255" s="37">
        <v>3823508.35</v>
      </c>
      <c r="N1255" s="127">
        <v>3823508.35</v>
      </c>
      <c r="O1255" s="37">
        <v>3823508.35</v>
      </c>
      <c r="P1255" s="37">
        <v>3823508.35</v>
      </c>
      <c r="Q1255" s="37">
        <v>3823508.35</v>
      </c>
      <c r="R1255" s="37">
        <v>3823508.35</v>
      </c>
      <c r="S1255" s="37">
        <v>3823508.35</v>
      </c>
    </row>
    <row r="1256" spans="2:19">
      <c r="B1256" s="6">
        <v>2004</v>
      </c>
      <c r="C1256" s="37">
        <v>986639.88</v>
      </c>
      <c r="D1256" s="37">
        <v>986639.88</v>
      </c>
      <c r="E1256" s="37">
        <v>986639.88</v>
      </c>
      <c r="F1256" s="37">
        <v>986639.88</v>
      </c>
      <c r="G1256" s="37">
        <v>986639.88</v>
      </c>
      <c r="H1256" s="37">
        <v>986639.88</v>
      </c>
      <c r="I1256" s="37">
        <v>986639.88</v>
      </c>
      <c r="J1256" s="37">
        <v>984820.59</v>
      </c>
      <c r="K1256" s="37">
        <v>983108.54</v>
      </c>
      <c r="L1256" s="37">
        <v>983108.54</v>
      </c>
      <c r="M1256" s="37">
        <v>980296.91</v>
      </c>
      <c r="N1256" s="127">
        <v>980296.91</v>
      </c>
      <c r="O1256" s="37">
        <v>980296.91</v>
      </c>
      <c r="P1256" s="37">
        <v>980296.91</v>
      </c>
      <c r="Q1256" s="37">
        <v>835409.96</v>
      </c>
      <c r="R1256" s="37">
        <v>834066.09</v>
      </c>
      <c r="S1256" s="37">
        <v>834066.09</v>
      </c>
    </row>
    <row r="1257" spans="2:19">
      <c r="B1257" s="6">
        <v>2003</v>
      </c>
      <c r="C1257" s="37">
        <v>4522789.51</v>
      </c>
      <c r="D1257" s="37">
        <v>4522789.51</v>
      </c>
      <c r="E1257" s="37">
        <v>4522789.51</v>
      </c>
      <c r="F1257" s="37">
        <v>4522789.51</v>
      </c>
      <c r="G1257" s="37">
        <v>4522789.51</v>
      </c>
      <c r="H1257" s="37">
        <v>4522789.51</v>
      </c>
      <c r="I1257" s="37">
        <v>4522789.51</v>
      </c>
      <c r="J1257" s="37">
        <v>4504338.49</v>
      </c>
      <c r="K1257" s="37">
        <v>3989226.87</v>
      </c>
      <c r="L1257" s="37">
        <v>3989226.87</v>
      </c>
      <c r="M1257" s="37">
        <v>3943099.33</v>
      </c>
      <c r="N1257" s="127">
        <v>3943099.33</v>
      </c>
      <c r="O1257" s="37">
        <v>3943099.3300000005</v>
      </c>
      <c r="P1257" s="37">
        <v>3943099.33</v>
      </c>
      <c r="Q1257" s="37">
        <v>3935766.46</v>
      </c>
      <c r="R1257" s="37">
        <v>3935766.46</v>
      </c>
      <c r="S1257" s="37">
        <v>3935766.46</v>
      </c>
    </row>
    <row r="1258" spans="2:19">
      <c r="B1258" s="6">
        <v>2002</v>
      </c>
      <c r="C1258" s="37">
        <v>928613.86</v>
      </c>
      <c r="D1258" s="37">
        <v>872295.63</v>
      </c>
      <c r="E1258" s="37">
        <v>872295.63</v>
      </c>
      <c r="F1258" s="37">
        <v>872295.63</v>
      </c>
      <c r="G1258" s="37">
        <v>872295.63</v>
      </c>
      <c r="H1258" s="37">
        <v>872295.63</v>
      </c>
      <c r="I1258" s="37">
        <v>872295.63</v>
      </c>
      <c r="J1258" s="37">
        <v>872295.63</v>
      </c>
      <c r="K1258" s="37">
        <v>842376.75</v>
      </c>
      <c r="L1258" s="37">
        <v>842376.75</v>
      </c>
      <c r="M1258" s="37">
        <v>842376.75</v>
      </c>
      <c r="N1258" s="127">
        <v>842376.75</v>
      </c>
      <c r="O1258" s="37">
        <v>842376.75</v>
      </c>
      <c r="P1258" s="37">
        <v>842376.75</v>
      </c>
      <c r="Q1258" s="37">
        <v>842376.75</v>
      </c>
      <c r="R1258" s="37">
        <v>842376.75</v>
      </c>
      <c r="S1258" s="37">
        <v>842376.75</v>
      </c>
    </row>
    <row r="1259" spans="2:19">
      <c r="B1259" s="6">
        <v>2001</v>
      </c>
      <c r="C1259" s="37">
        <v>1217125.8600000001</v>
      </c>
      <c r="D1259" s="37">
        <v>1171161.74</v>
      </c>
      <c r="E1259" s="37">
        <v>1171161.74</v>
      </c>
      <c r="F1259" s="37">
        <v>1171161.74</v>
      </c>
      <c r="G1259" s="37">
        <v>1171161.74</v>
      </c>
      <c r="H1259" s="37">
        <v>1171161.74</v>
      </c>
      <c r="I1259" s="37">
        <v>1171161.74</v>
      </c>
      <c r="J1259" s="37">
        <v>1171161.74</v>
      </c>
      <c r="K1259" s="37">
        <v>1169210.6399999999</v>
      </c>
      <c r="L1259" s="37">
        <v>1169210.6399999999</v>
      </c>
      <c r="M1259" s="37">
        <v>1169210.6399999999</v>
      </c>
      <c r="N1259" s="127">
        <v>1169210.6399999999</v>
      </c>
      <c r="O1259" s="37">
        <v>1169210.6399999999</v>
      </c>
      <c r="P1259" s="37">
        <v>1169210.6399999999</v>
      </c>
      <c r="Q1259" s="37">
        <v>1169210.6399999999</v>
      </c>
      <c r="R1259" s="37">
        <v>1169210.6399999999</v>
      </c>
      <c r="S1259" s="37">
        <v>1169210.6399999999</v>
      </c>
    </row>
    <row r="1260" spans="2:19">
      <c r="B1260" s="6">
        <v>2000</v>
      </c>
      <c r="C1260" s="37">
        <v>326174.32</v>
      </c>
      <c r="D1260" s="37">
        <v>326174.32</v>
      </c>
      <c r="E1260" s="37">
        <v>326174.32</v>
      </c>
      <c r="F1260" s="37">
        <v>326174.32</v>
      </c>
      <c r="G1260" s="37">
        <v>326174.32</v>
      </c>
      <c r="H1260" s="37">
        <v>326174.32</v>
      </c>
      <c r="I1260" s="37">
        <v>326174.32</v>
      </c>
      <c r="J1260" s="37">
        <v>326174.32</v>
      </c>
      <c r="K1260" s="37">
        <v>326174.32</v>
      </c>
      <c r="L1260" s="37">
        <v>326174.32</v>
      </c>
      <c r="M1260" s="37">
        <v>326174.32</v>
      </c>
      <c r="N1260" s="127">
        <v>326174.32</v>
      </c>
      <c r="O1260" s="37">
        <v>326174.31999999995</v>
      </c>
      <c r="P1260" s="37">
        <v>241520.19999999998</v>
      </c>
      <c r="Q1260" s="37">
        <v>241520.19999999998</v>
      </c>
      <c r="R1260" s="37">
        <v>241520.19999999998</v>
      </c>
      <c r="S1260" s="37">
        <v>241520.19999999998</v>
      </c>
    </row>
    <row r="1261" spans="2:19">
      <c r="B1261" s="6">
        <v>1999</v>
      </c>
      <c r="C1261" s="37">
        <v>441721.77</v>
      </c>
      <c r="D1261" s="37">
        <v>416182.05</v>
      </c>
      <c r="E1261" s="37">
        <v>416182.05</v>
      </c>
      <c r="F1261" s="37">
        <v>416182.05</v>
      </c>
      <c r="G1261" s="37">
        <v>416182.05</v>
      </c>
      <c r="H1261" s="37">
        <v>416182.05</v>
      </c>
      <c r="I1261" s="37">
        <v>372429.55</v>
      </c>
      <c r="J1261" s="37">
        <v>372429.55</v>
      </c>
      <c r="K1261" s="37">
        <v>372241.09</v>
      </c>
      <c r="L1261" s="37">
        <v>372241.09</v>
      </c>
      <c r="M1261" s="37">
        <v>372241.09</v>
      </c>
      <c r="N1261" s="127">
        <v>372241.09</v>
      </c>
      <c r="O1261" s="37">
        <v>372241.08999999997</v>
      </c>
      <c r="P1261" s="37">
        <v>372241.08999999997</v>
      </c>
      <c r="Q1261" s="37">
        <v>343789.42999999993</v>
      </c>
      <c r="R1261" s="37">
        <v>343789.42999999993</v>
      </c>
      <c r="S1261" s="37">
        <v>343789.42999999993</v>
      </c>
    </row>
    <row r="1262" spans="2:19">
      <c r="B1262" s="6">
        <v>1998</v>
      </c>
      <c r="C1262" s="37">
        <v>3209808.9</v>
      </c>
      <c r="D1262" s="37">
        <v>3209143.78</v>
      </c>
      <c r="E1262" s="37">
        <v>3209143.78</v>
      </c>
      <c r="F1262" s="37">
        <v>3209143.78</v>
      </c>
      <c r="G1262" s="37">
        <v>3209143.78</v>
      </c>
      <c r="H1262" s="37">
        <v>3209143.78</v>
      </c>
      <c r="I1262" s="37">
        <v>3110071.64</v>
      </c>
      <c r="J1262" s="37">
        <v>3110071.64</v>
      </c>
      <c r="K1262" s="37">
        <v>3043572.36</v>
      </c>
      <c r="L1262" s="37">
        <v>3043572.36</v>
      </c>
      <c r="M1262" s="37">
        <v>3043572.36</v>
      </c>
      <c r="N1262" s="127">
        <v>3043572.36</v>
      </c>
      <c r="O1262" s="37">
        <v>3043572.3599999994</v>
      </c>
      <c r="P1262" s="37">
        <v>3043572.3599999994</v>
      </c>
      <c r="Q1262" s="37">
        <v>3043572.36</v>
      </c>
      <c r="R1262" s="37">
        <v>2839691.5499999993</v>
      </c>
      <c r="S1262" s="37">
        <v>2519510.6899999995</v>
      </c>
    </row>
    <row r="1263" spans="2:19">
      <c r="B1263" s="6">
        <v>1997</v>
      </c>
      <c r="C1263" s="37">
        <v>3052504.79</v>
      </c>
      <c r="D1263" s="37">
        <v>3052504.79</v>
      </c>
      <c r="E1263" s="37">
        <v>3052504.79</v>
      </c>
      <c r="F1263" s="37">
        <v>3052504.79</v>
      </c>
      <c r="G1263" s="37">
        <v>3048199.9</v>
      </c>
      <c r="H1263" s="37">
        <v>3048199.9</v>
      </c>
      <c r="I1263" s="37">
        <v>3048199.9</v>
      </c>
      <c r="J1263" s="37">
        <v>2977806.25</v>
      </c>
      <c r="K1263" s="37">
        <v>2641179.04</v>
      </c>
      <c r="L1263" s="37">
        <v>2641179.04</v>
      </c>
      <c r="M1263" s="37">
        <v>2570785.4</v>
      </c>
      <c r="N1263" s="127">
        <v>2570785.4</v>
      </c>
      <c r="O1263" s="37">
        <v>2570785.4</v>
      </c>
      <c r="P1263" s="37">
        <v>2570785.4</v>
      </c>
      <c r="Q1263" s="37">
        <v>2142332.23</v>
      </c>
      <c r="R1263" s="37">
        <v>2142332.23</v>
      </c>
      <c r="S1263" s="37">
        <v>2142332.23</v>
      </c>
    </row>
    <row r="1264" spans="2:19">
      <c r="B1264" s="6">
        <v>1996</v>
      </c>
      <c r="C1264" s="37">
        <v>3196802.6</v>
      </c>
      <c r="D1264" s="37">
        <v>3196802.6</v>
      </c>
      <c r="E1264" s="37">
        <v>3196802.6</v>
      </c>
      <c r="F1264" s="37">
        <v>3196802.6</v>
      </c>
      <c r="G1264" s="37">
        <v>3184550.6</v>
      </c>
      <c r="H1264" s="37">
        <v>3184550.6</v>
      </c>
      <c r="I1264" s="37">
        <v>3075138.45</v>
      </c>
      <c r="J1264" s="37">
        <v>3075138.45</v>
      </c>
      <c r="K1264" s="37">
        <v>3042051.14</v>
      </c>
      <c r="L1264" s="37">
        <v>3042051.14</v>
      </c>
      <c r="M1264" s="37">
        <v>3042051.14</v>
      </c>
      <c r="N1264" s="127">
        <v>3042051.14</v>
      </c>
      <c r="O1264" s="37">
        <v>3042051.1399999997</v>
      </c>
      <c r="P1264" s="37">
        <v>3042051.1399999992</v>
      </c>
      <c r="Q1264" s="37">
        <v>3042051.1399999997</v>
      </c>
      <c r="R1264" s="37">
        <v>3042051.1399999997</v>
      </c>
      <c r="S1264" s="37">
        <v>3042051.1399999997</v>
      </c>
    </row>
    <row r="1265" spans="2:19">
      <c r="B1265" s="6">
        <v>1995</v>
      </c>
      <c r="C1265" s="37">
        <v>2205372.31</v>
      </c>
      <c r="D1265" s="37">
        <v>2205372.31</v>
      </c>
      <c r="E1265" s="37">
        <v>2205372.31</v>
      </c>
      <c r="F1265" s="37">
        <v>2146289.0099999998</v>
      </c>
      <c r="G1265" s="37">
        <v>2146289.0099999998</v>
      </c>
      <c r="H1265" s="37">
        <v>2146289.0099999998</v>
      </c>
      <c r="I1265" s="37">
        <v>2146289.0099999998</v>
      </c>
      <c r="J1265" s="37">
        <v>2146289.0099999998</v>
      </c>
      <c r="K1265" s="37">
        <v>2146289.0099999998</v>
      </c>
      <c r="L1265" s="37">
        <v>2146289.0099999998</v>
      </c>
      <c r="M1265" s="37">
        <v>2146289.0099999998</v>
      </c>
      <c r="N1265" s="127">
        <v>2146289.0099999998</v>
      </c>
      <c r="O1265" s="37">
        <v>2146289.0099999998</v>
      </c>
      <c r="P1265" s="37">
        <v>2146289.0099999998</v>
      </c>
      <c r="Q1265" s="37">
        <v>2145033.17</v>
      </c>
      <c r="R1265" s="37">
        <v>2145033.17</v>
      </c>
      <c r="S1265" s="37">
        <v>2145033.17</v>
      </c>
    </row>
    <row r="1266" spans="2:19">
      <c r="B1266" s="6">
        <v>1994</v>
      </c>
      <c r="C1266" s="37">
        <v>4045083.1</v>
      </c>
      <c r="D1266" s="37">
        <v>3955647.12</v>
      </c>
      <c r="E1266" s="37">
        <v>3955647.12</v>
      </c>
      <c r="F1266" s="37">
        <v>3955647.12</v>
      </c>
      <c r="G1266" s="37">
        <v>3558803.91</v>
      </c>
      <c r="H1266" s="37">
        <v>3558803.91</v>
      </c>
      <c r="I1266" s="37">
        <v>3558803.91</v>
      </c>
      <c r="J1266" s="37">
        <v>3558803.91</v>
      </c>
      <c r="K1266" s="37">
        <v>3558803.91</v>
      </c>
      <c r="L1266" s="37">
        <v>3558803.91</v>
      </c>
      <c r="M1266" s="37">
        <v>3558803.91</v>
      </c>
      <c r="N1266" s="127">
        <v>3558803.91</v>
      </c>
      <c r="O1266" s="37">
        <v>3558803.9099999997</v>
      </c>
      <c r="P1266" s="37">
        <v>3558803.91</v>
      </c>
      <c r="Q1266" s="37">
        <v>3558803.91</v>
      </c>
      <c r="R1266" s="37">
        <v>3507053.58</v>
      </c>
      <c r="S1266" s="37">
        <v>3507053.58</v>
      </c>
    </row>
    <row r="1267" spans="2:19">
      <c r="B1267" s="6">
        <v>1993</v>
      </c>
      <c r="C1267" s="37">
        <v>4113380.21</v>
      </c>
      <c r="D1267" s="37">
        <v>3881158.35</v>
      </c>
      <c r="E1267" s="37">
        <v>3881158.35</v>
      </c>
      <c r="F1267" s="37">
        <v>3881158.35</v>
      </c>
      <c r="G1267" s="37">
        <v>3881158.35</v>
      </c>
      <c r="H1267" s="37">
        <v>3881158.35</v>
      </c>
      <c r="I1267" s="37">
        <v>3879941.31</v>
      </c>
      <c r="J1267" s="37">
        <v>3879941.31</v>
      </c>
      <c r="K1267" s="37">
        <v>3852697.93</v>
      </c>
      <c r="L1267" s="37">
        <v>3852697.93</v>
      </c>
      <c r="M1267" s="37">
        <v>3852697.93</v>
      </c>
      <c r="N1267" s="127">
        <v>3852697.93</v>
      </c>
      <c r="O1267" s="37">
        <v>3852697.9299999997</v>
      </c>
      <c r="P1267" s="37">
        <v>3836099.03</v>
      </c>
      <c r="Q1267" s="37">
        <v>2985069.0100000002</v>
      </c>
      <c r="R1267" s="37">
        <v>2952927.7600000002</v>
      </c>
      <c r="S1267" s="37">
        <v>2952927.7600000002</v>
      </c>
    </row>
    <row r="1268" spans="2:19">
      <c r="B1268" s="6">
        <v>1992</v>
      </c>
      <c r="C1268" s="37">
        <v>6950168.3600000003</v>
      </c>
      <c r="D1268" s="37">
        <v>6949376.9199999999</v>
      </c>
      <c r="E1268" s="37">
        <v>6949376.9199999999</v>
      </c>
      <c r="F1268" s="37">
        <v>6949376.9199999999</v>
      </c>
      <c r="G1268" s="37">
        <v>6611969.0700000003</v>
      </c>
      <c r="H1268" s="37">
        <v>6611969.0700000003</v>
      </c>
      <c r="I1268" s="37">
        <v>6200713.9800000004</v>
      </c>
      <c r="J1268" s="37">
        <v>6176040.3700000001</v>
      </c>
      <c r="K1268" s="37">
        <v>6036656.1900000004</v>
      </c>
      <c r="L1268" s="37">
        <v>6036656.1900000004</v>
      </c>
      <c r="M1268" s="37">
        <v>6020035.3300000001</v>
      </c>
      <c r="N1268" s="127">
        <v>6020035.3300000001</v>
      </c>
      <c r="O1268" s="37">
        <v>6020035.330000001</v>
      </c>
      <c r="P1268" s="37">
        <v>6020035.3300000001</v>
      </c>
      <c r="Q1268" s="37">
        <v>6016647.8700000001</v>
      </c>
      <c r="R1268" s="37">
        <v>4828691.8</v>
      </c>
      <c r="S1268" s="37">
        <v>4828691.8</v>
      </c>
    </row>
    <row r="1269" spans="2:19">
      <c r="B1269" s="6">
        <v>1991</v>
      </c>
      <c r="C1269" s="37">
        <v>193010.19</v>
      </c>
      <c r="D1269" s="37">
        <v>193010.19</v>
      </c>
      <c r="E1269" s="37">
        <v>193010.19</v>
      </c>
      <c r="F1269" s="37">
        <v>193010.19</v>
      </c>
      <c r="G1269" s="37">
        <v>193010.19</v>
      </c>
      <c r="H1269" s="37">
        <v>193010.19</v>
      </c>
      <c r="I1269" s="37">
        <v>193010.19</v>
      </c>
      <c r="J1269" s="37">
        <v>193010.19</v>
      </c>
      <c r="K1269" s="37">
        <v>193010.19</v>
      </c>
      <c r="L1269" s="37">
        <v>193010.19</v>
      </c>
      <c r="M1269" s="37">
        <v>193010.19</v>
      </c>
      <c r="N1269" s="127">
        <v>193010.19</v>
      </c>
      <c r="O1269" s="37">
        <v>193010.19</v>
      </c>
      <c r="P1269" s="37">
        <v>193010.19</v>
      </c>
      <c r="Q1269" s="37">
        <v>193010.19</v>
      </c>
      <c r="R1269" s="37">
        <v>193010.19</v>
      </c>
      <c r="S1269" s="37">
        <v>193010.19</v>
      </c>
    </row>
    <row r="1270" spans="2:19">
      <c r="B1270" s="6">
        <v>1990</v>
      </c>
      <c r="C1270" s="37">
        <v>2568080.2000000002</v>
      </c>
      <c r="D1270" s="37">
        <v>2552695.91</v>
      </c>
      <c r="E1270" s="37">
        <v>2552695.91</v>
      </c>
      <c r="F1270" s="37">
        <v>2552695.91</v>
      </c>
      <c r="G1270" s="37">
        <v>2346310</v>
      </c>
      <c r="H1270" s="37">
        <v>2346310</v>
      </c>
      <c r="I1270" s="37">
        <v>2181150.34</v>
      </c>
      <c r="J1270" s="37">
        <v>2125535.75</v>
      </c>
      <c r="K1270" s="37">
        <v>2085798.32</v>
      </c>
      <c r="L1270" s="37">
        <v>2068926.22</v>
      </c>
      <c r="M1270" s="37">
        <v>2013633.62</v>
      </c>
      <c r="N1270" s="127">
        <v>2013633.62</v>
      </c>
      <c r="O1270" s="37">
        <v>2013633.62</v>
      </c>
      <c r="P1270" s="37">
        <v>1970416.7900000005</v>
      </c>
      <c r="Q1270" s="37">
        <v>1959727.4800000004</v>
      </c>
      <c r="R1270" s="37">
        <v>1875068.0000000002</v>
      </c>
      <c r="S1270" s="37">
        <v>1875068.0000000002</v>
      </c>
    </row>
    <row r="1271" spans="2:19">
      <c r="B1271" s="6">
        <v>1989</v>
      </c>
      <c r="C1271" s="37">
        <v>4695920.9800000004</v>
      </c>
      <c r="D1271" s="37">
        <v>4351400.8099999996</v>
      </c>
      <c r="E1271" s="37">
        <v>4351400.8099999996</v>
      </c>
      <c r="F1271" s="37">
        <v>4351400.8099999996</v>
      </c>
      <c r="G1271" s="37">
        <v>4351400.8099999996</v>
      </c>
      <c r="H1271" s="37">
        <v>4351400.8099999996</v>
      </c>
      <c r="I1271" s="37">
        <v>3731663.7</v>
      </c>
      <c r="J1271" s="37">
        <v>3631341.42</v>
      </c>
      <c r="K1271" s="37">
        <v>3460571.4</v>
      </c>
      <c r="L1271" s="37">
        <v>3460571.4</v>
      </c>
      <c r="M1271" s="37">
        <v>3380841.46</v>
      </c>
      <c r="N1271" s="127">
        <v>3380841.46</v>
      </c>
      <c r="O1271" s="37">
        <v>3380841.4600000009</v>
      </c>
      <c r="P1271" s="37">
        <v>3380841.4600000004</v>
      </c>
      <c r="Q1271" s="37">
        <v>3380841.4600000009</v>
      </c>
      <c r="R1271" s="37">
        <v>3180279.7300000004</v>
      </c>
      <c r="S1271" s="37">
        <v>3180279.7300000004</v>
      </c>
    </row>
    <row r="1272" spans="2:19">
      <c r="B1272" s="6">
        <v>1988</v>
      </c>
      <c r="C1272" s="37">
        <v>7421340.5</v>
      </c>
      <c r="D1272" s="37">
        <v>7409006.71</v>
      </c>
      <c r="E1272" s="37">
        <v>7409006.71</v>
      </c>
      <c r="F1272" s="37">
        <v>7409006.71</v>
      </c>
      <c r="G1272" s="37">
        <v>7408899.8399999999</v>
      </c>
      <c r="H1272" s="37">
        <v>7408899.8399999999</v>
      </c>
      <c r="I1272" s="37">
        <v>6109197.3799999999</v>
      </c>
      <c r="J1272" s="37">
        <v>6001490.5199999996</v>
      </c>
      <c r="K1272" s="37">
        <v>5860049.3200000003</v>
      </c>
      <c r="L1272" s="37">
        <v>5860049.3200000003</v>
      </c>
      <c r="M1272" s="37">
        <v>5787744.4800000004</v>
      </c>
      <c r="N1272" s="127">
        <v>5787744.4800000004</v>
      </c>
      <c r="O1272" s="37">
        <v>5787744.4799999995</v>
      </c>
      <c r="P1272" s="37">
        <v>5779294.7599999998</v>
      </c>
      <c r="Q1272" s="37">
        <v>5006621.9100000011</v>
      </c>
      <c r="R1272" s="37">
        <v>5003048.2600000007</v>
      </c>
      <c r="S1272" s="37">
        <v>5003048.2600000007</v>
      </c>
    </row>
    <row r="1273" spans="2:19">
      <c r="B1273" s="6">
        <v>1987</v>
      </c>
      <c r="C1273" s="37">
        <v>4276828.83</v>
      </c>
      <c r="D1273" s="37">
        <v>4053450.72</v>
      </c>
      <c r="E1273" s="37">
        <v>4053450.72</v>
      </c>
      <c r="F1273" s="37">
        <v>4053450.72</v>
      </c>
      <c r="G1273" s="37">
        <v>4053450.72</v>
      </c>
      <c r="H1273" s="37">
        <v>4053450.72</v>
      </c>
      <c r="I1273" s="37">
        <v>3503587.32</v>
      </c>
      <c r="J1273" s="37">
        <v>3150656.27</v>
      </c>
      <c r="K1273" s="37">
        <v>3103953.32</v>
      </c>
      <c r="L1273" s="37">
        <v>3103953.32</v>
      </c>
      <c r="M1273" s="37">
        <v>2689840.61</v>
      </c>
      <c r="N1273" s="127">
        <v>2689840.61</v>
      </c>
      <c r="O1273" s="37">
        <v>2689840.61</v>
      </c>
      <c r="P1273" s="37">
        <v>2689840.61</v>
      </c>
      <c r="Q1273" s="37">
        <v>2689840.6099999994</v>
      </c>
      <c r="R1273" s="37">
        <v>2661129.7999999993</v>
      </c>
      <c r="S1273" s="37">
        <v>2661129.7999999993</v>
      </c>
    </row>
    <row r="1274" spans="2:19">
      <c r="B1274" s="6">
        <v>1986</v>
      </c>
      <c r="C1274" s="37">
        <v>8201129.9800000004</v>
      </c>
      <c r="D1274" s="37">
        <v>8127323.46</v>
      </c>
      <c r="E1274" s="37">
        <v>8127323.46</v>
      </c>
      <c r="F1274" s="37">
        <v>8127323.46</v>
      </c>
      <c r="G1274" s="37">
        <v>8127323.46</v>
      </c>
      <c r="H1274" s="37">
        <v>8127323.46</v>
      </c>
      <c r="I1274" s="37">
        <v>7711786.3300000001</v>
      </c>
      <c r="J1274" s="37">
        <v>7031758.8200000003</v>
      </c>
      <c r="K1274" s="37">
        <v>6945142.2699999996</v>
      </c>
      <c r="L1274" s="37">
        <v>6945142.2699999996</v>
      </c>
      <c r="M1274" s="37">
        <v>6259842.0899999999</v>
      </c>
      <c r="N1274" s="127">
        <v>6259842.0899999999</v>
      </c>
      <c r="O1274" s="37">
        <v>6259842.0900000008</v>
      </c>
      <c r="P1274" s="37">
        <v>6259842.0899999999</v>
      </c>
      <c r="Q1274" s="37">
        <v>6259842.0899999989</v>
      </c>
      <c r="R1274" s="37">
        <v>5896072.4499999993</v>
      </c>
      <c r="S1274" s="37">
        <v>5896072.4499999993</v>
      </c>
    </row>
    <row r="1275" spans="2:19">
      <c r="B1275" s="6">
        <v>1985</v>
      </c>
      <c r="C1275" s="37">
        <v>1768703.88</v>
      </c>
      <c r="D1275" s="37">
        <v>1694799.06</v>
      </c>
      <c r="E1275" s="37">
        <v>1694799.06</v>
      </c>
      <c r="F1275" s="37">
        <v>1694799.06</v>
      </c>
      <c r="G1275" s="37">
        <v>1694799.06</v>
      </c>
      <c r="H1275" s="37">
        <v>1694799.06</v>
      </c>
      <c r="I1275" s="37">
        <v>1459898.92</v>
      </c>
      <c r="J1275" s="37">
        <v>1455768.02</v>
      </c>
      <c r="K1275" s="37">
        <v>1429781.76</v>
      </c>
      <c r="L1275" s="37">
        <v>1429781.76</v>
      </c>
      <c r="M1275" s="37">
        <v>1429781.76</v>
      </c>
      <c r="N1275" s="127">
        <v>1429781.76</v>
      </c>
      <c r="O1275" s="37">
        <v>1429781.76</v>
      </c>
      <c r="P1275" s="37">
        <v>1429781.7599999998</v>
      </c>
      <c r="Q1275" s="37">
        <v>1353132.1</v>
      </c>
      <c r="R1275" s="37">
        <v>1339524.0299999998</v>
      </c>
      <c r="S1275" s="37">
        <v>1339524.0299999998</v>
      </c>
    </row>
    <row r="1276" spans="2:19">
      <c r="B1276" s="6">
        <v>1984</v>
      </c>
      <c r="C1276" s="37">
        <v>1237999.69</v>
      </c>
      <c r="D1276" s="37">
        <v>1237999.69</v>
      </c>
      <c r="E1276" s="37">
        <v>1237999.69</v>
      </c>
      <c r="F1276" s="37">
        <v>1237999.69</v>
      </c>
      <c r="G1276" s="37">
        <v>1237999.69</v>
      </c>
      <c r="H1276" s="37">
        <v>1237999.69</v>
      </c>
      <c r="I1276" s="37">
        <v>1190861.3700000001</v>
      </c>
      <c r="J1276" s="37">
        <v>1190861.3700000001</v>
      </c>
      <c r="K1276" s="37">
        <v>1156443.68</v>
      </c>
      <c r="L1276" s="37">
        <v>1156443.68</v>
      </c>
      <c r="M1276" s="37">
        <v>1156443.68</v>
      </c>
      <c r="N1276" s="127">
        <v>1156443.68</v>
      </c>
      <c r="O1276" s="37">
        <v>1156443.68</v>
      </c>
      <c r="P1276" s="37">
        <v>1156443.68</v>
      </c>
      <c r="Q1276" s="37">
        <v>1156443.68</v>
      </c>
      <c r="R1276" s="37">
        <v>1135309.23</v>
      </c>
      <c r="S1276" s="37">
        <v>1135309.23</v>
      </c>
    </row>
    <row r="1277" spans="2:19">
      <c r="B1277" s="6">
        <v>1983</v>
      </c>
      <c r="C1277" s="37">
        <v>5882776.7199999997</v>
      </c>
      <c r="D1277" s="37">
        <v>5872520.3700000001</v>
      </c>
      <c r="E1277" s="37">
        <v>5872520.3700000001</v>
      </c>
      <c r="F1277" s="37">
        <v>5872520.3700000001</v>
      </c>
      <c r="G1277" s="37">
        <v>5502400.29</v>
      </c>
      <c r="H1277" s="37">
        <v>5502400.29</v>
      </c>
      <c r="I1277" s="37">
        <v>5473460.7699999996</v>
      </c>
      <c r="J1277" s="37">
        <v>5473460.7699999996</v>
      </c>
      <c r="K1277" s="37">
        <v>5054581.6100000003</v>
      </c>
      <c r="L1277" s="37">
        <v>5054581.6100000003</v>
      </c>
      <c r="M1277" s="37">
        <v>5054581.6100000003</v>
      </c>
      <c r="N1277" s="127">
        <v>5054581.6100000003</v>
      </c>
      <c r="O1277" s="37">
        <v>5054581.6099999994</v>
      </c>
      <c r="P1277" s="37">
        <v>5054581.6099999994</v>
      </c>
      <c r="Q1277" s="37">
        <v>5054581.6100000003</v>
      </c>
      <c r="R1277" s="37">
        <v>3595522.8299999991</v>
      </c>
      <c r="S1277" s="37">
        <v>3595522.8299999991</v>
      </c>
    </row>
    <row r="1278" spans="2:19">
      <c r="B1278" s="6">
        <v>1982</v>
      </c>
      <c r="C1278" s="37">
        <v>8470450.9499999993</v>
      </c>
      <c r="D1278" s="37">
        <v>7806110.6699999999</v>
      </c>
      <c r="E1278" s="37">
        <v>7806110.6699999999</v>
      </c>
      <c r="F1278" s="37">
        <v>7806110.6699999999</v>
      </c>
      <c r="G1278" s="37">
        <v>7694624.3799999999</v>
      </c>
      <c r="H1278" s="37">
        <v>7694624.3799999999</v>
      </c>
      <c r="I1278" s="37">
        <v>7661657.0800000001</v>
      </c>
      <c r="J1278" s="37">
        <v>7632704.71</v>
      </c>
      <c r="K1278" s="37">
        <v>7229396.79</v>
      </c>
      <c r="L1278" s="37">
        <v>7229396.79</v>
      </c>
      <c r="M1278" s="37">
        <v>7210095.21</v>
      </c>
      <c r="N1278" s="127">
        <v>7210095.21</v>
      </c>
      <c r="O1278" s="37">
        <v>7210095.2099999981</v>
      </c>
      <c r="P1278" s="37">
        <v>7210095.2099999981</v>
      </c>
      <c r="Q1278" s="37">
        <v>7091787.9800000004</v>
      </c>
      <c r="R1278" s="37">
        <v>7030625.4000000004</v>
      </c>
      <c r="S1278" s="37">
        <v>7030625.4000000004</v>
      </c>
    </row>
    <row r="1279" spans="2:19">
      <c r="B1279" s="6">
        <v>1981</v>
      </c>
      <c r="C1279" s="37">
        <v>5919659.9400000004</v>
      </c>
      <c r="D1279" s="37">
        <v>5919659.9400000004</v>
      </c>
      <c r="E1279" s="37">
        <v>5919659.9400000004</v>
      </c>
      <c r="F1279" s="37">
        <v>5919659.9400000004</v>
      </c>
      <c r="G1279" s="37">
        <v>5917745.1500000004</v>
      </c>
      <c r="H1279" s="37">
        <v>5917745.1500000004</v>
      </c>
      <c r="I1279" s="37">
        <v>5904711.7199999997</v>
      </c>
      <c r="J1279" s="37">
        <v>5731119.2599999998</v>
      </c>
      <c r="K1279" s="37">
        <v>5726293.9699999997</v>
      </c>
      <c r="L1279" s="37">
        <v>5726293.9699999997</v>
      </c>
      <c r="M1279" s="37">
        <v>5610565.6699999999</v>
      </c>
      <c r="N1279" s="127">
        <v>5610565.6699999999</v>
      </c>
      <c r="O1279" s="37">
        <v>5610565.669999999</v>
      </c>
      <c r="P1279" s="37">
        <v>5610565.669999999</v>
      </c>
      <c r="Q1279" s="37">
        <v>4369638.32</v>
      </c>
      <c r="R1279" s="37">
        <v>2799472.2299999995</v>
      </c>
      <c r="S1279" s="37">
        <v>2799472.2299999995</v>
      </c>
    </row>
    <row r="1280" spans="2:19">
      <c r="B1280" s="6">
        <v>1980</v>
      </c>
      <c r="C1280" s="37">
        <v>3928821.23</v>
      </c>
      <c r="D1280" s="37">
        <v>3897978.66</v>
      </c>
      <c r="E1280" s="37">
        <v>3897978.66</v>
      </c>
      <c r="F1280" s="37">
        <v>3897978.66</v>
      </c>
      <c r="G1280" s="37">
        <v>3897978.66</v>
      </c>
      <c r="H1280" s="37">
        <v>3897978.66</v>
      </c>
      <c r="I1280" s="37">
        <v>3840294.27</v>
      </c>
      <c r="J1280" s="37">
        <v>2985887.43</v>
      </c>
      <c r="K1280" s="37">
        <v>2964212.99</v>
      </c>
      <c r="L1280" s="37">
        <v>2964212.99</v>
      </c>
      <c r="M1280" s="37">
        <v>2392686.58</v>
      </c>
      <c r="N1280" s="127">
        <v>2392686.58</v>
      </c>
      <c r="O1280" s="37">
        <v>2392686.5799999991</v>
      </c>
      <c r="P1280" s="37">
        <v>2352988.9999999995</v>
      </c>
      <c r="Q1280" s="37">
        <v>2338169.1</v>
      </c>
      <c r="R1280" s="37">
        <v>2163246.2800000003</v>
      </c>
      <c r="S1280" s="37">
        <v>2154303.7400000002</v>
      </c>
    </row>
    <row r="1281" spans="2:19">
      <c r="B1281" s="6">
        <v>1979</v>
      </c>
      <c r="C1281" s="37">
        <v>4056114.6</v>
      </c>
      <c r="D1281" s="37">
        <v>3978708.19</v>
      </c>
      <c r="E1281" s="37">
        <v>3978708.19</v>
      </c>
      <c r="F1281" s="37">
        <v>3978708.19</v>
      </c>
      <c r="G1281" s="37">
        <v>3978708.19</v>
      </c>
      <c r="H1281" s="37">
        <v>3978708.19</v>
      </c>
      <c r="I1281" s="37">
        <v>3631312.72</v>
      </c>
      <c r="J1281" s="37">
        <v>3467499.27</v>
      </c>
      <c r="K1281" s="37">
        <v>3452048</v>
      </c>
      <c r="L1281" s="37">
        <v>3452048</v>
      </c>
      <c r="M1281" s="37">
        <v>3288234.56</v>
      </c>
      <c r="N1281" s="127">
        <v>3288234.56</v>
      </c>
      <c r="O1281" s="37">
        <v>3288234.56</v>
      </c>
      <c r="P1281" s="37">
        <v>3287620.1399999997</v>
      </c>
      <c r="Q1281" s="37">
        <v>3287620.1399999997</v>
      </c>
      <c r="R1281" s="37">
        <v>2354984.38</v>
      </c>
      <c r="S1281" s="37">
        <v>2354984.38</v>
      </c>
    </row>
    <row r="1282" spans="2:19">
      <c r="B1282" s="6">
        <v>1978</v>
      </c>
      <c r="C1282" s="37">
        <v>2128178.67</v>
      </c>
      <c r="D1282" s="37">
        <v>2032770.58</v>
      </c>
      <c r="E1282" s="37">
        <v>2032770.58</v>
      </c>
      <c r="F1282" s="37">
        <v>2032770.58</v>
      </c>
      <c r="G1282" s="37">
        <v>1966716.89</v>
      </c>
      <c r="H1282" s="37">
        <v>1966716.89</v>
      </c>
      <c r="I1282" s="37">
        <v>1849105.91</v>
      </c>
      <c r="J1282" s="37">
        <v>1849105.91</v>
      </c>
      <c r="K1282" s="37">
        <v>1831756.5</v>
      </c>
      <c r="L1282" s="37">
        <v>1831756.5</v>
      </c>
      <c r="M1282" s="37">
        <v>1831756.5</v>
      </c>
      <c r="N1282" s="127">
        <v>1831756.5</v>
      </c>
      <c r="O1282" s="37">
        <v>1831756.4999999998</v>
      </c>
      <c r="P1282" s="37">
        <v>1831756.4999999993</v>
      </c>
      <c r="Q1282" s="37">
        <v>1737514.9599999995</v>
      </c>
      <c r="R1282" s="37">
        <v>1737514.9599999995</v>
      </c>
      <c r="S1282" s="37">
        <v>1737514.9599999995</v>
      </c>
    </row>
    <row r="1283" spans="2:19">
      <c r="B1283" s="6">
        <v>1977</v>
      </c>
      <c r="C1283" s="37">
        <v>4735229.5999999996</v>
      </c>
      <c r="D1283" s="37">
        <v>4620967.24</v>
      </c>
      <c r="E1283" s="37">
        <v>4620967.24</v>
      </c>
      <c r="F1283" s="37">
        <v>4620967.24</v>
      </c>
      <c r="G1283" s="37">
        <v>4620481.32</v>
      </c>
      <c r="H1283" s="37">
        <v>4620481.32</v>
      </c>
      <c r="I1283" s="37">
        <v>4252957.54</v>
      </c>
      <c r="J1283" s="37">
        <v>3396841.64</v>
      </c>
      <c r="K1283" s="37">
        <v>3339677.79</v>
      </c>
      <c r="L1283" s="37">
        <v>3339677.79</v>
      </c>
      <c r="M1283" s="37">
        <v>2766954.55</v>
      </c>
      <c r="N1283" s="127">
        <v>2766954.55</v>
      </c>
      <c r="O1283" s="37">
        <v>2766954.55</v>
      </c>
      <c r="P1283" s="37">
        <v>2766954.55</v>
      </c>
      <c r="Q1283" s="37">
        <v>2766954.5500000003</v>
      </c>
      <c r="R1283" s="37">
        <v>2766954.5500000003</v>
      </c>
      <c r="S1283" s="37">
        <v>2766954.5500000003</v>
      </c>
    </row>
    <row r="1284" spans="2:19">
      <c r="B1284" s="6">
        <v>1976</v>
      </c>
      <c r="C1284" s="37">
        <v>5027508.25</v>
      </c>
      <c r="D1284" s="37">
        <v>4910877.33</v>
      </c>
      <c r="E1284" s="37">
        <v>4910877.33</v>
      </c>
      <c r="F1284" s="37">
        <v>4910877.33</v>
      </c>
      <c r="G1284" s="37">
        <v>4907080.8499999996</v>
      </c>
      <c r="H1284" s="37">
        <v>4907080.8499999996</v>
      </c>
      <c r="I1284" s="37">
        <v>4531352.79</v>
      </c>
      <c r="J1284" s="37">
        <v>4190255.46</v>
      </c>
      <c r="K1284" s="37">
        <v>3984724.18</v>
      </c>
      <c r="L1284" s="37">
        <v>3984724.18</v>
      </c>
      <c r="M1284" s="37">
        <v>3339928.19</v>
      </c>
      <c r="N1284" s="127">
        <v>3339928.19</v>
      </c>
      <c r="O1284" s="37">
        <v>3339928.19</v>
      </c>
      <c r="P1284" s="37">
        <v>3337287.3600000003</v>
      </c>
      <c r="Q1284" s="37">
        <v>3336513.080000001</v>
      </c>
      <c r="R1284" s="37">
        <v>3336513.080000001</v>
      </c>
      <c r="S1284" s="37">
        <v>3336513.080000001</v>
      </c>
    </row>
    <row r="1285" spans="2:19">
      <c r="B1285" s="6">
        <v>1975</v>
      </c>
      <c r="C1285" s="37">
        <v>3157720.17</v>
      </c>
      <c r="D1285" s="37">
        <v>2958593.06</v>
      </c>
      <c r="E1285" s="37">
        <v>2918043.72</v>
      </c>
      <c r="F1285" s="37">
        <v>2918043.72</v>
      </c>
      <c r="G1285" s="37">
        <v>2727900.71</v>
      </c>
      <c r="H1285" s="37">
        <v>2727900.71</v>
      </c>
      <c r="I1285" s="37">
        <v>1769627.43</v>
      </c>
      <c r="J1285" s="37">
        <v>1462966.11</v>
      </c>
      <c r="K1285" s="37">
        <v>1458139.95</v>
      </c>
      <c r="L1285" s="37">
        <v>1458139.95</v>
      </c>
      <c r="M1285" s="37">
        <v>1151478.6299999999</v>
      </c>
      <c r="N1285" s="127">
        <v>1151478.6299999999</v>
      </c>
      <c r="O1285" s="37">
        <v>1151478.6300000001</v>
      </c>
      <c r="P1285" s="37">
        <v>1151478.6300000001</v>
      </c>
      <c r="Q1285" s="37">
        <v>650357.41</v>
      </c>
      <c r="R1285" s="37">
        <v>650357.41</v>
      </c>
      <c r="S1285" s="37">
        <v>650357.41</v>
      </c>
    </row>
    <row r="1286" spans="2:19">
      <c r="B1286" s="6">
        <v>1974</v>
      </c>
      <c r="C1286" s="37">
        <v>2579387.11</v>
      </c>
      <c r="D1286" s="37">
        <v>2512768.25</v>
      </c>
      <c r="E1286" s="37">
        <v>2512768.25</v>
      </c>
      <c r="F1286" s="37">
        <v>2512768.25</v>
      </c>
      <c r="G1286" s="37">
        <v>1871559.91</v>
      </c>
      <c r="H1286" s="37">
        <v>1871559.91</v>
      </c>
      <c r="I1286" s="37">
        <v>1670026.48</v>
      </c>
      <c r="J1286" s="37">
        <v>1614793.61</v>
      </c>
      <c r="K1286" s="37">
        <v>1597557.58</v>
      </c>
      <c r="L1286" s="37">
        <v>1597557.58</v>
      </c>
      <c r="M1286" s="37">
        <v>1462859.85</v>
      </c>
      <c r="N1286" s="127">
        <v>1462859.85</v>
      </c>
      <c r="O1286" s="37">
        <v>1462859.8499999999</v>
      </c>
      <c r="P1286" s="37">
        <v>1461030.8499999999</v>
      </c>
      <c r="Q1286" s="37">
        <v>1461030.85</v>
      </c>
      <c r="R1286" s="37">
        <v>1461030.85</v>
      </c>
      <c r="S1286" s="37">
        <v>1461030.85</v>
      </c>
    </row>
    <row r="1287" spans="2:19">
      <c r="B1287" s="6">
        <v>1973</v>
      </c>
      <c r="C1287" s="37">
        <v>2619618.11</v>
      </c>
      <c r="D1287" s="37">
        <v>2527889.15</v>
      </c>
      <c r="E1287" s="37">
        <v>2527889.15</v>
      </c>
      <c r="F1287" s="37">
        <v>2365422.09</v>
      </c>
      <c r="G1287" s="37">
        <v>2365422.09</v>
      </c>
      <c r="H1287" s="37">
        <v>2365422.09</v>
      </c>
      <c r="I1287" s="37">
        <v>2124290.7599999998</v>
      </c>
      <c r="J1287" s="37">
        <v>1941606.08</v>
      </c>
      <c r="K1287" s="37">
        <v>1940736.84</v>
      </c>
      <c r="L1287" s="37">
        <v>1940736.84</v>
      </c>
      <c r="M1287" s="37">
        <v>1484025.17</v>
      </c>
      <c r="N1287" s="127">
        <v>1484025.17</v>
      </c>
      <c r="O1287" s="37">
        <v>1484025.1700000004</v>
      </c>
      <c r="P1287" s="37">
        <v>1479241.5600000003</v>
      </c>
      <c r="Q1287" s="37">
        <v>1479241.56</v>
      </c>
      <c r="R1287" s="37">
        <v>1479241.56</v>
      </c>
      <c r="S1287" s="37">
        <v>1479241.56</v>
      </c>
    </row>
    <row r="1288" spans="2:19">
      <c r="B1288" s="6">
        <v>1972</v>
      </c>
      <c r="C1288" s="37">
        <v>3022241.32</v>
      </c>
      <c r="D1288" s="37">
        <v>3021176.19</v>
      </c>
      <c r="E1288" s="37">
        <v>3021176.19</v>
      </c>
      <c r="F1288" s="37">
        <v>3021176.19</v>
      </c>
      <c r="G1288" s="37">
        <v>3021176.19</v>
      </c>
      <c r="H1288" s="37">
        <v>3021176.19</v>
      </c>
      <c r="I1288" s="37">
        <v>1867674.87</v>
      </c>
      <c r="J1288" s="37">
        <v>1461144.08</v>
      </c>
      <c r="K1288" s="37">
        <v>1442156.4</v>
      </c>
      <c r="L1288" s="37">
        <v>1442156.4</v>
      </c>
      <c r="M1288" s="37">
        <v>604131.99</v>
      </c>
      <c r="N1288" s="127">
        <v>604131.99</v>
      </c>
      <c r="O1288" s="37">
        <v>604131.99000000011</v>
      </c>
      <c r="P1288" s="37">
        <v>604131.99000000011</v>
      </c>
      <c r="Q1288" s="37">
        <v>604131.98999999987</v>
      </c>
      <c r="R1288" s="37">
        <v>600092.77999999991</v>
      </c>
      <c r="S1288" s="37">
        <v>600092.77999999991</v>
      </c>
    </row>
    <row r="1289" spans="2:19">
      <c r="B1289" s="6">
        <v>1971</v>
      </c>
      <c r="C1289" s="37">
        <v>1800352.02</v>
      </c>
      <c r="D1289" s="37">
        <v>1787614.13</v>
      </c>
      <c r="E1289" s="37">
        <v>1787614.13</v>
      </c>
      <c r="F1289" s="37">
        <v>1787614.13</v>
      </c>
      <c r="G1289" s="37">
        <v>1787614.13</v>
      </c>
      <c r="H1289" s="37">
        <v>1787614.13</v>
      </c>
      <c r="I1289" s="37">
        <v>1688846.76</v>
      </c>
      <c r="J1289" s="37">
        <v>1688846.76</v>
      </c>
      <c r="K1289" s="37">
        <v>1685408.94</v>
      </c>
      <c r="L1289" s="37">
        <v>1685408.94</v>
      </c>
      <c r="M1289" s="37">
        <v>1685408.94</v>
      </c>
      <c r="N1289" s="127">
        <v>1685408.94</v>
      </c>
      <c r="O1289" s="37">
        <v>1685408.94</v>
      </c>
      <c r="P1289" s="37">
        <v>1230532.4300000002</v>
      </c>
      <c r="Q1289" s="37">
        <v>1230532.4300000002</v>
      </c>
      <c r="R1289" s="37">
        <v>1230532.4300000002</v>
      </c>
      <c r="S1289" s="37">
        <v>1230532.4300000002</v>
      </c>
    </row>
    <row r="1290" spans="2:19">
      <c r="B1290" s="6">
        <v>1970</v>
      </c>
      <c r="C1290" s="37">
        <v>1296080.8400000001</v>
      </c>
      <c r="D1290" s="37">
        <v>1254970.3400000001</v>
      </c>
      <c r="E1290" s="37">
        <v>1254970.3400000001</v>
      </c>
      <c r="F1290" s="37">
        <v>1254970.3400000001</v>
      </c>
      <c r="G1290" s="37">
        <v>1254970.3400000001</v>
      </c>
      <c r="H1290" s="37">
        <v>1254970.3400000001</v>
      </c>
      <c r="I1290" s="37">
        <v>1186730.4099999999</v>
      </c>
      <c r="J1290" s="37">
        <v>1186730.4099999999</v>
      </c>
      <c r="K1290" s="37">
        <v>1182293.01</v>
      </c>
      <c r="L1290" s="37">
        <v>1182293.01</v>
      </c>
      <c r="M1290" s="37">
        <v>1182293.01</v>
      </c>
      <c r="N1290" s="127">
        <v>1182293.01</v>
      </c>
      <c r="O1290" s="37">
        <v>1171639.6500000001</v>
      </c>
      <c r="P1290" s="37">
        <v>871623.77000000014</v>
      </c>
      <c r="Q1290" s="37">
        <v>850042.05999999994</v>
      </c>
      <c r="R1290" s="37">
        <v>850042.05999999994</v>
      </c>
      <c r="S1290" s="37">
        <v>850042.05999999994</v>
      </c>
    </row>
    <row r="1291" spans="2:19">
      <c r="B1291" s="6">
        <v>1969</v>
      </c>
      <c r="C1291" s="37">
        <v>810059.28</v>
      </c>
      <c r="D1291" s="37">
        <v>732492.1</v>
      </c>
      <c r="E1291" s="37">
        <v>732492.1</v>
      </c>
      <c r="F1291" s="37">
        <v>732492.1</v>
      </c>
      <c r="G1291" s="37">
        <v>732492.1</v>
      </c>
      <c r="H1291" s="37">
        <v>732492.1</v>
      </c>
      <c r="I1291" s="37">
        <v>279026.46999999997</v>
      </c>
      <c r="J1291" s="37">
        <v>279026.46999999997</v>
      </c>
      <c r="K1291" s="37">
        <v>278474.05</v>
      </c>
      <c r="L1291" s="37">
        <v>278474.05</v>
      </c>
      <c r="M1291" s="37">
        <v>278474.05</v>
      </c>
      <c r="N1291" s="127">
        <v>278474.05</v>
      </c>
      <c r="O1291" s="37">
        <v>278474.04999999993</v>
      </c>
      <c r="P1291" s="37">
        <v>278474.04999999993</v>
      </c>
      <c r="Q1291" s="37">
        <v>278474.04999999993</v>
      </c>
      <c r="R1291" s="37">
        <v>278474.04999999993</v>
      </c>
      <c r="S1291" s="37">
        <v>278474.04999999993</v>
      </c>
    </row>
    <row r="1292" spans="2:19">
      <c r="B1292" s="6">
        <v>1968</v>
      </c>
      <c r="C1292" s="37">
        <v>99772.46</v>
      </c>
      <c r="D1292" s="37">
        <v>94381.119999999995</v>
      </c>
      <c r="E1292" s="37">
        <v>94381.119999999995</v>
      </c>
      <c r="F1292" s="37">
        <v>94381.119999999995</v>
      </c>
      <c r="G1292" s="37">
        <v>94381.119999999995</v>
      </c>
      <c r="H1292" s="37">
        <v>94381.119999999995</v>
      </c>
      <c r="I1292" s="37">
        <v>81686.87</v>
      </c>
      <c r="J1292" s="37">
        <v>81686.87</v>
      </c>
      <c r="K1292" s="37">
        <v>80234.720000000001</v>
      </c>
      <c r="L1292" s="37">
        <v>80234.720000000001</v>
      </c>
      <c r="M1292" s="37">
        <v>80234.720000000001</v>
      </c>
      <c r="N1292" s="127">
        <v>80234.720000000001</v>
      </c>
      <c r="O1292" s="37">
        <v>80234.720000000001</v>
      </c>
      <c r="P1292" s="37">
        <v>80234.720000000001</v>
      </c>
      <c r="Q1292" s="37">
        <v>80234.720000000001</v>
      </c>
      <c r="R1292" s="37">
        <v>79316.600000000006</v>
      </c>
      <c r="S1292" s="37">
        <v>79316.600000000006</v>
      </c>
    </row>
    <row r="1293" spans="2:19">
      <c r="B1293" s="6">
        <v>1967</v>
      </c>
      <c r="C1293" s="37">
        <v>1517535.7</v>
      </c>
      <c r="D1293" s="37">
        <v>1257424.67</v>
      </c>
      <c r="E1293" s="37">
        <v>1257424.67</v>
      </c>
      <c r="F1293" s="37">
        <v>1257424.67</v>
      </c>
      <c r="G1293" s="37">
        <v>1257424.67</v>
      </c>
      <c r="H1293" s="37">
        <v>1257424.67</v>
      </c>
      <c r="I1293" s="37">
        <v>651994.53</v>
      </c>
      <c r="J1293" s="37">
        <v>651994.53</v>
      </c>
      <c r="K1293" s="37">
        <v>633384.05000000005</v>
      </c>
      <c r="L1293" s="37">
        <v>633384.05000000005</v>
      </c>
      <c r="M1293" s="37">
        <v>633384.05000000005</v>
      </c>
      <c r="N1293" s="127">
        <v>633384.05000000005</v>
      </c>
      <c r="O1293" s="37">
        <v>633384.04999999981</v>
      </c>
      <c r="P1293" s="37">
        <v>633384.04999999993</v>
      </c>
      <c r="Q1293" s="37">
        <v>633384.04999999993</v>
      </c>
      <c r="R1293" s="37">
        <v>633384.04999999993</v>
      </c>
      <c r="S1293" s="37">
        <v>633384.04999999993</v>
      </c>
    </row>
    <row r="1294" spans="2:19">
      <c r="B1294" s="6">
        <v>1966</v>
      </c>
      <c r="C1294" s="37">
        <v>1712869.14</v>
      </c>
      <c r="D1294" s="37">
        <v>1619188.67</v>
      </c>
      <c r="E1294" s="37">
        <v>1619188.67</v>
      </c>
      <c r="F1294" s="37">
        <v>1619188.67</v>
      </c>
      <c r="G1294" s="37">
        <v>1619188.67</v>
      </c>
      <c r="H1294" s="37">
        <v>1619188.67</v>
      </c>
      <c r="I1294" s="37">
        <v>1140474.98</v>
      </c>
      <c r="J1294" s="37">
        <v>1140474.98</v>
      </c>
      <c r="K1294" s="37">
        <v>1132811.96</v>
      </c>
      <c r="L1294" s="37">
        <v>1132811.96</v>
      </c>
      <c r="M1294" s="37">
        <v>1132811.96</v>
      </c>
      <c r="N1294" s="127">
        <v>1132811.96</v>
      </c>
      <c r="O1294" s="37">
        <v>1132811.9600000004</v>
      </c>
      <c r="P1294" s="37">
        <v>1132811.9600000004</v>
      </c>
      <c r="Q1294" s="37">
        <v>1132811.9600000002</v>
      </c>
      <c r="R1294" s="37">
        <v>1132811.9600000002</v>
      </c>
      <c r="S1294" s="37">
        <v>1132811.9600000002</v>
      </c>
    </row>
    <row r="1295" spans="2:19">
      <c r="B1295" s="6">
        <v>1965</v>
      </c>
      <c r="C1295" s="37">
        <v>968235.1</v>
      </c>
      <c r="D1295" s="37">
        <v>937798.88</v>
      </c>
      <c r="E1295" s="37">
        <v>937798.88</v>
      </c>
      <c r="F1295" s="37">
        <v>937798.88</v>
      </c>
      <c r="G1295" s="37">
        <v>937798.88</v>
      </c>
      <c r="H1295" s="37">
        <v>937798.88</v>
      </c>
      <c r="I1295" s="37">
        <v>870557.82</v>
      </c>
      <c r="J1295" s="37">
        <v>870557.82</v>
      </c>
      <c r="K1295" s="37">
        <v>868579.68</v>
      </c>
      <c r="L1295" s="37">
        <v>868579.68</v>
      </c>
      <c r="M1295" s="37">
        <v>868579.68</v>
      </c>
      <c r="N1295" s="127">
        <v>868579.68</v>
      </c>
      <c r="O1295" s="37">
        <v>868579.68000000017</v>
      </c>
      <c r="P1295" s="37">
        <v>868579.67999999993</v>
      </c>
      <c r="Q1295" s="37">
        <v>868579.67999999993</v>
      </c>
      <c r="R1295" s="37">
        <v>868579.67999999993</v>
      </c>
      <c r="S1295" s="37">
        <v>868579.67999999993</v>
      </c>
    </row>
    <row r="1296" spans="2:19">
      <c r="B1296" s="6">
        <v>1964</v>
      </c>
      <c r="C1296" s="37">
        <v>357761.33</v>
      </c>
      <c r="D1296" s="37">
        <v>293070.11</v>
      </c>
      <c r="E1296" s="37">
        <v>293070.11</v>
      </c>
      <c r="F1296" s="37">
        <v>293070.11</v>
      </c>
      <c r="G1296" s="37">
        <v>293070.11</v>
      </c>
      <c r="H1296" s="37">
        <v>293070.11</v>
      </c>
      <c r="I1296" s="37">
        <v>216519.03</v>
      </c>
      <c r="J1296" s="37">
        <v>216519.03</v>
      </c>
      <c r="K1296" s="37">
        <v>210847.82</v>
      </c>
      <c r="L1296" s="37">
        <v>210847.82</v>
      </c>
      <c r="M1296" s="37">
        <v>210847.82</v>
      </c>
      <c r="N1296" s="127">
        <v>210847.82</v>
      </c>
      <c r="O1296" s="37">
        <v>210847.82000000004</v>
      </c>
      <c r="P1296" s="37">
        <v>210847.81999999998</v>
      </c>
      <c r="Q1296" s="37">
        <v>210847.82</v>
      </c>
      <c r="R1296" s="37">
        <v>210847.82</v>
      </c>
      <c r="S1296" s="37">
        <v>210847.82</v>
      </c>
    </row>
    <row r="1297" spans="2:19">
      <c r="B1297" s="6">
        <v>1963</v>
      </c>
      <c r="C1297" s="37">
        <v>1404452.41</v>
      </c>
      <c r="D1297" s="37">
        <v>943974.93</v>
      </c>
      <c r="E1297" s="37">
        <v>943974.93</v>
      </c>
      <c r="F1297" s="37">
        <v>943974.93</v>
      </c>
      <c r="G1297" s="37">
        <v>943974.93</v>
      </c>
      <c r="H1297" s="37">
        <v>943974.93</v>
      </c>
      <c r="I1297" s="37">
        <v>876008.43</v>
      </c>
      <c r="J1297" s="37">
        <v>876008.43</v>
      </c>
      <c r="K1297" s="37">
        <v>834908</v>
      </c>
      <c r="L1297" s="37">
        <v>834908</v>
      </c>
      <c r="M1297" s="37">
        <v>834908</v>
      </c>
      <c r="N1297" s="127">
        <v>834908</v>
      </c>
      <c r="O1297" s="37">
        <v>834907.99999999988</v>
      </c>
      <c r="P1297" s="37">
        <v>834908</v>
      </c>
      <c r="Q1297" s="37">
        <v>834908.00000000012</v>
      </c>
      <c r="R1297" s="37">
        <v>834908.00000000012</v>
      </c>
      <c r="S1297" s="37">
        <v>834908.00000000012</v>
      </c>
    </row>
    <row r="1298" spans="2:19">
      <c r="B1298" s="6">
        <v>1962</v>
      </c>
      <c r="C1298" s="37">
        <v>1292010</v>
      </c>
      <c r="D1298" s="37">
        <v>672312.48</v>
      </c>
      <c r="E1298" s="37">
        <v>672312.48</v>
      </c>
      <c r="F1298" s="37">
        <v>672312.48</v>
      </c>
      <c r="G1298" s="37">
        <v>672312.48</v>
      </c>
      <c r="H1298" s="37">
        <v>672312.48</v>
      </c>
      <c r="I1298" s="37">
        <v>643203.16</v>
      </c>
      <c r="J1298" s="37">
        <v>643203.16</v>
      </c>
      <c r="K1298" s="37">
        <v>635432.63</v>
      </c>
      <c r="L1298" s="37">
        <v>635432.63</v>
      </c>
      <c r="M1298" s="37">
        <v>635432.63</v>
      </c>
      <c r="N1298" s="127">
        <v>635432.63</v>
      </c>
      <c r="O1298" s="37">
        <v>635432.63</v>
      </c>
      <c r="P1298" s="37">
        <v>634838.88</v>
      </c>
      <c r="Q1298" s="37">
        <v>634838.88</v>
      </c>
      <c r="R1298" s="37">
        <v>634838.88</v>
      </c>
      <c r="S1298" s="37">
        <v>634838.88</v>
      </c>
    </row>
    <row r="1299" spans="2:19">
      <c r="B1299" s="6">
        <v>1961</v>
      </c>
      <c r="C1299" s="37">
        <v>236026.63</v>
      </c>
      <c r="D1299" s="37">
        <v>236026.63</v>
      </c>
      <c r="E1299" s="37">
        <v>236026.63</v>
      </c>
      <c r="F1299" s="37">
        <v>236026.63</v>
      </c>
      <c r="G1299" s="37">
        <v>236026.63</v>
      </c>
      <c r="H1299" s="37">
        <v>236026.63</v>
      </c>
      <c r="I1299" s="37">
        <v>187091.78</v>
      </c>
      <c r="J1299" s="37">
        <v>187091.78</v>
      </c>
      <c r="K1299" s="37">
        <v>170634.57</v>
      </c>
      <c r="L1299" s="37">
        <v>170634.57</v>
      </c>
      <c r="M1299" s="37">
        <v>170634.57</v>
      </c>
      <c r="N1299" s="127">
        <v>170634.57</v>
      </c>
      <c r="O1299" s="37">
        <v>170634.57</v>
      </c>
      <c r="P1299" s="37">
        <v>170634.56999999995</v>
      </c>
      <c r="Q1299" s="37">
        <v>170634.56999999995</v>
      </c>
      <c r="R1299" s="37">
        <v>170634.56999999995</v>
      </c>
      <c r="S1299" s="37">
        <v>170634.56999999995</v>
      </c>
    </row>
    <row r="1300" spans="2:19">
      <c r="B1300" s="6">
        <v>1960</v>
      </c>
      <c r="C1300" s="37">
        <v>128976.03</v>
      </c>
      <c r="D1300" s="37">
        <v>128976.03</v>
      </c>
      <c r="E1300" s="37">
        <v>128976.03</v>
      </c>
      <c r="F1300" s="37">
        <v>128976.03</v>
      </c>
      <c r="G1300" s="37">
        <v>128976.03</v>
      </c>
      <c r="H1300" s="37">
        <v>128976.03</v>
      </c>
      <c r="I1300" s="37">
        <v>108174.23</v>
      </c>
      <c r="J1300" s="37">
        <v>108174.23</v>
      </c>
      <c r="K1300" s="37">
        <v>108174.23</v>
      </c>
      <c r="L1300" s="37">
        <v>108174.23</v>
      </c>
      <c r="M1300" s="37">
        <v>108174.23</v>
      </c>
      <c r="N1300" s="127">
        <v>108174.23</v>
      </c>
      <c r="O1300" s="37">
        <v>108174.23000000001</v>
      </c>
      <c r="P1300" s="37">
        <v>108174.23000000001</v>
      </c>
      <c r="Q1300" s="37">
        <v>108174.23000000001</v>
      </c>
      <c r="R1300" s="37">
        <v>108174.23000000001</v>
      </c>
      <c r="S1300" s="37">
        <v>108174.23000000001</v>
      </c>
    </row>
    <row r="1301" spans="2:19">
      <c r="B1301" s="6">
        <v>1959</v>
      </c>
      <c r="C1301" s="37">
        <v>21134.54</v>
      </c>
      <c r="D1301" s="37">
        <v>21134.54</v>
      </c>
      <c r="E1301" s="37">
        <v>21134.54</v>
      </c>
      <c r="F1301" s="37">
        <v>21134.54</v>
      </c>
      <c r="G1301" s="37">
        <v>21134.54</v>
      </c>
      <c r="H1301" s="37">
        <v>21134.54</v>
      </c>
      <c r="I1301" s="37">
        <v>2266.96</v>
      </c>
      <c r="J1301" s="37">
        <v>2266.96</v>
      </c>
      <c r="K1301" s="37">
        <v>2266.96</v>
      </c>
      <c r="L1301" s="37">
        <v>2266.96</v>
      </c>
      <c r="M1301" s="37">
        <v>2266.96</v>
      </c>
      <c r="N1301" s="127">
        <v>2266.96</v>
      </c>
      <c r="O1301" s="37">
        <v>2266.96</v>
      </c>
      <c r="P1301" s="37">
        <v>2266.96</v>
      </c>
      <c r="Q1301" s="37">
        <v>2266.96</v>
      </c>
      <c r="R1301" s="37">
        <v>2266.96</v>
      </c>
      <c r="S1301" s="37">
        <v>2266.96</v>
      </c>
    </row>
    <row r="1302" spans="2:19">
      <c r="B1302" s="6">
        <v>1958</v>
      </c>
      <c r="C1302" s="37">
        <v>297192.37</v>
      </c>
      <c r="D1302" s="37">
        <v>297192.37</v>
      </c>
      <c r="E1302" s="37">
        <v>297192.37</v>
      </c>
      <c r="F1302" s="37">
        <v>297192.37</v>
      </c>
      <c r="G1302" s="37">
        <v>297192.37</v>
      </c>
      <c r="H1302" s="37">
        <v>297192.37</v>
      </c>
      <c r="I1302" s="37">
        <v>275332.90999999997</v>
      </c>
      <c r="J1302" s="37">
        <v>275332.90999999997</v>
      </c>
      <c r="K1302" s="37">
        <v>260267.08</v>
      </c>
      <c r="L1302" s="37">
        <v>260267.08</v>
      </c>
      <c r="M1302" s="37">
        <v>260267.08</v>
      </c>
      <c r="N1302" s="127">
        <v>260267.08</v>
      </c>
      <c r="O1302" s="37">
        <v>260267.08000000002</v>
      </c>
      <c r="P1302" s="37">
        <v>260267.08000000002</v>
      </c>
      <c r="Q1302" s="37">
        <v>260267.08000000002</v>
      </c>
      <c r="R1302" s="37">
        <v>260267.08000000002</v>
      </c>
      <c r="S1302" s="37">
        <v>260267.08000000002</v>
      </c>
    </row>
    <row r="1303" spans="2:19">
      <c r="B1303" s="6">
        <v>1957</v>
      </c>
      <c r="C1303" s="37">
        <v>112199.54</v>
      </c>
      <c r="D1303" s="37">
        <v>112199.54</v>
      </c>
      <c r="E1303" s="37">
        <v>112199.54</v>
      </c>
      <c r="F1303" s="37">
        <v>112199.54</v>
      </c>
      <c r="G1303" s="37">
        <v>112199.54</v>
      </c>
      <c r="H1303" s="37">
        <v>112199.54</v>
      </c>
      <c r="I1303" s="37">
        <v>91273.06</v>
      </c>
      <c r="J1303" s="37">
        <v>91273.06</v>
      </c>
      <c r="K1303" s="37">
        <v>91273.06</v>
      </c>
      <c r="L1303" s="37">
        <v>91273.06</v>
      </c>
      <c r="M1303" s="37">
        <v>91273.06</v>
      </c>
      <c r="N1303" s="127">
        <v>91273.06</v>
      </c>
      <c r="O1303" s="37">
        <v>91273.059999999983</v>
      </c>
      <c r="P1303" s="37">
        <v>91273.06</v>
      </c>
      <c r="Q1303" s="37">
        <v>91273.06</v>
      </c>
      <c r="R1303" s="37">
        <v>91273.06</v>
      </c>
      <c r="S1303" s="37">
        <v>91273.06</v>
      </c>
    </row>
    <row r="1304" spans="2:19">
      <c r="B1304" s="6">
        <v>1956</v>
      </c>
      <c r="C1304" s="37">
        <v>800064.15</v>
      </c>
      <c r="D1304" s="37">
        <v>800064.15</v>
      </c>
      <c r="E1304" s="37">
        <v>800064.15</v>
      </c>
      <c r="F1304" s="37">
        <v>800064.15</v>
      </c>
      <c r="G1304" s="37">
        <v>800064.15</v>
      </c>
      <c r="H1304" s="37">
        <v>800064.15</v>
      </c>
      <c r="I1304" s="37">
        <v>728326.73</v>
      </c>
      <c r="J1304" s="37">
        <v>728326.73</v>
      </c>
      <c r="K1304" s="37">
        <v>698649.01</v>
      </c>
      <c r="L1304" s="37">
        <v>698649.01</v>
      </c>
      <c r="M1304" s="37">
        <v>698649.01</v>
      </c>
      <c r="N1304" s="127">
        <v>698649.01</v>
      </c>
      <c r="O1304" s="37">
        <v>698649.01</v>
      </c>
      <c r="P1304" s="37">
        <v>698649.00999999989</v>
      </c>
      <c r="Q1304" s="37">
        <v>698649.00999999989</v>
      </c>
      <c r="R1304" s="37">
        <v>698649.00999999989</v>
      </c>
      <c r="S1304" s="37">
        <v>698649.00999999989</v>
      </c>
    </row>
    <row r="1305" spans="2:19">
      <c r="B1305" s="6">
        <v>1955</v>
      </c>
      <c r="C1305" s="37">
        <v>525872.65</v>
      </c>
      <c r="D1305" s="37">
        <v>525872.65</v>
      </c>
      <c r="E1305" s="37">
        <v>525872.65</v>
      </c>
      <c r="F1305" s="37">
        <v>525872.65</v>
      </c>
      <c r="G1305" s="37">
        <v>525872.65</v>
      </c>
      <c r="H1305" s="37">
        <v>525872.65</v>
      </c>
      <c r="I1305" s="37">
        <v>301457.82</v>
      </c>
      <c r="J1305" s="37">
        <v>301457.82</v>
      </c>
      <c r="K1305" s="37">
        <v>301457.82</v>
      </c>
      <c r="L1305" s="37">
        <v>301457.82</v>
      </c>
      <c r="M1305" s="37">
        <v>301457.82</v>
      </c>
      <c r="N1305" s="127">
        <v>301457.82</v>
      </c>
      <c r="O1305" s="37">
        <v>299460.25</v>
      </c>
      <c r="P1305" s="37">
        <v>299460.25000000006</v>
      </c>
      <c r="Q1305" s="37">
        <v>299460.25000000006</v>
      </c>
      <c r="R1305" s="37">
        <v>299460.25000000006</v>
      </c>
      <c r="S1305" s="37">
        <v>299460.25000000006</v>
      </c>
    </row>
    <row r="1306" spans="2:19">
      <c r="B1306" s="6">
        <v>1954</v>
      </c>
      <c r="C1306" s="37">
        <v>264171.83</v>
      </c>
      <c r="D1306" s="37">
        <v>264171.83</v>
      </c>
      <c r="E1306" s="37">
        <v>264171.83</v>
      </c>
      <c r="F1306" s="37">
        <v>264171.83</v>
      </c>
      <c r="G1306" s="37">
        <v>264171.83</v>
      </c>
      <c r="H1306" s="37">
        <v>264171.83</v>
      </c>
      <c r="I1306" s="37">
        <v>239974.11</v>
      </c>
      <c r="J1306" s="37">
        <v>239974.11</v>
      </c>
      <c r="K1306" s="37">
        <v>239974.11</v>
      </c>
      <c r="L1306" s="37">
        <v>239974.11</v>
      </c>
      <c r="M1306" s="37">
        <v>239974.11</v>
      </c>
      <c r="N1306" s="127">
        <v>239974.11</v>
      </c>
      <c r="O1306" s="37">
        <v>239974.11000000002</v>
      </c>
      <c r="P1306" s="37">
        <v>239974.11000000002</v>
      </c>
      <c r="Q1306" s="37">
        <v>239974.11000000002</v>
      </c>
      <c r="R1306" s="37">
        <v>239974.11000000002</v>
      </c>
      <c r="S1306" s="37">
        <v>239974.11000000002</v>
      </c>
    </row>
    <row r="1307" spans="2:19">
      <c r="B1307" s="6">
        <v>1953</v>
      </c>
      <c r="C1307" s="37">
        <v>3744.47</v>
      </c>
      <c r="D1307" s="37">
        <v>3744.47</v>
      </c>
      <c r="E1307" s="37">
        <v>3744.47</v>
      </c>
      <c r="F1307" s="37">
        <v>3744.47</v>
      </c>
      <c r="G1307" s="37">
        <v>3744.47</v>
      </c>
      <c r="H1307" s="37">
        <v>3744.47</v>
      </c>
      <c r="I1307" s="37">
        <v>2244.85</v>
      </c>
      <c r="J1307" s="37">
        <v>2244.85</v>
      </c>
      <c r="K1307" s="37">
        <v>2244.85</v>
      </c>
      <c r="L1307" s="37">
        <v>2244.85</v>
      </c>
      <c r="M1307" s="37">
        <v>2244.85</v>
      </c>
      <c r="N1307" s="127">
        <v>2244.85</v>
      </c>
      <c r="O1307" s="37">
        <v>2244.85</v>
      </c>
      <c r="P1307" s="37">
        <v>2244.85</v>
      </c>
      <c r="Q1307" s="37">
        <v>2244.8500000000004</v>
      </c>
      <c r="R1307" s="37">
        <v>2244.8500000000004</v>
      </c>
      <c r="S1307" s="37">
        <v>2244.8500000000004</v>
      </c>
    </row>
    <row r="1308" spans="2:19">
      <c r="B1308" s="6">
        <v>1952</v>
      </c>
      <c r="C1308" s="37">
        <v>244930.88</v>
      </c>
      <c r="D1308" s="37">
        <v>244930.88</v>
      </c>
      <c r="E1308" s="37">
        <v>244930.88</v>
      </c>
      <c r="F1308" s="37">
        <v>244930.88</v>
      </c>
      <c r="G1308" s="37">
        <v>244930.88</v>
      </c>
      <c r="H1308" s="37">
        <v>244930.88</v>
      </c>
      <c r="I1308" s="37">
        <v>244930.88</v>
      </c>
      <c r="J1308" s="37">
        <v>244930.88</v>
      </c>
      <c r="K1308" s="37">
        <v>244930.88</v>
      </c>
      <c r="L1308" s="37">
        <v>244930.88</v>
      </c>
      <c r="M1308" s="37">
        <v>244930.88</v>
      </c>
      <c r="N1308" s="127">
        <v>244930.88</v>
      </c>
      <c r="O1308" s="37">
        <v>244930.87999999998</v>
      </c>
      <c r="P1308" s="37">
        <v>244930.87999999998</v>
      </c>
      <c r="Q1308" s="37">
        <v>244930.87999999998</v>
      </c>
      <c r="R1308" s="37">
        <v>244930.87999999998</v>
      </c>
      <c r="S1308" s="37">
        <v>244930.87999999998</v>
      </c>
    </row>
    <row r="1309" spans="2:19">
      <c r="B1309" s="6">
        <v>1951</v>
      </c>
      <c r="C1309" s="37">
        <v>327.14</v>
      </c>
      <c r="D1309" s="37">
        <v>327.14</v>
      </c>
      <c r="E1309" s="37">
        <v>327.14</v>
      </c>
      <c r="F1309" s="37">
        <v>327.14</v>
      </c>
      <c r="G1309" s="37">
        <v>327.14</v>
      </c>
      <c r="H1309" s="37">
        <v>327.14</v>
      </c>
      <c r="I1309" s="37">
        <v>327.14</v>
      </c>
      <c r="J1309" s="37">
        <v>327.14</v>
      </c>
      <c r="K1309" s="37">
        <v>327.14</v>
      </c>
      <c r="L1309" s="37">
        <v>327.14</v>
      </c>
      <c r="M1309" s="37">
        <v>327.14</v>
      </c>
      <c r="N1309" s="127">
        <v>327.14</v>
      </c>
      <c r="O1309" s="37">
        <v>327.14</v>
      </c>
      <c r="P1309" s="37">
        <v>327.14</v>
      </c>
      <c r="Q1309" s="37">
        <v>327.14</v>
      </c>
      <c r="R1309" s="37">
        <v>327.14</v>
      </c>
      <c r="S1309" s="37">
        <v>327.14</v>
      </c>
    </row>
    <row r="1310" spans="2:19">
      <c r="B1310" s="6">
        <v>1950</v>
      </c>
      <c r="C1310" s="37">
        <v>577.33000000000004</v>
      </c>
      <c r="D1310" s="37">
        <v>577.33000000000004</v>
      </c>
      <c r="E1310" s="37">
        <v>577.33000000000004</v>
      </c>
      <c r="F1310" s="37">
        <v>577.33000000000004</v>
      </c>
      <c r="G1310" s="37">
        <v>577.33000000000004</v>
      </c>
      <c r="H1310" s="37">
        <v>577.33000000000004</v>
      </c>
      <c r="I1310" s="37">
        <v>577.33000000000004</v>
      </c>
      <c r="J1310" s="37">
        <v>577.33000000000004</v>
      </c>
      <c r="K1310" s="37">
        <v>577.33000000000004</v>
      </c>
      <c r="L1310" s="37">
        <v>577.33000000000004</v>
      </c>
      <c r="M1310" s="37">
        <v>577.33000000000004</v>
      </c>
      <c r="N1310" s="127">
        <v>577.33000000000004</v>
      </c>
      <c r="O1310" s="37">
        <v>577.33000000000004</v>
      </c>
      <c r="P1310" s="37">
        <v>577.33000000000004</v>
      </c>
      <c r="Q1310" s="37">
        <v>577.33000000000004</v>
      </c>
      <c r="R1310" s="37">
        <v>577.33000000000004</v>
      </c>
      <c r="S1310" s="37">
        <v>577.33000000000004</v>
      </c>
    </row>
    <row r="1311" spans="2:19">
      <c r="B1311" s="6">
        <v>1949</v>
      </c>
      <c r="C1311" s="37">
        <v>0</v>
      </c>
      <c r="D1311" s="37">
        <v>0</v>
      </c>
      <c r="E1311" s="37">
        <v>0</v>
      </c>
      <c r="F1311" s="37">
        <v>0</v>
      </c>
      <c r="G1311" s="37">
        <v>0</v>
      </c>
      <c r="H1311" s="37">
        <v>0</v>
      </c>
      <c r="I1311" s="37">
        <v>0</v>
      </c>
      <c r="J1311" s="37">
        <v>0</v>
      </c>
      <c r="K1311" s="37">
        <v>0</v>
      </c>
      <c r="L1311" s="37">
        <v>0</v>
      </c>
      <c r="M1311" s="37">
        <v>0</v>
      </c>
      <c r="N1311" s="127">
        <v>0</v>
      </c>
      <c r="O1311" s="127">
        <v>0</v>
      </c>
      <c r="P1311" s="127">
        <v>0</v>
      </c>
      <c r="Q1311" s="127">
        <v>0</v>
      </c>
      <c r="R1311" s="127">
        <v>0</v>
      </c>
      <c r="S1311" s="37">
        <v>0</v>
      </c>
    </row>
    <row r="1312" spans="2:19">
      <c r="B1312" s="6">
        <v>1948</v>
      </c>
      <c r="C1312" s="37">
        <v>47049.46</v>
      </c>
      <c r="D1312" s="37">
        <v>47049.46</v>
      </c>
      <c r="E1312" s="37">
        <v>47049.46</v>
      </c>
      <c r="F1312" s="37">
        <v>47049.46</v>
      </c>
      <c r="G1312" s="37">
        <v>47049.46</v>
      </c>
      <c r="H1312" s="37">
        <v>47049.46</v>
      </c>
      <c r="I1312" s="37">
        <v>207.18</v>
      </c>
      <c r="J1312" s="37">
        <v>207.18</v>
      </c>
      <c r="K1312" s="37">
        <v>207.18</v>
      </c>
      <c r="L1312" s="37">
        <v>207.18</v>
      </c>
      <c r="M1312" s="37">
        <v>207.18</v>
      </c>
      <c r="N1312" s="127">
        <v>207.18</v>
      </c>
      <c r="O1312" s="37">
        <v>207.18</v>
      </c>
      <c r="P1312" s="37">
        <v>207.18</v>
      </c>
      <c r="Q1312" s="37">
        <v>207.18</v>
      </c>
      <c r="R1312" s="37">
        <v>207.18</v>
      </c>
      <c r="S1312" s="37">
        <v>207.18</v>
      </c>
    </row>
    <row r="1313" spans="2:19">
      <c r="B1313" s="6">
        <v>1947</v>
      </c>
      <c r="C1313" s="37">
        <v>0</v>
      </c>
      <c r="D1313" s="37">
        <v>0</v>
      </c>
      <c r="E1313" s="37">
        <v>0</v>
      </c>
      <c r="F1313" s="37">
        <v>0</v>
      </c>
      <c r="G1313" s="37">
        <v>0</v>
      </c>
      <c r="H1313" s="37">
        <v>0</v>
      </c>
      <c r="I1313" s="37">
        <v>0</v>
      </c>
      <c r="J1313" s="37">
        <v>0</v>
      </c>
      <c r="K1313" s="37">
        <v>0</v>
      </c>
      <c r="L1313" s="37">
        <v>0</v>
      </c>
      <c r="M1313" s="37">
        <v>0</v>
      </c>
      <c r="N1313" s="127">
        <v>0</v>
      </c>
      <c r="O1313" s="127">
        <v>0</v>
      </c>
      <c r="P1313" s="127">
        <v>0</v>
      </c>
      <c r="Q1313" s="127">
        <v>0</v>
      </c>
      <c r="R1313" s="12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127">
        <v>0</v>
      </c>
      <c r="O1314" s="127">
        <v>0</v>
      </c>
      <c r="P1314" s="127">
        <v>0</v>
      </c>
      <c r="Q1314" s="127">
        <v>0</v>
      </c>
      <c r="R1314" s="12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127">
        <v>0</v>
      </c>
      <c r="O1315" s="127">
        <v>0</v>
      </c>
      <c r="P1315" s="127">
        <v>0</v>
      </c>
      <c r="Q1315" s="127">
        <v>0</v>
      </c>
      <c r="R1315" s="127">
        <v>0</v>
      </c>
      <c r="S1315" s="37">
        <v>0</v>
      </c>
    </row>
    <row r="1316" spans="2:19">
      <c r="B1316" s="6">
        <v>1944</v>
      </c>
      <c r="C1316" s="37">
        <v>274.70999999999998</v>
      </c>
      <c r="D1316" s="37">
        <v>274.70999999999998</v>
      </c>
      <c r="E1316" s="37">
        <v>274.70999999999998</v>
      </c>
      <c r="F1316" s="37">
        <v>274.70999999999998</v>
      </c>
      <c r="G1316" s="37">
        <v>274.70999999999998</v>
      </c>
      <c r="H1316" s="37">
        <v>274.70999999999998</v>
      </c>
      <c r="I1316" s="37">
        <v>274.70999999999998</v>
      </c>
      <c r="J1316" s="37">
        <v>274.70999999999998</v>
      </c>
      <c r="K1316" s="37">
        <v>274.70999999999998</v>
      </c>
      <c r="L1316" s="37">
        <v>274.70999999999998</v>
      </c>
      <c r="M1316" s="37">
        <v>274.70999999999998</v>
      </c>
      <c r="N1316" s="127">
        <v>274.70999999999998</v>
      </c>
      <c r="O1316" s="37">
        <v>274.70999999999998</v>
      </c>
      <c r="P1316" s="37">
        <v>274.70999999999998</v>
      </c>
      <c r="Q1316" s="37">
        <v>274.70999999999998</v>
      </c>
      <c r="R1316" s="37">
        <v>274.70999999999998</v>
      </c>
      <c r="S1316" s="37">
        <v>274.70999999999998</v>
      </c>
    </row>
    <row r="1317" spans="2:19">
      <c r="B1317" s="6">
        <v>1943</v>
      </c>
      <c r="C1317" s="37">
        <v>396.78</v>
      </c>
      <c r="D1317" s="37">
        <v>396.78</v>
      </c>
      <c r="E1317" s="37">
        <v>396.78</v>
      </c>
      <c r="F1317" s="37">
        <v>396.78</v>
      </c>
      <c r="G1317" s="37">
        <v>396.78</v>
      </c>
      <c r="H1317" s="37">
        <v>396.78</v>
      </c>
      <c r="I1317" s="37">
        <v>396.78</v>
      </c>
      <c r="J1317" s="37">
        <v>396.78</v>
      </c>
      <c r="K1317" s="37">
        <v>396.78</v>
      </c>
      <c r="L1317" s="37">
        <v>396.78</v>
      </c>
      <c r="M1317" s="37">
        <v>396.78</v>
      </c>
      <c r="N1317" s="127">
        <v>396.78</v>
      </c>
      <c r="O1317" s="37">
        <v>396.78</v>
      </c>
      <c r="P1317" s="37">
        <v>396.78</v>
      </c>
      <c r="Q1317" s="37">
        <v>396.78</v>
      </c>
      <c r="R1317" s="37">
        <v>396.78</v>
      </c>
      <c r="S1317" s="37">
        <v>396.78</v>
      </c>
    </row>
    <row r="1318" spans="2:19">
      <c r="B1318" s="6">
        <v>1942</v>
      </c>
      <c r="C1318" s="37">
        <v>0</v>
      </c>
      <c r="D1318" s="37">
        <v>0</v>
      </c>
      <c r="E1318" s="37">
        <v>0</v>
      </c>
      <c r="F1318" s="37">
        <v>0</v>
      </c>
      <c r="G1318" s="37">
        <v>0</v>
      </c>
      <c r="H1318" s="37">
        <v>0</v>
      </c>
      <c r="I1318" s="37">
        <v>0</v>
      </c>
      <c r="J1318" s="37">
        <v>0</v>
      </c>
      <c r="K1318" s="37">
        <v>0</v>
      </c>
      <c r="L1318" s="37">
        <v>0</v>
      </c>
      <c r="M1318" s="37">
        <v>0</v>
      </c>
      <c r="N1318" s="127">
        <v>0</v>
      </c>
      <c r="O1318" s="127">
        <v>0</v>
      </c>
      <c r="P1318" s="127">
        <v>0</v>
      </c>
      <c r="Q1318" s="127">
        <v>0</v>
      </c>
      <c r="R1318" s="12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127">
        <v>0</v>
      </c>
      <c r="O1319" s="127">
        <v>0</v>
      </c>
      <c r="P1319" s="127">
        <v>0</v>
      </c>
      <c r="Q1319" s="127">
        <v>0</v>
      </c>
      <c r="R1319" s="127">
        <v>0</v>
      </c>
      <c r="S1319" s="37">
        <v>0</v>
      </c>
    </row>
    <row r="1320" spans="2:19">
      <c r="B1320" s="6">
        <v>1940</v>
      </c>
      <c r="C1320" s="37">
        <v>928.17</v>
      </c>
      <c r="D1320" s="37">
        <v>928.17</v>
      </c>
      <c r="E1320" s="37">
        <v>928.17</v>
      </c>
      <c r="F1320" s="37">
        <v>928.17</v>
      </c>
      <c r="G1320" s="37">
        <v>928.17</v>
      </c>
      <c r="H1320" s="37">
        <v>928.17</v>
      </c>
      <c r="I1320" s="37">
        <v>928.17</v>
      </c>
      <c r="J1320" s="37">
        <v>928.17</v>
      </c>
      <c r="K1320" s="37">
        <v>928.17</v>
      </c>
      <c r="L1320" s="37">
        <v>928.17</v>
      </c>
      <c r="M1320" s="37">
        <v>928.17</v>
      </c>
      <c r="N1320" s="127">
        <v>928.17</v>
      </c>
      <c r="O1320" s="37">
        <v>928.17</v>
      </c>
      <c r="P1320" s="37">
        <v>928.17</v>
      </c>
      <c r="Q1320" s="37">
        <v>928.17</v>
      </c>
      <c r="R1320" s="37">
        <v>928.17</v>
      </c>
      <c r="S1320" s="37">
        <v>928.17</v>
      </c>
    </row>
    <row r="1321" spans="2:19">
      <c r="B1321" s="6">
        <v>1939</v>
      </c>
      <c r="C1321" s="37">
        <v>0</v>
      </c>
      <c r="D1321" s="37">
        <v>0</v>
      </c>
      <c r="E1321" s="37">
        <v>0</v>
      </c>
      <c r="F1321" s="37">
        <v>0</v>
      </c>
      <c r="G1321" s="37">
        <v>0</v>
      </c>
      <c r="H1321" s="37">
        <v>0</v>
      </c>
      <c r="I1321" s="37">
        <v>0</v>
      </c>
      <c r="J1321" s="37">
        <v>0</v>
      </c>
      <c r="K1321" s="37">
        <v>0</v>
      </c>
      <c r="L1321" s="37">
        <v>0</v>
      </c>
      <c r="M1321" s="37">
        <v>0</v>
      </c>
      <c r="N1321" s="127">
        <v>0</v>
      </c>
      <c r="O1321" s="127">
        <v>0</v>
      </c>
      <c r="P1321" s="127">
        <v>0</v>
      </c>
      <c r="Q1321" s="127">
        <v>0</v>
      </c>
      <c r="R1321" s="12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127">
        <v>0</v>
      </c>
      <c r="O1322" s="127">
        <v>0</v>
      </c>
      <c r="P1322" s="127">
        <v>0</v>
      </c>
      <c r="Q1322" s="127">
        <v>0</v>
      </c>
      <c r="R1322" s="12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127">
        <v>0</v>
      </c>
      <c r="O1323" s="127">
        <v>0</v>
      </c>
      <c r="P1323" s="127">
        <v>0</v>
      </c>
      <c r="Q1323" s="127">
        <v>0</v>
      </c>
      <c r="R1323" s="12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127">
        <v>0</v>
      </c>
      <c r="O1324" s="127">
        <v>0</v>
      </c>
      <c r="P1324" s="127">
        <v>0</v>
      </c>
      <c r="Q1324" s="127">
        <v>0</v>
      </c>
      <c r="R1324" s="12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127">
        <v>0</v>
      </c>
      <c r="O1325" s="127">
        <v>0</v>
      </c>
      <c r="P1325" s="127">
        <v>0</v>
      </c>
      <c r="Q1325" s="127">
        <v>0</v>
      </c>
      <c r="R1325" s="127">
        <v>0</v>
      </c>
      <c r="S1325" s="37">
        <v>0</v>
      </c>
    </row>
    <row r="1326" spans="2:19">
      <c r="B1326" s="6">
        <v>1934</v>
      </c>
      <c r="C1326" s="37">
        <v>6748.38</v>
      </c>
      <c r="D1326" s="37">
        <v>6748.38</v>
      </c>
      <c r="E1326" s="37">
        <v>6748.38</v>
      </c>
      <c r="F1326" s="37">
        <v>6748.38</v>
      </c>
      <c r="G1326" s="37">
        <v>6748.38</v>
      </c>
      <c r="H1326" s="37">
        <v>6748.38</v>
      </c>
      <c r="I1326" s="37">
        <v>6748.38</v>
      </c>
      <c r="J1326" s="37">
        <v>6748.38</v>
      </c>
      <c r="K1326" s="37">
        <v>6748.38</v>
      </c>
      <c r="L1326" s="37">
        <v>6748.38</v>
      </c>
      <c r="M1326" s="37">
        <v>6748.38</v>
      </c>
      <c r="N1326" s="127">
        <v>6748.38</v>
      </c>
      <c r="O1326" s="37">
        <v>6748.38</v>
      </c>
      <c r="P1326" s="37">
        <v>6748.38</v>
      </c>
      <c r="Q1326" s="37">
        <v>6748.38</v>
      </c>
      <c r="R1326" s="37">
        <v>6748.38</v>
      </c>
      <c r="S1326" s="37">
        <v>6748.38</v>
      </c>
    </row>
    <row r="1327" spans="2:19">
      <c r="B1327" s="6">
        <v>1933</v>
      </c>
      <c r="C1327" s="37">
        <v>0</v>
      </c>
      <c r="D1327" s="37">
        <v>0</v>
      </c>
      <c r="E1327" s="37">
        <v>0</v>
      </c>
      <c r="F1327" s="37">
        <v>0</v>
      </c>
      <c r="G1327" s="37">
        <v>0</v>
      </c>
      <c r="H1327" s="37">
        <v>0</v>
      </c>
      <c r="I1327" s="37">
        <v>0</v>
      </c>
      <c r="J1327" s="37">
        <v>0</v>
      </c>
      <c r="K1327" s="37">
        <v>0</v>
      </c>
      <c r="L1327" s="37">
        <v>0</v>
      </c>
      <c r="M1327" s="37">
        <v>0</v>
      </c>
      <c r="N1327" s="127">
        <v>0</v>
      </c>
      <c r="O1327" s="127">
        <v>0</v>
      </c>
      <c r="P1327" s="127">
        <v>0</v>
      </c>
      <c r="Q1327" s="127">
        <v>0</v>
      </c>
      <c r="R1327" s="12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127">
        <v>0</v>
      </c>
      <c r="O1328" s="127">
        <v>0</v>
      </c>
      <c r="P1328" s="127">
        <v>0</v>
      </c>
      <c r="Q1328" s="127">
        <v>0</v>
      </c>
      <c r="R1328" s="12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127">
        <v>0</v>
      </c>
      <c r="O1329" s="127">
        <v>0</v>
      </c>
      <c r="P1329" s="127">
        <v>0</v>
      </c>
      <c r="Q1329" s="127">
        <v>0</v>
      </c>
      <c r="R1329" s="127">
        <v>0</v>
      </c>
      <c r="S1329" s="37">
        <v>0</v>
      </c>
    </row>
    <row r="1330" spans="1:19" ht="13.5" thickBot="1">
      <c r="B1330" s="6">
        <v>1930</v>
      </c>
      <c r="C1330" s="37">
        <v>61691.45</v>
      </c>
      <c r="D1330" s="37">
        <v>61691.45</v>
      </c>
      <c r="E1330" s="37">
        <v>61691.45</v>
      </c>
      <c r="F1330" s="37">
        <v>61691.45</v>
      </c>
      <c r="G1330" s="37">
        <v>61691.45</v>
      </c>
      <c r="H1330" s="37">
        <v>61691.45</v>
      </c>
      <c r="I1330" s="37">
        <v>61691.45</v>
      </c>
      <c r="J1330" s="37">
        <v>61691.45</v>
      </c>
      <c r="K1330" s="37">
        <v>61691.45</v>
      </c>
      <c r="L1330" s="37">
        <v>61691.45</v>
      </c>
      <c r="M1330" s="37">
        <v>61691.45</v>
      </c>
      <c r="N1330" s="127">
        <v>61691.45</v>
      </c>
      <c r="O1330" s="37">
        <v>61691.45</v>
      </c>
      <c r="P1330" s="37">
        <v>61691.45</v>
      </c>
      <c r="Q1330" s="37">
        <v>61691.45</v>
      </c>
      <c r="R1330" s="37">
        <v>61691.45</v>
      </c>
      <c r="S1330" s="37">
        <v>61691.45</v>
      </c>
    </row>
    <row r="1331" spans="1:19" ht="13.5" thickBot="1">
      <c r="A1331" s="79" t="s">
        <v>117</v>
      </c>
      <c r="B1331" s="7" t="s">
        <v>10</v>
      </c>
      <c r="C1331" s="8">
        <f>SUM(C1254:C1330)</f>
        <v>144753629.39999995</v>
      </c>
      <c r="D1331" s="8">
        <f>SUM(D1253:D1330)</f>
        <v>141056111.23999998</v>
      </c>
      <c r="E1331" s="8">
        <f>SUM(E1252:E1330)</f>
        <v>141061504.91999999</v>
      </c>
      <c r="F1331" s="8">
        <f>SUM(F1251:F1330)</f>
        <v>150201535.98999992</v>
      </c>
      <c r="G1331" s="8">
        <f>SUM(G1250:G1330)</f>
        <v>154945992.78999996</v>
      </c>
      <c r="H1331" s="8">
        <f>SUM(H1244:H1330)</f>
        <v>190341959.36999995</v>
      </c>
      <c r="I1331" s="8">
        <f>SUM(I1244:I1330)</f>
        <v>185450874.76999995</v>
      </c>
      <c r="J1331" s="8">
        <f t="shared" ref="J1331" si="23">SUM(J1244:J1330)</f>
        <v>180891610.41</v>
      </c>
      <c r="K1331" s="8">
        <f>SUM(K1244:K1330)</f>
        <v>182604023.02000001</v>
      </c>
      <c r="L1331" s="8">
        <f t="shared" ref="L1331" si="24">SUM(L1244:L1330)</f>
        <v>195960284.64000002</v>
      </c>
      <c r="M1331" s="8">
        <f>SUM(M1244:M1330)</f>
        <v>188941969.69</v>
      </c>
      <c r="N1331" s="11">
        <f>SUM(N1239:N1330)</f>
        <v>189141574.90000001</v>
      </c>
      <c r="O1331" s="11">
        <f>SUM(O1239:O1330)</f>
        <v>191817769.31999999</v>
      </c>
      <c r="P1331" s="11">
        <f>SUM(P1239:P1330)</f>
        <v>200616198.72000003</v>
      </c>
      <c r="Q1331" s="11">
        <f>SUM(Q1239:Q1330)</f>
        <v>204960176.07999998</v>
      </c>
      <c r="R1331" s="11">
        <f>SUM(R1238:R1330)</f>
        <v>202603245.32000002</v>
      </c>
      <c r="S1331" s="11">
        <f>SUM(S1238:S1330)</f>
        <v>206823745.66000003</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6932737.6199999992</v>
      </c>
    </row>
    <row r="1334" spans="1:19">
      <c r="A1334" s="38"/>
      <c r="B1334" s="6">
        <v>2021</v>
      </c>
      <c r="C1334" s="36"/>
      <c r="D1334" s="36"/>
      <c r="E1334" s="36"/>
      <c r="F1334" s="36"/>
      <c r="G1334" s="36"/>
      <c r="H1334" s="36"/>
      <c r="I1334" s="36"/>
      <c r="J1334" s="36"/>
      <c r="K1334" s="36"/>
      <c r="L1334" s="36"/>
      <c r="M1334" s="36"/>
      <c r="N1334" s="36"/>
      <c r="O1334" s="36"/>
      <c r="P1334" s="36"/>
      <c r="Q1334" s="36"/>
      <c r="R1334" s="37">
        <v>3565076.5500000003</v>
      </c>
      <c r="S1334" s="37">
        <v>3565076.5500000003</v>
      </c>
    </row>
    <row r="1335" spans="1:19">
      <c r="B1335" s="6">
        <v>2020</v>
      </c>
      <c r="C1335" s="36"/>
      <c r="D1335" s="36"/>
      <c r="E1335" s="36"/>
      <c r="F1335" s="36"/>
      <c r="G1335" s="36"/>
      <c r="H1335" s="36"/>
      <c r="I1335" s="36"/>
      <c r="J1335" s="36"/>
      <c r="K1335" s="36"/>
      <c r="L1335" s="36"/>
      <c r="M1335" s="36"/>
      <c r="N1335" s="36"/>
      <c r="O1335" s="36"/>
      <c r="P1335" s="36"/>
      <c r="Q1335" s="37">
        <v>7194913.1300000008</v>
      </c>
      <c r="R1335" s="37">
        <v>7194913.1300000008</v>
      </c>
      <c r="S1335" s="37">
        <v>7194913.1300000008</v>
      </c>
    </row>
    <row r="1336" spans="1:19">
      <c r="A1336" s="40"/>
      <c r="B1336" s="6">
        <v>2019</v>
      </c>
      <c r="C1336" s="36"/>
      <c r="D1336" s="36"/>
      <c r="E1336" s="36"/>
      <c r="F1336" s="36"/>
      <c r="G1336" s="36"/>
      <c r="H1336" s="36"/>
      <c r="I1336" s="36"/>
      <c r="J1336" s="36"/>
      <c r="K1336" s="36"/>
      <c r="L1336" s="36"/>
      <c r="M1336" s="36"/>
      <c r="N1336" s="36"/>
      <c r="O1336" s="36"/>
      <c r="P1336" s="37">
        <v>4889857.5199999996</v>
      </c>
      <c r="Q1336" s="37">
        <v>4889857.5199999996</v>
      </c>
      <c r="R1336" s="37">
        <v>4889857.5199999996</v>
      </c>
      <c r="S1336" s="37">
        <v>4889857.5199999996</v>
      </c>
    </row>
    <row r="1337" spans="1:19">
      <c r="A1337" s="40"/>
      <c r="B1337" s="6">
        <v>2018</v>
      </c>
      <c r="C1337" s="36"/>
      <c r="D1337" s="36"/>
      <c r="E1337" s="36"/>
      <c r="F1337" s="36"/>
      <c r="G1337" s="36"/>
      <c r="H1337" s="36"/>
      <c r="I1337" s="36"/>
      <c r="J1337" s="36"/>
      <c r="K1337" s="36"/>
      <c r="L1337" s="36"/>
      <c r="M1337" s="36"/>
      <c r="N1337" s="36"/>
      <c r="O1337" s="37">
        <v>4355342.62</v>
      </c>
      <c r="P1337" s="37">
        <v>4355342.62</v>
      </c>
      <c r="Q1337" s="37">
        <v>4355342.62</v>
      </c>
      <c r="R1337" s="37">
        <v>4320187.2699999996</v>
      </c>
      <c r="S1337" s="37">
        <v>4320187.2699999996</v>
      </c>
    </row>
    <row r="1338" spans="1:19">
      <c r="A1338" s="40"/>
      <c r="B1338" s="6">
        <v>2017</v>
      </c>
      <c r="C1338" s="36"/>
      <c r="D1338" s="36"/>
      <c r="E1338" s="36"/>
      <c r="F1338" s="36"/>
      <c r="G1338" s="36"/>
      <c r="H1338" s="36"/>
      <c r="I1338" s="36"/>
      <c r="J1338" s="36"/>
      <c r="K1338" s="36"/>
      <c r="L1338" s="36"/>
      <c r="M1338" s="36"/>
      <c r="N1338" s="127">
        <v>135303.09</v>
      </c>
      <c r="O1338" s="37">
        <v>135303.09</v>
      </c>
      <c r="P1338" s="37">
        <v>135303.09</v>
      </c>
      <c r="Q1338" s="37">
        <v>135303.09</v>
      </c>
      <c r="R1338" s="37">
        <v>135303.09</v>
      </c>
      <c r="S1338" s="37">
        <v>135303.09</v>
      </c>
    </row>
    <row r="1339" spans="1:19">
      <c r="B1339" s="6">
        <v>2016</v>
      </c>
      <c r="C1339" s="36"/>
      <c r="D1339" s="36"/>
      <c r="E1339" s="36"/>
      <c r="F1339" s="36"/>
      <c r="G1339" s="36"/>
      <c r="H1339" s="36"/>
      <c r="I1339" s="36"/>
      <c r="J1339" s="36"/>
      <c r="K1339" s="36"/>
      <c r="L1339" s="36"/>
      <c r="M1339" s="37">
        <v>7458460.7599999998</v>
      </c>
      <c r="N1339" s="127">
        <v>7458460.7599999998</v>
      </c>
      <c r="O1339" s="37">
        <v>7374725.4800000004</v>
      </c>
      <c r="P1339" s="37">
        <v>7374725.4800000004</v>
      </c>
      <c r="Q1339" s="37">
        <v>7374725.4800000004</v>
      </c>
      <c r="R1339" s="37">
        <v>7374725.4800000004</v>
      </c>
      <c r="S1339" s="37">
        <v>7326208.0700000003</v>
      </c>
    </row>
    <row r="1340" spans="1:19">
      <c r="B1340" s="6">
        <v>2015</v>
      </c>
      <c r="C1340" s="36"/>
      <c r="D1340" s="36"/>
      <c r="E1340" s="36"/>
      <c r="F1340" s="36"/>
      <c r="G1340" s="36"/>
      <c r="H1340" s="36"/>
      <c r="I1340" s="36"/>
      <c r="J1340" s="36"/>
      <c r="K1340" s="36"/>
      <c r="L1340" s="37">
        <v>3020561.82</v>
      </c>
      <c r="M1340" s="37">
        <v>3020561.82</v>
      </c>
      <c r="N1340" s="127">
        <v>3020561.82</v>
      </c>
      <c r="O1340" s="37">
        <v>5318212.3600000003</v>
      </c>
      <c r="P1340" s="37">
        <v>5318212.3600000003</v>
      </c>
      <c r="Q1340" s="37">
        <v>5318212.3600000003</v>
      </c>
      <c r="R1340" s="37">
        <v>5318212.3600000003</v>
      </c>
      <c r="S1340" s="37">
        <v>5195782.3600000003</v>
      </c>
    </row>
    <row r="1341" spans="1:19">
      <c r="B1341" s="6">
        <v>2014</v>
      </c>
      <c r="C1341" s="36"/>
      <c r="D1341" s="36"/>
      <c r="E1341" s="36"/>
      <c r="F1341" s="36"/>
      <c r="G1341" s="36"/>
      <c r="H1341" s="36"/>
      <c r="I1341" s="36"/>
      <c r="J1341" s="36"/>
      <c r="K1341" s="37">
        <v>2619882.61</v>
      </c>
      <c r="L1341" s="37">
        <v>2619882.61</v>
      </c>
      <c r="M1341" s="37">
        <v>2619882.61</v>
      </c>
      <c r="N1341" s="127">
        <v>2619882.61</v>
      </c>
      <c r="O1341" s="37">
        <v>2619882.61</v>
      </c>
      <c r="P1341" s="37">
        <v>2619882.61</v>
      </c>
      <c r="Q1341" s="37">
        <v>2619882.61</v>
      </c>
      <c r="R1341" s="37">
        <v>2619882.61</v>
      </c>
      <c r="S1341" s="37">
        <v>2619882.61</v>
      </c>
    </row>
    <row r="1342" spans="1:19">
      <c r="B1342" s="6">
        <v>2013</v>
      </c>
      <c r="C1342" s="36"/>
      <c r="D1342" s="36"/>
      <c r="E1342" s="36"/>
      <c r="F1342" s="36"/>
      <c r="G1342" s="36"/>
      <c r="H1342" s="36"/>
      <c r="I1342" s="36"/>
      <c r="J1342" s="37">
        <v>3987419.05</v>
      </c>
      <c r="K1342" s="37">
        <v>3987419.05</v>
      </c>
      <c r="L1342" s="37">
        <v>3987419.05</v>
      </c>
      <c r="M1342" s="37">
        <v>3987419.05</v>
      </c>
      <c r="N1342" s="127">
        <v>3987419.05</v>
      </c>
      <c r="O1342" s="37">
        <v>3987419.0500000003</v>
      </c>
      <c r="P1342" s="37">
        <v>3987419.05</v>
      </c>
      <c r="Q1342" s="37">
        <v>3987419.05</v>
      </c>
      <c r="R1342" s="37">
        <v>3987419.05</v>
      </c>
      <c r="S1342" s="37">
        <v>3987419.05</v>
      </c>
    </row>
    <row r="1343" spans="1:19">
      <c r="B1343" s="6">
        <v>2012</v>
      </c>
      <c r="C1343" s="36"/>
      <c r="D1343" s="36"/>
      <c r="E1343" s="36"/>
      <c r="F1343" s="36"/>
      <c r="G1343" s="36"/>
      <c r="H1343" s="36"/>
      <c r="I1343" s="37">
        <v>1856708.58</v>
      </c>
      <c r="J1343" s="37">
        <v>1856708.58</v>
      </c>
      <c r="K1343" s="37">
        <v>1854857.64</v>
      </c>
      <c r="L1343" s="37">
        <v>1854857.64</v>
      </c>
      <c r="M1343" s="37">
        <v>1854857.64</v>
      </c>
      <c r="N1343" s="127">
        <v>1854857.64</v>
      </c>
      <c r="O1343" s="37">
        <v>1854857.64</v>
      </c>
      <c r="P1343" s="37">
        <v>1854857.6399999997</v>
      </c>
      <c r="Q1343" s="37">
        <v>1854857.6399999997</v>
      </c>
      <c r="R1343" s="37">
        <v>1854857.6399999997</v>
      </c>
      <c r="S1343" s="37">
        <v>1854857.6399999997</v>
      </c>
    </row>
    <row r="1344" spans="1:19">
      <c r="B1344" s="6">
        <v>2011</v>
      </c>
      <c r="C1344" s="36"/>
      <c r="D1344" s="36"/>
      <c r="E1344" s="36"/>
      <c r="F1344" s="36"/>
      <c r="G1344" s="36"/>
      <c r="H1344" s="37">
        <v>11221093.16</v>
      </c>
      <c r="I1344" s="37">
        <v>11241472.960000001</v>
      </c>
      <c r="J1344" s="37">
        <v>11241472.960000001</v>
      </c>
      <c r="K1344" s="37">
        <v>11241472.960000001</v>
      </c>
      <c r="L1344" s="37">
        <v>11241472.960000001</v>
      </c>
      <c r="M1344" s="37">
        <v>11241472.960000001</v>
      </c>
      <c r="N1344" s="127">
        <v>11241472.960000001</v>
      </c>
      <c r="O1344" s="37">
        <v>11241472.960000001</v>
      </c>
      <c r="P1344" s="37">
        <v>11241472.960000001</v>
      </c>
      <c r="Q1344" s="37">
        <v>11241472.960000001</v>
      </c>
      <c r="R1344" s="37">
        <v>11241472.960000001</v>
      </c>
      <c r="S1344" s="37">
        <v>11241472.960000001</v>
      </c>
    </row>
    <row r="1345" spans="2:19">
      <c r="B1345" s="6">
        <v>2010</v>
      </c>
      <c r="C1345" s="36"/>
      <c r="D1345" s="36"/>
      <c r="E1345" s="36"/>
      <c r="F1345" s="36"/>
      <c r="G1345" s="37">
        <v>8836468.3800000008</v>
      </c>
      <c r="H1345" s="37">
        <v>10350703.65</v>
      </c>
      <c r="I1345" s="37">
        <v>10206462.859999999</v>
      </c>
      <c r="J1345" s="37">
        <v>10206462.859999999</v>
      </c>
      <c r="K1345" s="37">
        <v>10206462.859999999</v>
      </c>
      <c r="L1345" s="37">
        <v>10206462.859999999</v>
      </c>
      <c r="M1345" s="37">
        <v>10206462.859999999</v>
      </c>
      <c r="N1345" s="127">
        <v>10206462.859999999</v>
      </c>
      <c r="O1345" s="37">
        <v>10206462.859999999</v>
      </c>
      <c r="P1345" s="37">
        <v>10206462.859999999</v>
      </c>
      <c r="Q1345" s="37">
        <v>10206462.859999999</v>
      </c>
      <c r="R1345" s="37">
        <v>10206462.859999999</v>
      </c>
      <c r="S1345" s="37">
        <v>10206462.859999999</v>
      </c>
    </row>
    <row r="1346" spans="2:19">
      <c r="B1346" s="6">
        <v>2009</v>
      </c>
      <c r="C1346" s="36"/>
      <c r="D1346" s="36"/>
      <c r="E1346" s="36"/>
      <c r="F1346" s="37">
        <v>7278527.5300000003</v>
      </c>
      <c r="G1346" s="37">
        <v>8268036.6699999999</v>
      </c>
      <c r="H1346" s="37">
        <v>8343612.4100000001</v>
      </c>
      <c r="I1346" s="37">
        <v>8343612.4100000001</v>
      </c>
      <c r="J1346" s="37">
        <v>8343612.4100000001</v>
      </c>
      <c r="K1346" s="37">
        <v>8343612.4100000001</v>
      </c>
      <c r="L1346" s="37">
        <v>8343612.4100000001</v>
      </c>
      <c r="M1346" s="37">
        <v>8343612.4100000001</v>
      </c>
      <c r="N1346" s="127">
        <v>8343612.4100000001</v>
      </c>
      <c r="O1346" s="37">
        <v>8343612.4100000001</v>
      </c>
      <c r="P1346" s="37">
        <v>8343612.4100000001</v>
      </c>
      <c r="Q1346" s="37">
        <v>8343612.4100000001</v>
      </c>
      <c r="R1346" s="37">
        <v>8343612.4100000001</v>
      </c>
      <c r="S1346" s="37">
        <v>8343612.4100000001</v>
      </c>
    </row>
    <row r="1347" spans="2:19">
      <c r="B1347" s="6">
        <v>2008</v>
      </c>
      <c r="C1347" s="36"/>
      <c r="D1347" s="36"/>
      <c r="E1347" s="37">
        <v>532135.80000000005</v>
      </c>
      <c r="F1347" s="37">
        <v>530037.92000000004</v>
      </c>
      <c r="G1347" s="37">
        <v>530037.92000000004</v>
      </c>
      <c r="H1347" s="37">
        <v>530037.92000000004</v>
      </c>
      <c r="I1347" s="37">
        <v>530037.92000000004</v>
      </c>
      <c r="J1347" s="37">
        <v>530037.92000000004</v>
      </c>
      <c r="K1347" s="37">
        <v>530037.92000000004</v>
      </c>
      <c r="L1347" s="37">
        <v>530037.92000000004</v>
      </c>
      <c r="M1347" s="37">
        <v>530037.92000000004</v>
      </c>
      <c r="N1347" s="127">
        <v>530037.92000000004</v>
      </c>
      <c r="O1347" s="37">
        <v>530037.92000000004</v>
      </c>
      <c r="P1347" s="37">
        <v>530037.92000000004</v>
      </c>
      <c r="Q1347" s="37">
        <v>530037.92000000004</v>
      </c>
      <c r="R1347" s="37">
        <v>530037.92000000004</v>
      </c>
      <c r="S1347" s="37">
        <v>530037.92000000004</v>
      </c>
    </row>
    <row r="1348" spans="2:19">
      <c r="B1348" s="6">
        <v>2007</v>
      </c>
      <c r="C1348" s="36"/>
      <c r="D1348" s="37">
        <v>94506.01</v>
      </c>
      <c r="E1348" s="37">
        <v>94506.01</v>
      </c>
      <c r="F1348" s="37">
        <v>94506.01</v>
      </c>
      <c r="G1348" s="37">
        <v>94506.01</v>
      </c>
      <c r="H1348" s="37">
        <v>94506.01</v>
      </c>
      <c r="I1348" s="37">
        <v>94506.01</v>
      </c>
      <c r="J1348" s="37">
        <v>94506.01</v>
      </c>
      <c r="K1348" s="37">
        <v>94506.01</v>
      </c>
      <c r="L1348" s="37">
        <v>94506.01</v>
      </c>
      <c r="M1348" s="37">
        <v>94506.01</v>
      </c>
      <c r="N1348" s="127">
        <v>94506.01</v>
      </c>
      <c r="O1348" s="37">
        <v>94506.01</v>
      </c>
      <c r="P1348" s="37">
        <v>94506.01</v>
      </c>
      <c r="Q1348" s="37">
        <v>94506.01</v>
      </c>
      <c r="R1348" s="37">
        <v>94506.01</v>
      </c>
      <c r="S1348" s="37">
        <v>94506.01</v>
      </c>
    </row>
    <row r="1349" spans="2:19">
      <c r="B1349" s="6">
        <v>2006</v>
      </c>
      <c r="C1349" s="37">
        <v>991183.95</v>
      </c>
      <c r="D1349" s="37">
        <v>991183.95</v>
      </c>
      <c r="E1349" s="37">
        <v>991183.95</v>
      </c>
      <c r="F1349" s="37">
        <v>991183.95</v>
      </c>
      <c r="G1349" s="37">
        <v>991183.95</v>
      </c>
      <c r="H1349" s="37">
        <v>991183.95</v>
      </c>
      <c r="I1349" s="37">
        <v>991183.95</v>
      </c>
      <c r="J1349" s="37">
        <v>991183.95</v>
      </c>
      <c r="K1349" s="37">
        <v>991183.95</v>
      </c>
      <c r="L1349" s="37">
        <v>991183.95</v>
      </c>
      <c r="M1349" s="37">
        <v>991183.95</v>
      </c>
      <c r="N1349" s="127">
        <v>991183.95</v>
      </c>
      <c r="O1349" s="37">
        <v>991183.95000000007</v>
      </c>
      <c r="P1349" s="37">
        <v>991183.95000000007</v>
      </c>
      <c r="Q1349" s="37">
        <v>991183.95000000007</v>
      </c>
      <c r="R1349" s="37">
        <v>991183.95000000007</v>
      </c>
      <c r="S1349" s="37">
        <v>991183.95000000007</v>
      </c>
    </row>
    <row r="1350" spans="2:19">
      <c r="B1350" s="6">
        <v>2005</v>
      </c>
      <c r="C1350" s="37">
        <v>1200535.1399999999</v>
      </c>
      <c r="D1350" s="37">
        <v>792700.89</v>
      </c>
      <c r="E1350" s="37">
        <v>792700.89</v>
      </c>
      <c r="F1350" s="37">
        <v>792700.89</v>
      </c>
      <c r="G1350" s="37">
        <v>792700.89</v>
      </c>
      <c r="H1350" s="37">
        <v>792700.89</v>
      </c>
      <c r="I1350" s="37">
        <v>792700.89</v>
      </c>
      <c r="J1350" s="37">
        <v>792700.89</v>
      </c>
      <c r="K1350" s="37">
        <v>792700.89</v>
      </c>
      <c r="L1350" s="37">
        <v>792700.89</v>
      </c>
      <c r="M1350" s="37">
        <v>792700.89</v>
      </c>
      <c r="N1350" s="127">
        <v>792700.89</v>
      </c>
      <c r="O1350" s="37">
        <v>792700.89</v>
      </c>
      <c r="P1350" s="37">
        <v>792700.89</v>
      </c>
      <c r="Q1350" s="37">
        <v>792700.89</v>
      </c>
      <c r="R1350" s="37">
        <v>792700.89</v>
      </c>
      <c r="S1350" s="37">
        <v>792700.89</v>
      </c>
    </row>
    <row r="1351" spans="2:19">
      <c r="B1351" s="6">
        <v>2004</v>
      </c>
      <c r="C1351" s="37">
        <v>353943.79</v>
      </c>
      <c r="D1351" s="37">
        <v>353943.79</v>
      </c>
      <c r="E1351" s="37">
        <v>353943.79</v>
      </c>
      <c r="F1351" s="37">
        <v>353943.79</v>
      </c>
      <c r="G1351" s="37">
        <v>353943.79</v>
      </c>
      <c r="H1351" s="37">
        <v>353943.79</v>
      </c>
      <c r="I1351" s="37">
        <v>353943.79</v>
      </c>
      <c r="J1351" s="37">
        <v>353943.79</v>
      </c>
      <c r="K1351" s="37">
        <v>353943.79</v>
      </c>
      <c r="L1351" s="37">
        <v>353943.79</v>
      </c>
      <c r="M1351" s="37">
        <v>353943.79</v>
      </c>
      <c r="N1351" s="127">
        <v>353943.79</v>
      </c>
      <c r="O1351" s="37">
        <v>353943.79</v>
      </c>
      <c r="P1351" s="37">
        <v>353943.79</v>
      </c>
      <c r="Q1351" s="37">
        <v>353943.79</v>
      </c>
      <c r="R1351" s="37">
        <v>353943.79</v>
      </c>
      <c r="S1351" s="37">
        <v>353943.79</v>
      </c>
    </row>
    <row r="1352" spans="2:19">
      <c r="B1352" s="6">
        <v>2003</v>
      </c>
      <c r="C1352" s="37">
        <v>0</v>
      </c>
      <c r="D1352" s="37">
        <v>0</v>
      </c>
      <c r="E1352" s="37">
        <v>0</v>
      </c>
      <c r="F1352" s="37">
        <v>0</v>
      </c>
      <c r="G1352" s="37">
        <v>0</v>
      </c>
      <c r="H1352" s="37">
        <v>0</v>
      </c>
      <c r="I1352" s="37">
        <v>0</v>
      </c>
      <c r="J1352" s="37">
        <v>0</v>
      </c>
      <c r="K1352" s="37">
        <v>0</v>
      </c>
      <c r="L1352" s="37">
        <v>0</v>
      </c>
      <c r="M1352" s="37">
        <v>0</v>
      </c>
      <c r="N1352" s="127">
        <v>0</v>
      </c>
      <c r="O1352" s="127">
        <v>0</v>
      </c>
      <c r="P1352" s="127">
        <v>0</v>
      </c>
      <c r="Q1352" s="127">
        <v>0</v>
      </c>
      <c r="R1352" s="127">
        <v>0</v>
      </c>
      <c r="S1352" s="37">
        <v>0</v>
      </c>
    </row>
    <row r="1353" spans="2:19">
      <c r="B1353" s="6">
        <v>2002</v>
      </c>
      <c r="C1353" s="37">
        <v>560557.81999999995</v>
      </c>
      <c r="D1353" s="37">
        <v>560557.81999999995</v>
      </c>
      <c r="E1353" s="37">
        <v>560557.81999999995</v>
      </c>
      <c r="F1353" s="37">
        <v>560557.81999999995</v>
      </c>
      <c r="G1353" s="37">
        <v>560557.81999999995</v>
      </c>
      <c r="H1353" s="37">
        <v>560557.81999999995</v>
      </c>
      <c r="I1353" s="37">
        <v>560557.81999999995</v>
      </c>
      <c r="J1353" s="37">
        <v>560557.81999999995</v>
      </c>
      <c r="K1353" s="37">
        <v>560557.81999999995</v>
      </c>
      <c r="L1353" s="37">
        <v>560557.81999999995</v>
      </c>
      <c r="M1353" s="37">
        <v>560557.81999999995</v>
      </c>
      <c r="N1353" s="127">
        <v>560557.81999999995</v>
      </c>
      <c r="O1353" s="37">
        <v>560557.82000000007</v>
      </c>
      <c r="P1353" s="37">
        <v>560557.82000000007</v>
      </c>
      <c r="Q1353" s="37">
        <v>560557.82000000007</v>
      </c>
      <c r="R1353" s="37">
        <v>560557.82000000007</v>
      </c>
      <c r="S1353" s="37">
        <v>560557.82000000007</v>
      </c>
    </row>
    <row r="1354" spans="2:19">
      <c r="B1354" s="6">
        <v>2001</v>
      </c>
      <c r="C1354" s="37">
        <v>0</v>
      </c>
      <c r="D1354" s="37">
        <v>0</v>
      </c>
      <c r="E1354" s="37">
        <v>0</v>
      </c>
      <c r="F1354" s="37">
        <v>0</v>
      </c>
      <c r="G1354" s="37">
        <v>0</v>
      </c>
      <c r="H1354" s="37">
        <v>0</v>
      </c>
      <c r="I1354" s="37">
        <v>0</v>
      </c>
      <c r="J1354" s="37">
        <v>0</v>
      </c>
      <c r="K1354" s="37">
        <v>0</v>
      </c>
      <c r="L1354" s="37">
        <v>0</v>
      </c>
      <c r="M1354" s="37">
        <v>0</v>
      </c>
      <c r="N1354" s="127">
        <v>0</v>
      </c>
      <c r="O1354" s="127">
        <v>0</v>
      </c>
      <c r="P1354" s="127">
        <v>0</v>
      </c>
      <c r="Q1354" s="127">
        <v>0</v>
      </c>
      <c r="R1354" s="12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127">
        <v>0</v>
      </c>
      <c r="O1355" s="127">
        <v>0</v>
      </c>
      <c r="P1355" s="127">
        <v>0</v>
      </c>
      <c r="Q1355" s="127">
        <v>0</v>
      </c>
      <c r="R1355" s="12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127">
        <v>0</v>
      </c>
      <c r="O1356" s="127">
        <v>0</v>
      </c>
      <c r="P1356" s="127">
        <v>0</v>
      </c>
      <c r="Q1356" s="127">
        <v>0</v>
      </c>
      <c r="R1356" s="127">
        <v>0</v>
      </c>
      <c r="S1356" s="37">
        <v>0</v>
      </c>
    </row>
    <row r="1357" spans="2:19">
      <c r="B1357" s="6">
        <v>1998</v>
      </c>
      <c r="C1357" s="37">
        <v>2094469</v>
      </c>
      <c r="D1357" s="37">
        <v>2094469</v>
      </c>
      <c r="E1357" s="37">
        <v>2094469</v>
      </c>
      <c r="F1357" s="37">
        <v>2094469</v>
      </c>
      <c r="G1357" s="37">
        <v>2094469</v>
      </c>
      <c r="H1357" s="37">
        <v>2094469</v>
      </c>
      <c r="I1357" s="37">
        <v>2094469</v>
      </c>
      <c r="J1357" s="37">
        <v>2094469</v>
      </c>
      <c r="K1357" s="37">
        <v>2094469</v>
      </c>
      <c r="L1357" s="37">
        <v>2094469</v>
      </c>
      <c r="M1357" s="37">
        <v>2094469</v>
      </c>
      <c r="N1357" s="127">
        <v>2094469</v>
      </c>
      <c r="O1357" s="37">
        <v>2094469</v>
      </c>
      <c r="P1357" s="37">
        <v>2094469</v>
      </c>
      <c r="Q1357" s="37">
        <v>2094469</v>
      </c>
      <c r="R1357" s="37">
        <v>2094469</v>
      </c>
      <c r="S1357" s="37">
        <v>2094469</v>
      </c>
    </row>
    <row r="1358" spans="2:19">
      <c r="B1358" s="6">
        <v>1997</v>
      </c>
      <c r="C1358" s="37">
        <v>0</v>
      </c>
      <c r="D1358" s="37">
        <v>0</v>
      </c>
      <c r="E1358" s="37">
        <v>0</v>
      </c>
      <c r="F1358" s="37">
        <v>0</v>
      </c>
      <c r="G1358" s="37">
        <v>0</v>
      </c>
      <c r="H1358" s="37">
        <v>0</v>
      </c>
      <c r="I1358" s="37">
        <v>0</v>
      </c>
      <c r="J1358" s="37">
        <v>0</v>
      </c>
      <c r="K1358" s="37">
        <v>0</v>
      </c>
      <c r="L1358" s="37">
        <v>0</v>
      </c>
      <c r="M1358" s="37">
        <v>0</v>
      </c>
      <c r="N1358" s="127">
        <v>0</v>
      </c>
      <c r="O1358" s="127">
        <v>0</v>
      </c>
      <c r="P1358" s="127">
        <v>0</v>
      </c>
      <c r="Q1358" s="127">
        <v>0</v>
      </c>
      <c r="R1358" s="127">
        <v>0</v>
      </c>
      <c r="S1358" s="37">
        <v>0</v>
      </c>
    </row>
    <row r="1359" spans="2:19">
      <c r="B1359" s="6">
        <v>1996</v>
      </c>
      <c r="C1359" s="37">
        <v>2083.81</v>
      </c>
      <c r="D1359" s="37">
        <v>2083.81</v>
      </c>
      <c r="E1359" s="37">
        <v>2083.81</v>
      </c>
      <c r="F1359" s="37">
        <v>2083.81</v>
      </c>
      <c r="G1359" s="37">
        <v>2083.81</v>
      </c>
      <c r="H1359" s="37">
        <v>2083.81</v>
      </c>
      <c r="I1359" s="37">
        <v>2083.81</v>
      </c>
      <c r="J1359" s="37">
        <v>2083.81</v>
      </c>
      <c r="K1359" s="37">
        <v>2083.81</v>
      </c>
      <c r="L1359" s="37">
        <v>2083.81</v>
      </c>
      <c r="M1359" s="37">
        <v>2083.81</v>
      </c>
      <c r="N1359" s="127">
        <v>2083.81</v>
      </c>
      <c r="O1359" s="37">
        <v>2083.81</v>
      </c>
      <c r="P1359" s="37">
        <v>2083.81</v>
      </c>
      <c r="Q1359" s="37">
        <v>2083.81</v>
      </c>
      <c r="R1359" s="37">
        <v>2083.81</v>
      </c>
      <c r="S1359" s="37">
        <v>2083.81</v>
      </c>
    </row>
    <row r="1360" spans="2:19">
      <c r="B1360" s="6">
        <v>1995</v>
      </c>
      <c r="C1360" s="37">
        <v>4392108.4000000004</v>
      </c>
      <c r="D1360" s="37">
        <v>4392108.4000000004</v>
      </c>
      <c r="E1360" s="37">
        <v>4392108.4000000004</v>
      </c>
      <c r="F1360" s="37">
        <v>4392108.4000000004</v>
      </c>
      <c r="G1360" s="37">
        <v>4392108.4000000004</v>
      </c>
      <c r="H1360" s="37">
        <v>4392108.4000000004</v>
      </c>
      <c r="I1360" s="37">
        <v>4392108.4000000004</v>
      </c>
      <c r="J1360" s="37">
        <v>4389352.07</v>
      </c>
      <c r="K1360" s="37">
        <v>4389352.07</v>
      </c>
      <c r="L1360" s="37">
        <v>4389352.07</v>
      </c>
      <c r="M1360" s="37">
        <v>4383549.07</v>
      </c>
      <c r="N1360" s="127">
        <v>4383549.07</v>
      </c>
      <c r="O1360" s="37">
        <v>4383549.07</v>
      </c>
      <c r="P1360" s="37">
        <v>4383549.07</v>
      </c>
      <c r="Q1360" s="37">
        <v>4383549.07</v>
      </c>
      <c r="R1360" s="37">
        <v>4383549.07</v>
      </c>
      <c r="S1360" s="37">
        <v>4383549.07</v>
      </c>
    </row>
    <row r="1361" spans="2:19">
      <c r="B1361" s="6">
        <v>1994</v>
      </c>
      <c r="C1361" s="37">
        <v>0</v>
      </c>
      <c r="D1361" s="37">
        <v>0</v>
      </c>
      <c r="E1361" s="37">
        <v>0</v>
      </c>
      <c r="F1361" s="37">
        <v>0</v>
      </c>
      <c r="G1361" s="37">
        <v>0</v>
      </c>
      <c r="H1361" s="37">
        <v>0</v>
      </c>
      <c r="I1361" s="37">
        <v>0</v>
      </c>
      <c r="J1361" s="37">
        <v>0</v>
      </c>
      <c r="K1361" s="37">
        <v>0</v>
      </c>
      <c r="L1361" s="37">
        <v>0</v>
      </c>
      <c r="M1361" s="37">
        <v>0</v>
      </c>
      <c r="N1361" s="127">
        <v>0</v>
      </c>
      <c r="O1361" s="127">
        <v>0</v>
      </c>
      <c r="P1361" s="127">
        <v>0</v>
      </c>
      <c r="Q1361" s="127">
        <v>0</v>
      </c>
      <c r="R1361" s="127">
        <v>0</v>
      </c>
      <c r="S1361" s="37">
        <v>0</v>
      </c>
    </row>
    <row r="1362" spans="2:19">
      <c r="B1362" s="6">
        <v>1993</v>
      </c>
      <c r="C1362" s="37">
        <v>1791486.21</v>
      </c>
      <c r="D1362" s="37">
        <v>1791486.21</v>
      </c>
      <c r="E1362" s="37">
        <v>1791486.21</v>
      </c>
      <c r="F1362" s="37">
        <v>1791486.21</v>
      </c>
      <c r="G1362" s="37">
        <v>1791486.21</v>
      </c>
      <c r="H1362" s="37">
        <v>1791486.21</v>
      </c>
      <c r="I1362" s="37">
        <v>1791486.21</v>
      </c>
      <c r="J1362" s="37">
        <v>1791486.21</v>
      </c>
      <c r="K1362" s="37">
        <v>1791486.21</v>
      </c>
      <c r="L1362" s="37">
        <v>1791486.21</v>
      </c>
      <c r="M1362" s="37">
        <v>1791486.21</v>
      </c>
      <c r="N1362" s="127">
        <v>1791486.21</v>
      </c>
      <c r="O1362" s="37">
        <v>1791486.21</v>
      </c>
      <c r="P1362" s="37">
        <v>1791486.21</v>
      </c>
      <c r="Q1362" s="37">
        <v>1791486.21</v>
      </c>
      <c r="R1362" s="37">
        <v>1791486.21</v>
      </c>
      <c r="S1362" s="37">
        <v>1791486.21</v>
      </c>
    </row>
    <row r="1363" spans="2:19">
      <c r="B1363" s="6">
        <v>1992</v>
      </c>
      <c r="C1363" s="37">
        <v>5958.08</v>
      </c>
      <c r="D1363" s="37">
        <v>5958.08</v>
      </c>
      <c r="E1363" s="37">
        <v>5958.08</v>
      </c>
      <c r="F1363" s="37">
        <v>5958.08</v>
      </c>
      <c r="G1363" s="37">
        <v>5958.08</v>
      </c>
      <c r="H1363" s="37">
        <v>5958.08</v>
      </c>
      <c r="I1363" s="37">
        <v>0</v>
      </c>
      <c r="J1363" s="37">
        <v>0</v>
      </c>
      <c r="K1363" s="37">
        <v>0</v>
      </c>
      <c r="L1363" s="37">
        <v>0</v>
      </c>
      <c r="M1363" s="37">
        <v>0</v>
      </c>
      <c r="N1363" s="127">
        <v>0</v>
      </c>
      <c r="O1363" s="127">
        <v>0</v>
      </c>
      <c r="P1363" s="127">
        <v>0</v>
      </c>
      <c r="Q1363" s="127">
        <v>0</v>
      </c>
      <c r="R1363" s="127">
        <v>0</v>
      </c>
      <c r="S1363" s="37">
        <v>0</v>
      </c>
    </row>
    <row r="1364" spans="2:19">
      <c r="B1364" s="6">
        <v>1991</v>
      </c>
      <c r="C1364" s="37">
        <v>22882.43</v>
      </c>
      <c r="D1364" s="37">
        <v>22882.43</v>
      </c>
      <c r="E1364" s="37">
        <v>22882.43</v>
      </c>
      <c r="F1364" s="37">
        <v>22882.43</v>
      </c>
      <c r="G1364" s="37">
        <v>22882.43</v>
      </c>
      <c r="H1364" s="37">
        <v>22882.43</v>
      </c>
      <c r="I1364" s="37">
        <v>0</v>
      </c>
      <c r="J1364" s="37">
        <v>0</v>
      </c>
      <c r="K1364" s="37">
        <v>0</v>
      </c>
      <c r="L1364" s="37">
        <v>0</v>
      </c>
      <c r="M1364" s="37">
        <v>0</v>
      </c>
      <c r="N1364" s="127">
        <v>0</v>
      </c>
      <c r="O1364" s="127">
        <v>0</v>
      </c>
      <c r="P1364" s="127">
        <v>0</v>
      </c>
      <c r="Q1364" s="127">
        <v>0</v>
      </c>
      <c r="R1364" s="127">
        <v>0</v>
      </c>
      <c r="S1364" s="37">
        <v>0</v>
      </c>
    </row>
    <row r="1365" spans="2:19">
      <c r="B1365" s="6">
        <v>1990</v>
      </c>
      <c r="C1365" s="37">
        <v>6368.22</v>
      </c>
      <c r="D1365" s="37">
        <v>6368.22</v>
      </c>
      <c r="E1365" s="37">
        <v>6368.22</v>
      </c>
      <c r="F1365" s="37">
        <v>6368.22</v>
      </c>
      <c r="G1365" s="37">
        <v>6368.22</v>
      </c>
      <c r="H1365" s="37">
        <v>6368.22</v>
      </c>
      <c r="I1365" s="37">
        <v>0</v>
      </c>
      <c r="J1365" s="37">
        <v>0</v>
      </c>
      <c r="K1365" s="37">
        <v>0</v>
      </c>
      <c r="L1365" s="37">
        <v>0</v>
      </c>
      <c r="M1365" s="37">
        <v>0</v>
      </c>
      <c r="N1365" s="127">
        <v>0</v>
      </c>
      <c r="O1365" s="127">
        <v>0</v>
      </c>
      <c r="P1365" s="127">
        <v>0</v>
      </c>
      <c r="Q1365" s="127">
        <v>0</v>
      </c>
      <c r="R1365" s="127">
        <v>0</v>
      </c>
      <c r="S1365" s="37">
        <v>0</v>
      </c>
    </row>
    <row r="1366" spans="2:19">
      <c r="B1366" s="6">
        <v>1989</v>
      </c>
      <c r="C1366" s="37">
        <v>62339.33</v>
      </c>
      <c r="D1366" s="37">
        <v>62339.33</v>
      </c>
      <c r="E1366" s="37">
        <v>62339.33</v>
      </c>
      <c r="F1366" s="37">
        <v>62339.33</v>
      </c>
      <c r="G1366" s="37">
        <v>62339.33</v>
      </c>
      <c r="H1366" s="37">
        <v>62339.33</v>
      </c>
      <c r="I1366" s="37">
        <v>62339.33</v>
      </c>
      <c r="J1366" s="37">
        <v>62339.33</v>
      </c>
      <c r="K1366" s="37">
        <v>62339.33</v>
      </c>
      <c r="L1366" s="37">
        <v>62339.33</v>
      </c>
      <c r="M1366" s="37">
        <v>62339.33</v>
      </c>
      <c r="N1366" s="127">
        <v>62339.33</v>
      </c>
      <c r="O1366" s="37">
        <v>62339.33</v>
      </c>
      <c r="P1366" s="37">
        <v>62339.33</v>
      </c>
      <c r="Q1366" s="37">
        <v>62339.33</v>
      </c>
      <c r="R1366" s="37">
        <v>62339.33</v>
      </c>
      <c r="S1366" s="37">
        <v>62339.33</v>
      </c>
    </row>
    <row r="1367" spans="2:19">
      <c r="B1367" s="6">
        <v>1988</v>
      </c>
      <c r="C1367" s="37">
        <v>346117.08</v>
      </c>
      <c r="D1367" s="37">
        <v>346117.08</v>
      </c>
      <c r="E1367" s="37">
        <v>346117.08</v>
      </c>
      <c r="F1367" s="37">
        <v>346117.08</v>
      </c>
      <c r="G1367" s="37">
        <v>346117.08</v>
      </c>
      <c r="H1367" s="37">
        <v>346117.08</v>
      </c>
      <c r="I1367" s="37">
        <v>346117.08</v>
      </c>
      <c r="J1367" s="37">
        <v>346117.08</v>
      </c>
      <c r="K1367" s="37">
        <v>114981.81</v>
      </c>
      <c r="L1367" s="37">
        <v>114981.81</v>
      </c>
      <c r="M1367" s="37">
        <v>114981.81</v>
      </c>
      <c r="N1367" s="127">
        <v>114981.81</v>
      </c>
      <c r="O1367" s="37">
        <v>114981.81</v>
      </c>
      <c r="P1367" s="37">
        <v>114981.81</v>
      </c>
      <c r="Q1367" s="37">
        <v>114981.81</v>
      </c>
      <c r="R1367" s="37">
        <v>114981.81</v>
      </c>
      <c r="S1367" s="37">
        <v>114981.81</v>
      </c>
    </row>
    <row r="1368" spans="2:19">
      <c r="B1368" s="6">
        <v>1987</v>
      </c>
      <c r="C1368" s="37">
        <v>1881902.95</v>
      </c>
      <c r="D1368" s="37">
        <v>1881902.95</v>
      </c>
      <c r="E1368" s="37">
        <v>1881902.95</v>
      </c>
      <c r="F1368" s="37">
        <v>1881902.95</v>
      </c>
      <c r="G1368" s="37">
        <v>1881902.95</v>
      </c>
      <c r="H1368" s="37">
        <v>1881902.95</v>
      </c>
      <c r="I1368" s="37">
        <v>1881902.95</v>
      </c>
      <c r="J1368" s="37">
        <v>1881902.95</v>
      </c>
      <c r="K1368" s="37">
        <v>1881902.95</v>
      </c>
      <c r="L1368" s="37">
        <v>1881902.95</v>
      </c>
      <c r="M1368" s="37">
        <v>1881902.95</v>
      </c>
      <c r="N1368" s="127">
        <v>1881902.95</v>
      </c>
      <c r="O1368" s="37">
        <v>1881902.95</v>
      </c>
      <c r="P1368" s="37">
        <v>1881902.95</v>
      </c>
      <c r="Q1368" s="37">
        <v>1881902.95</v>
      </c>
      <c r="R1368" s="37">
        <v>1881902.95</v>
      </c>
      <c r="S1368" s="37">
        <v>1881902.95</v>
      </c>
    </row>
    <row r="1369" spans="2:19">
      <c r="B1369" s="6">
        <v>1986</v>
      </c>
      <c r="C1369" s="37">
        <v>0</v>
      </c>
      <c r="D1369" s="37">
        <v>0</v>
      </c>
      <c r="E1369" s="37">
        <v>0</v>
      </c>
      <c r="F1369" s="37">
        <v>0</v>
      </c>
      <c r="G1369" s="37">
        <v>0</v>
      </c>
      <c r="H1369" s="37">
        <v>0</v>
      </c>
      <c r="I1369" s="37">
        <v>0</v>
      </c>
      <c r="J1369" s="37">
        <v>0</v>
      </c>
      <c r="K1369" s="37">
        <v>0</v>
      </c>
      <c r="L1369" s="37">
        <v>0</v>
      </c>
      <c r="M1369" s="37">
        <v>0</v>
      </c>
      <c r="N1369" s="127">
        <v>0</v>
      </c>
      <c r="O1369" s="127">
        <v>0</v>
      </c>
      <c r="P1369" s="127">
        <v>0</v>
      </c>
      <c r="Q1369" s="127">
        <v>0</v>
      </c>
      <c r="R1369" s="127">
        <v>0</v>
      </c>
      <c r="S1369" s="37">
        <v>0</v>
      </c>
    </row>
    <row r="1370" spans="2:19">
      <c r="B1370" s="6">
        <v>1985</v>
      </c>
      <c r="C1370" s="37">
        <v>3305745.69</v>
      </c>
      <c r="D1370" s="37">
        <v>3305745.69</v>
      </c>
      <c r="E1370" s="37">
        <v>3305745.69</v>
      </c>
      <c r="F1370" s="37">
        <v>3305745.69</v>
      </c>
      <c r="G1370" s="37">
        <v>3305745.69</v>
      </c>
      <c r="H1370" s="37">
        <v>3305745.69</v>
      </c>
      <c r="I1370" s="37">
        <v>3305745.69</v>
      </c>
      <c r="J1370" s="37">
        <v>3294781.4</v>
      </c>
      <c r="K1370" s="37">
        <v>3294781.4</v>
      </c>
      <c r="L1370" s="37">
        <v>3294781.4</v>
      </c>
      <c r="M1370" s="37">
        <v>3294781.4</v>
      </c>
      <c r="N1370" s="127">
        <v>3294781.4</v>
      </c>
      <c r="O1370" s="37">
        <v>3294781.4</v>
      </c>
      <c r="P1370" s="37">
        <v>3294781.4</v>
      </c>
      <c r="Q1370" s="37">
        <v>3294781.4</v>
      </c>
      <c r="R1370" s="37">
        <v>3294781.4</v>
      </c>
      <c r="S1370" s="37">
        <v>3169238.1</v>
      </c>
    </row>
    <row r="1371" spans="2:19">
      <c r="B1371" s="6">
        <v>1984</v>
      </c>
      <c r="C1371" s="37">
        <v>886441.48</v>
      </c>
      <c r="D1371" s="37">
        <v>886441.48</v>
      </c>
      <c r="E1371" s="37">
        <v>886441.48</v>
      </c>
      <c r="F1371" s="37">
        <v>886441.48</v>
      </c>
      <c r="G1371" s="37">
        <v>886441.48</v>
      </c>
      <c r="H1371" s="37">
        <v>886441.48</v>
      </c>
      <c r="I1371" s="37">
        <v>886441.48</v>
      </c>
      <c r="J1371" s="37">
        <v>886441.48</v>
      </c>
      <c r="K1371" s="37">
        <v>886441.48</v>
      </c>
      <c r="L1371" s="37">
        <v>886441.48</v>
      </c>
      <c r="M1371" s="37">
        <v>886441.48</v>
      </c>
      <c r="N1371" s="127">
        <v>886441.48</v>
      </c>
      <c r="O1371" s="37">
        <v>886441.4800000001</v>
      </c>
      <c r="P1371" s="37">
        <v>886441.4800000001</v>
      </c>
      <c r="Q1371" s="37">
        <v>886441.4800000001</v>
      </c>
      <c r="R1371" s="37">
        <v>886441.4800000001</v>
      </c>
      <c r="S1371" s="37">
        <v>595005.1100000001</v>
      </c>
    </row>
    <row r="1372" spans="2:19">
      <c r="B1372" s="6">
        <v>1983</v>
      </c>
      <c r="C1372" s="37">
        <v>4950510.3600000003</v>
      </c>
      <c r="D1372" s="37">
        <v>4950510.3600000003</v>
      </c>
      <c r="E1372" s="37">
        <v>4950510.3600000003</v>
      </c>
      <c r="F1372" s="37">
        <v>4950510.3600000003</v>
      </c>
      <c r="G1372" s="37">
        <v>4950510.3600000003</v>
      </c>
      <c r="H1372" s="37">
        <v>4942679.18</v>
      </c>
      <c r="I1372" s="37">
        <v>4942679.18</v>
      </c>
      <c r="J1372" s="37">
        <v>2978505.4</v>
      </c>
      <c r="K1372" s="37">
        <v>2978505.4</v>
      </c>
      <c r="L1372" s="37">
        <v>2978505.4</v>
      </c>
      <c r="M1372" s="37">
        <v>2978505.4</v>
      </c>
      <c r="N1372" s="127">
        <v>2978505.4</v>
      </c>
      <c r="O1372" s="37">
        <v>2978505.4</v>
      </c>
      <c r="P1372" s="37">
        <v>2978505.4</v>
      </c>
      <c r="Q1372" s="37">
        <v>2978505.4</v>
      </c>
      <c r="R1372" s="37">
        <v>2978505.4</v>
      </c>
      <c r="S1372" s="37">
        <v>2978505.4</v>
      </c>
    </row>
    <row r="1373" spans="2:19">
      <c r="B1373" s="6">
        <v>1982</v>
      </c>
      <c r="C1373" s="37">
        <v>4547609.6900000004</v>
      </c>
      <c r="D1373" s="37">
        <v>4547609.6900000004</v>
      </c>
      <c r="E1373" s="37">
        <v>4547609.6900000004</v>
      </c>
      <c r="F1373" s="37">
        <v>4547609.6900000004</v>
      </c>
      <c r="G1373" s="37">
        <v>4547609.6900000004</v>
      </c>
      <c r="H1373" s="37">
        <v>4547609.6900000004</v>
      </c>
      <c r="I1373" s="37">
        <v>4547609.6900000004</v>
      </c>
      <c r="J1373" s="37">
        <v>1273568.76</v>
      </c>
      <c r="K1373" s="37">
        <v>1273568.76</v>
      </c>
      <c r="L1373" s="37">
        <v>1273568.76</v>
      </c>
      <c r="M1373" s="37">
        <v>1273568.76</v>
      </c>
      <c r="N1373" s="127">
        <v>1273568.76</v>
      </c>
      <c r="O1373" s="37">
        <v>1273568.76</v>
      </c>
      <c r="P1373" s="37">
        <v>1273568.76</v>
      </c>
      <c r="Q1373" s="37">
        <v>1273568.76</v>
      </c>
      <c r="R1373" s="37">
        <v>1273568.76</v>
      </c>
      <c r="S1373" s="37">
        <v>1273568.76</v>
      </c>
    </row>
    <row r="1374" spans="2:19">
      <c r="B1374" s="6">
        <v>1981</v>
      </c>
      <c r="C1374" s="37">
        <v>55508</v>
      </c>
      <c r="D1374" s="37">
        <v>55508</v>
      </c>
      <c r="E1374" s="37">
        <v>55508</v>
      </c>
      <c r="F1374" s="37">
        <v>55508</v>
      </c>
      <c r="G1374" s="37">
        <v>55508</v>
      </c>
      <c r="H1374" s="37">
        <v>55508</v>
      </c>
      <c r="I1374" s="37">
        <v>55508</v>
      </c>
      <c r="J1374" s="37">
        <v>55508</v>
      </c>
      <c r="K1374" s="37">
        <v>55508</v>
      </c>
      <c r="L1374" s="37">
        <v>55508</v>
      </c>
      <c r="M1374" s="37">
        <v>55508</v>
      </c>
      <c r="N1374" s="127">
        <v>55508</v>
      </c>
      <c r="O1374" s="37">
        <v>55508</v>
      </c>
      <c r="P1374" s="37">
        <v>55508</v>
      </c>
      <c r="Q1374" s="37">
        <v>55508</v>
      </c>
      <c r="R1374" s="37">
        <v>55508</v>
      </c>
      <c r="S1374" s="37">
        <v>55508</v>
      </c>
    </row>
    <row r="1375" spans="2:19">
      <c r="B1375" s="6">
        <v>1980</v>
      </c>
      <c r="C1375" s="37">
        <v>1058483.98</v>
      </c>
      <c r="D1375" s="37">
        <v>1058483.98</v>
      </c>
      <c r="E1375" s="37">
        <v>1058483.98</v>
      </c>
      <c r="F1375" s="37">
        <v>1058483.98</v>
      </c>
      <c r="G1375" s="37">
        <v>1058483.98</v>
      </c>
      <c r="H1375" s="37">
        <v>1058483.98</v>
      </c>
      <c r="I1375" s="37">
        <v>1058483.98</v>
      </c>
      <c r="J1375" s="37">
        <v>952544.3</v>
      </c>
      <c r="K1375" s="37">
        <v>952544.3</v>
      </c>
      <c r="L1375" s="37">
        <v>952544.3</v>
      </c>
      <c r="M1375" s="37">
        <v>952544.3</v>
      </c>
      <c r="N1375" s="127">
        <v>952544.3</v>
      </c>
      <c r="O1375" s="37">
        <v>952544.3</v>
      </c>
      <c r="P1375" s="37">
        <v>952544.29999999993</v>
      </c>
      <c r="Q1375" s="37">
        <v>952544.29999999993</v>
      </c>
      <c r="R1375" s="37">
        <v>952544.29999999993</v>
      </c>
      <c r="S1375" s="37">
        <v>952544.29999999993</v>
      </c>
    </row>
    <row r="1376" spans="2:19">
      <c r="B1376" s="6">
        <v>1979</v>
      </c>
      <c r="C1376" s="37">
        <v>1736118.67</v>
      </c>
      <c r="D1376" s="37">
        <v>1736118.67</v>
      </c>
      <c r="E1376" s="37">
        <v>1736118.67</v>
      </c>
      <c r="F1376" s="37">
        <v>1736118.67</v>
      </c>
      <c r="G1376" s="37">
        <v>1736118.67</v>
      </c>
      <c r="H1376" s="37">
        <v>1652539.67</v>
      </c>
      <c r="I1376" s="37">
        <v>1652539.67</v>
      </c>
      <c r="J1376" s="37">
        <v>1652539.67</v>
      </c>
      <c r="K1376" s="37">
        <v>1652539.67</v>
      </c>
      <c r="L1376" s="37">
        <v>1652539.67</v>
      </c>
      <c r="M1376" s="37">
        <v>1652539.67</v>
      </c>
      <c r="N1376" s="127">
        <v>1652539.67</v>
      </c>
      <c r="O1376" s="37">
        <v>1652539.67</v>
      </c>
      <c r="P1376" s="37">
        <v>1143851.8</v>
      </c>
      <c r="Q1376" s="37">
        <v>1143851.8</v>
      </c>
      <c r="R1376" s="37">
        <v>1143851.8</v>
      </c>
      <c r="S1376" s="37">
        <v>1143851.8</v>
      </c>
    </row>
    <row r="1377" spans="2:19">
      <c r="B1377" s="6">
        <v>1978</v>
      </c>
      <c r="C1377" s="37">
        <v>653811.14</v>
      </c>
      <c r="D1377" s="37">
        <v>653811.14</v>
      </c>
      <c r="E1377" s="37">
        <v>653811.14</v>
      </c>
      <c r="F1377" s="37">
        <v>653811.14</v>
      </c>
      <c r="G1377" s="37">
        <v>653811.14</v>
      </c>
      <c r="H1377" s="37">
        <v>653811.14</v>
      </c>
      <c r="I1377" s="37">
        <v>653371.84</v>
      </c>
      <c r="J1377" s="37">
        <v>543455.64</v>
      </c>
      <c r="K1377" s="37">
        <v>543455.64</v>
      </c>
      <c r="L1377" s="37">
        <v>543455.64</v>
      </c>
      <c r="M1377" s="37">
        <v>543455.64</v>
      </c>
      <c r="N1377" s="127">
        <v>543455.64</v>
      </c>
      <c r="O1377" s="37">
        <v>543455.64</v>
      </c>
      <c r="P1377" s="37">
        <v>543455.64</v>
      </c>
      <c r="Q1377" s="37">
        <v>543455.64</v>
      </c>
      <c r="R1377" s="37">
        <v>543455.64</v>
      </c>
      <c r="S1377" s="37">
        <v>543455.64</v>
      </c>
    </row>
    <row r="1378" spans="2:19">
      <c r="B1378" s="6">
        <v>1977</v>
      </c>
      <c r="C1378" s="37">
        <v>1584988.87</v>
      </c>
      <c r="D1378" s="37">
        <v>1584988.87</v>
      </c>
      <c r="E1378" s="37">
        <v>1584988.87</v>
      </c>
      <c r="F1378" s="37">
        <v>1584988.87</v>
      </c>
      <c r="G1378" s="37">
        <v>1584988.87</v>
      </c>
      <c r="H1378" s="37">
        <v>1584988.87</v>
      </c>
      <c r="I1378" s="37">
        <v>1580262.7</v>
      </c>
      <c r="J1378" s="37">
        <v>1565262.87</v>
      </c>
      <c r="K1378" s="37">
        <v>1565262.87</v>
      </c>
      <c r="L1378" s="37">
        <v>1565262.87</v>
      </c>
      <c r="M1378" s="37">
        <v>1565262.87</v>
      </c>
      <c r="N1378" s="127">
        <v>1565262.87</v>
      </c>
      <c r="O1378" s="37">
        <v>1565262.87</v>
      </c>
      <c r="P1378" s="37">
        <v>1510126.42</v>
      </c>
      <c r="Q1378" s="37">
        <v>1510126.42</v>
      </c>
      <c r="R1378" s="37">
        <v>1510126.42</v>
      </c>
      <c r="S1378" s="37">
        <v>1510126.42</v>
      </c>
    </row>
    <row r="1379" spans="2:19">
      <c r="B1379" s="6">
        <v>1976</v>
      </c>
      <c r="C1379" s="37">
        <v>3086285.38</v>
      </c>
      <c r="D1379" s="37">
        <v>3086285.38</v>
      </c>
      <c r="E1379" s="37">
        <v>3086285.38</v>
      </c>
      <c r="F1379" s="37">
        <v>3086285.38</v>
      </c>
      <c r="G1379" s="37">
        <v>3086285.38</v>
      </c>
      <c r="H1379" s="37">
        <v>3086285.38</v>
      </c>
      <c r="I1379" s="37">
        <v>2522535.39</v>
      </c>
      <c r="J1379" s="37">
        <v>2456913.87</v>
      </c>
      <c r="K1379" s="37">
        <v>2456913.87</v>
      </c>
      <c r="L1379" s="37">
        <v>2456913.87</v>
      </c>
      <c r="M1379" s="37">
        <v>2456913.87</v>
      </c>
      <c r="N1379" s="127">
        <v>2456913.87</v>
      </c>
      <c r="O1379" s="37">
        <v>2456913.8699999996</v>
      </c>
      <c r="P1379" s="37">
        <v>621758.46</v>
      </c>
      <c r="Q1379" s="37">
        <v>621758.46</v>
      </c>
      <c r="R1379" s="37">
        <v>621758.46</v>
      </c>
      <c r="S1379" s="37">
        <v>601758.46</v>
      </c>
    </row>
    <row r="1380" spans="2:19">
      <c r="B1380" s="6">
        <v>1975</v>
      </c>
      <c r="C1380" s="37">
        <v>620086.15</v>
      </c>
      <c r="D1380" s="37">
        <v>620086.15</v>
      </c>
      <c r="E1380" s="37">
        <v>620086.15</v>
      </c>
      <c r="F1380" s="37">
        <v>620086.15</v>
      </c>
      <c r="G1380" s="37">
        <v>620086.15</v>
      </c>
      <c r="H1380" s="37">
        <v>620086.15</v>
      </c>
      <c r="I1380" s="37">
        <v>614648.68000000005</v>
      </c>
      <c r="J1380" s="37">
        <v>610409.87</v>
      </c>
      <c r="K1380" s="37">
        <v>610409.87</v>
      </c>
      <c r="L1380" s="37">
        <v>610409.87</v>
      </c>
      <c r="M1380" s="37">
        <v>610409.87</v>
      </c>
      <c r="N1380" s="127">
        <v>610409.87</v>
      </c>
      <c r="O1380" s="37">
        <v>590367.70000000007</v>
      </c>
      <c r="P1380" s="37">
        <v>590367.70000000007</v>
      </c>
      <c r="Q1380" s="37">
        <v>590367.70000000007</v>
      </c>
      <c r="R1380" s="37">
        <v>590367.70000000007</v>
      </c>
      <c r="S1380" s="37">
        <v>590367.70000000007</v>
      </c>
    </row>
    <row r="1381" spans="2:19">
      <c r="B1381" s="6">
        <v>1974</v>
      </c>
      <c r="C1381" s="37">
        <v>1277802.19</v>
      </c>
      <c r="D1381" s="37">
        <v>1277802.19</v>
      </c>
      <c r="E1381" s="37">
        <v>1277802.19</v>
      </c>
      <c r="F1381" s="37">
        <v>1277802.19</v>
      </c>
      <c r="G1381" s="37">
        <v>1277802.19</v>
      </c>
      <c r="H1381" s="37">
        <v>951229.13</v>
      </c>
      <c r="I1381" s="37">
        <v>739896.49</v>
      </c>
      <c r="J1381" s="37">
        <v>697313.93</v>
      </c>
      <c r="K1381" s="37">
        <v>697313.93</v>
      </c>
      <c r="L1381" s="37">
        <v>653907.59</v>
      </c>
      <c r="M1381" s="37">
        <v>653907.59</v>
      </c>
      <c r="N1381" s="127">
        <v>653907.59</v>
      </c>
      <c r="O1381" s="37">
        <v>606886.20000000007</v>
      </c>
      <c r="P1381" s="37">
        <v>606886.20000000007</v>
      </c>
      <c r="Q1381" s="37">
        <v>606886.20000000007</v>
      </c>
      <c r="R1381" s="37">
        <v>606886.20000000007</v>
      </c>
      <c r="S1381" s="37">
        <v>606886.20000000007</v>
      </c>
    </row>
    <row r="1382" spans="2:19">
      <c r="B1382" s="6">
        <v>1973</v>
      </c>
      <c r="C1382" s="37">
        <v>1901903.37</v>
      </c>
      <c r="D1382" s="37">
        <v>1901903.37</v>
      </c>
      <c r="E1382" s="37">
        <v>1901903.37</v>
      </c>
      <c r="F1382" s="37">
        <v>1901903.37</v>
      </c>
      <c r="G1382" s="37">
        <v>1901903.37</v>
      </c>
      <c r="H1382" s="37">
        <v>1901903.37</v>
      </c>
      <c r="I1382" s="37">
        <v>1710703.48</v>
      </c>
      <c r="J1382" s="37">
        <v>1472822.65</v>
      </c>
      <c r="K1382" s="37">
        <v>1472822.65</v>
      </c>
      <c r="L1382" s="37">
        <v>1472822.65</v>
      </c>
      <c r="M1382" s="37">
        <v>1472822.65</v>
      </c>
      <c r="N1382" s="127">
        <v>1472822.65</v>
      </c>
      <c r="O1382" s="37">
        <v>1456850.65</v>
      </c>
      <c r="P1382" s="37">
        <v>1456850.65</v>
      </c>
      <c r="Q1382" s="37">
        <v>1456850.65</v>
      </c>
      <c r="R1382" s="37">
        <v>1456850.65</v>
      </c>
      <c r="S1382" s="37">
        <v>1450079.9899999998</v>
      </c>
    </row>
    <row r="1383" spans="2:19">
      <c r="B1383" s="6">
        <v>1972</v>
      </c>
      <c r="C1383" s="37">
        <v>87582.74</v>
      </c>
      <c r="D1383" s="37">
        <v>87582.74</v>
      </c>
      <c r="E1383" s="37">
        <v>87582.74</v>
      </c>
      <c r="F1383" s="37">
        <v>87582.74</v>
      </c>
      <c r="G1383" s="37">
        <v>87582.74</v>
      </c>
      <c r="H1383" s="37">
        <v>87582.74</v>
      </c>
      <c r="I1383" s="37">
        <v>87582.74</v>
      </c>
      <c r="J1383" s="37">
        <v>87582.74</v>
      </c>
      <c r="K1383" s="37">
        <v>87582.74</v>
      </c>
      <c r="L1383" s="37">
        <v>87582.74</v>
      </c>
      <c r="M1383" s="37">
        <v>87582.74</v>
      </c>
      <c r="N1383" s="127">
        <v>87582.74</v>
      </c>
      <c r="O1383" s="37">
        <v>87582.74</v>
      </c>
      <c r="P1383" s="37">
        <v>87582.74</v>
      </c>
      <c r="Q1383" s="37">
        <v>87582.74</v>
      </c>
      <c r="R1383" s="37">
        <v>87582.74</v>
      </c>
      <c r="S1383" s="37">
        <v>87582.74</v>
      </c>
    </row>
    <row r="1384" spans="2:19">
      <c r="B1384" s="6">
        <v>1971</v>
      </c>
      <c r="C1384" s="37">
        <v>845758.89</v>
      </c>
      <c r="D1384" s="37">
        <v>845758.89</v>
      </c>
      <c r="E1384" s="37">
        <v>845758.89</v>
      </c>
      <c r="F1384" s="37">
        <v>845758.89</v>
      </c>
      <c r="G1384" s="37">
        <v>845758.89</v>
      </c>
      <c r="H1384" s="37">
        <v>845758.89</v>
      </c>
      <c r="I1384" s="37">
        <v>837671.76</v>
      </c>
      <c r="J1384" s="37">
        <v>637333.84</v>
      </c>
      <c r="K1384" s="37">
        <v>637333.84</v>
      </c>
      <c r="L1384" s="37">
        <v>637333.84</v>
      </c>
      <c r="M1384" s="37">
        <v>637333.84</v>
      </c>
      <c r="N1384" s="127">
        <v>637333.84</v>
      </c>
      <c r="O1384" s="37">
        <v>586858.15</v>
      </c>
      <c r="P1384" s="37">
        <v>586858.15</v>
      </c>
      <c r="Q1384" s="37">
        <v>586858.15</v>
      </c>
      <c r="R1384" s="37">
        <v>586858.15</v>
      </c>
      <c r="S1384" s="37">
        <v>586606</v>
      </c>
    </row>
    <row r="1385" spans="2:19">
      <c r="B1385" s="6">
        <v>1970</v>
      </c>
      <c r="C1385" s="37">
        <v>4622900.3899999997</v>
      </c>
      <c r="D1385" s="37">
        <v>4622900.3899999997</v>
      </c>
      <c r="E1385" s="37">
        <v>4622900.3899999997</v>
      </c>
      <c r="F1385" s="37">
        <v>4622900.3899999997</v>
      </c>
      <c r="G1385" s="37">
        <v>4622900.3899999997</v>
      </c>
      <c r="H1385" s="37">
        <v>4622900.3899999997</v>
      </c>
      <c r="I1385" s="37">
        <v>3947400.35</v>
      </c>
      <c r="J1385" s="37">
        <v>767730.81</v>
      </c>
      <c r="K1385" s="37">
        <v>767730.81</v>
      </c>
      <c r="L1385" s="37">
        <v>767730.81</v>
      </c>
      <c r="M1385" s="37">
        <v>767730.81</v>
      </c>
      <c r="N1385" s="127">
        <v>767730.81</v>
      </c>
      <c r="O1385" s="37">
        <v>767730.81</v>
      </c>
      <c r="P1385" s="37">
        <v>767730.80999999994</v>
      </c>
      <c r="Q1385" s="37">
        <v>767730.80999999994</v>
      </c>
      <c r="R1385" s="37">
        <v>767730.80999999994</v>
      </c>
      <c r="S1385" s="37">
        <v>767730.80999999994</v>
      </c>
    </row>
    <row r="1386" spans="2:19">
      <c r="B1386" s="6">
        <v>1969</v>
      </c>
      <c r="C1386" s="37">
        <v>2724841.48</v>
      </c>
      <c r="D1386" s="37">
        <v>2724841.48</v>
      </c>
      <c r="E1386" s="37">
        <v>2724841.48</v>
      </c>
      <c r="F1386" s="37">
        <v>2724841.48</v>
      </c>
      <c r="G1386" s="37">
        <v>2724841.48</v>
      </c>
      <c r="H1386" s="37">
        <v>2445914.39</v>
      </c>
      <c r="I1386" s="37">
        <v>1136965.22</v>
      </c>
      <c r="J1386" s="37">
        <v>938682.14</v>
      </c>
      <c r="K1386" s="37">
        <v>938682.14</v>
      </c>
      <c r="L1386" s="37">
        <v>938682.14</v>
      </c>
      <c r="M1386" s="37">
        <v>938682.14</v>
      </c>
      <c r="N1386" s="127">
        <v>938682.14</v>
      </c>
      <c r="O1386" s="37">
        <v>938682.14</v>
      </c>
      <c r="P1386" s="37">
        <v>938682.14</v>
      </c>
      <c r="Q1386" s="37">
        <v>938682.14</v>
      </c>
      <c r="R1386" s="37">
        <v>938682.14</v>
      </c>
      <c r="S1386" s="37">
        <v>938682.14</v>
      </c>
    </row>
    <row r="1387" spans="2:19">
      <c r="B1387" s="6">
        <v>1968</v>
      </c>
      <c r="C1387" s="37">
        <v>194930</v>
      </c>
      <c r="D1387" s="37">
        <v>194930</v>
      </c>
      <c r="E1387" s="37">
        <v>194930</v>
      </c>
      <c r="F1387" s="37">
        <v>194930</v>
      </c>
      <c r="G1387" s="37">
        <v>194930</v>
      </c>
      <c r="H1387" s="37">
        <v>194930</v>
      </c>
      <c r="I1387" s="37">
        <v>194930</v>
      </c>
      <c r="J1387" s="37">
        <v>194930</v>
      </c>
      <c r="K1387" s="37">
        <v>194930</v>
      </c>
      <c r="L1387" s="37">
        <v>194930</v>
      </c>
      <c r="M1387" s="37">
        <v>194930</v>
      </c>
      <c r="N1387" s="127">
        <v>194930</v>
      </c>
      <c r="O1387" s="37">
        <v>194930</v>
      </c>
      <c r="P1387" s="37">
        <v>194930</v>
      </c>
      <c r="Q1387" s="37">
        <v>194930</v>
      </c>
      <c r="R1387" s="37">
        <v>194930</v>
      </c>
      <c r="S1387" s="37">
        <v>194930</v>
      </c>
    </row>
    <row r="1388" spans="2:19">
      <c r="B1388" s="6">
        <v>1967</v>
      </c>
      <c r="C1388" s="37">
        <v>532725.6</v>
      </c>
      <c r="D1388" s="37">
        <v>532725.6</v>
      </c>
      <c r="E1388" s="37">
        <v>532725.6</v>
      </c>
      <c r="F1388" s="37">
        <v>532725.6</v>
      </c>
      <c r="G1388" s="37">
        <v>532725.6</v>
      </c>
      <c r="H1388" s="37">
        <v>532725.6</v>
      </c>
      <c r="I1388" s="37">
        <v>532725.6</v>
      </c>
      <c r="J1388" s="37">
        <v>521964.52</v>
      </c>
      <c r="K1388" s="37">
        <v>521964.52</v>
      </c>
      <c r="L1388" s="37">
        <v>521964.52</v>
      </c>
      <c r="M1388" s="37">
        <v>521964.52</v>
      </c>
      <c r="N1388" s="127">
        <v>521964.52</v>
      </c>
      <c r="O1388" s="37">
        <v>521964.52</v>
      </c>
      <c r="P1388" s="37">
        <v>521964.52000000008</v>
      </c>
      <c r="Q1388" s="37">
        <v>521964.52000000008</v>
      </c>
      <c r="R1388" s="37">
        <v>521964.52000000008</v>
      </c>
      <c r="S1388" s="37">
        <v>521964.52000000008</v>
      </c>
    </row>
    <row r="1389" spans="2:19">
      <c r="B1389" s="6">
        <v>1966</v>
      </c>
      <c r="C1389" s="37">
        <v>347730.88</v>
      </c>
      <c r="D1389" s="37">
        <v>347730.88</v>
      </c>
      <c r="E1389" s="37">
        <v>347730.88</v>
      </c>
      <c r="F1389" s="37">
        <v>347730.88</v>
      </c>
      <c r="G1389" s="37">
        <v>347730.88</v>
      </c>
      <c r="H1389" s="37">
        <v>347730.88</v>
      </c>
      <c r="I1389" s="37">
        <v>347730.88</v>
      </c>
      <c r="J1389" s="37">
        <v>347730.88</v>
      </c>
      <c r="K1389" s="37">
        <v>347730.88</v>
      </c>
      <c r="L1389" s="37">
        <v>347730.88</v>
      </c>
      <c r="M1389" s="37">
        <v>347730.88</v>
      </c>
      <c r="N1389" s="127">
        <v>347730.88</v>
      </c>
      <c r="O1389" s="37">
        <v>347730.88</v>
      </c>
      <c r="P1389" s="37">
        <v>347730.88</v>
      </c>
      <c r="Q1389" s="37">
        <v>347730.88</v>
      </c>
      <c r="R1389" s="37">
        <v>347730.88</v>
      </c>
      <c r="S1389" s="37">
        <v>347730.88</v>
      </c>
    </row>
    <row r="1390" spans="2:19">
      <c r="B1390" s="6">
        <v>1965</v>
      </c>
      <c r="C1390" s="37">
        <v>1955688.89</v>
      </c>
      <c r="D1390" s="37">
        <v>1955688.89</v>
      </c>
      <c r="E1390" s="37">
        <v>1955688.89</v>
      </c>
      <c r="F1390" s="37">
        <v>1955688.89</v>
      </c>
      <c r="G1390" s="37">
        <v>1955688.89</v>
      </c>
      <c r="H1390" s="37">
        <v>1955688.89</v>
      </c>
      <c r="I1390" s="37">
        <v>1945809.44</v>
      </c>
      <c r="J1390" s="37">
        <v>1945809.44</v>
      </c>
      <c r="K1390" s="37">
        <v>1922456.56</v>
      </c>
      <c r="L1390" s="37">
        <v>1922456.56</v>
      </c>
      <c r="M1390" s="37">
        <v>1922456.56</v>
      </c>
      <c r="N1390" s="127">
        <v>1922456.56</v>
      </c>
      <c r="O1390" s="37">
        <v>1922456.5599999998</v>
      </c>
      <c r="P1390" s="37">
        <v>1922456.56</v>
      </c>
      <c r="Q1390" s="37">
        <v>1922456.56</v>
      </c>
      <c r="R1390" s="37">
        <v>1922456.56</v>
      </c>
      <c r="S1390" s="37">
        <v>1922456.56</v>
      </c>
    </row>
    <row r="1391" spans="2:19">
      <c r="B1391" s="6">
        <v>1964</v>
      </c>
      <c r="C1391" s="37">
        <v>1300659.81</v>
      </c>
      <c r="D1391" s="37">
        <v>1300659.81</v>
      </c>
      <c r="E1391" s="37">
        <v>1300659.81</v>
      </c>
      <c r="F1391" s="37">
        <v>1300659.81</v>
      </c>
      <c r="G1391" s="37">
        <v>1300659.81</v>
      </c>
      <c r="H1391" s="37">
        <v>1300659.81</v>
      </c>
      <c r="I1391" s="37">
        <v>1284799.54</v>
      </c>
      <c r="J1391" s="37">
        <v>1284799.54</v>
      </c>
      <c r="K1391" s="37">
        <v>1284799.54</v>
      </c>
      <c r="L1391" s="37">
        <v>1284799.54</v>
      </c>
      <c r="M1391" s="37">
        <v>1284799.54</v>
      </c>
      <c r="N1391" s="127">
        <v>1284799.54</v>
      </c>
      <c r="O1391" s="37">
        <v>736831.66999999993</v>
      </c>
      <c r="P1391" s="37">
        <v>736831.67</v>
      </c>
      <c r="Q1391" s="37">
        <v>736831.67</v>
      </c>
      <c r="R1391" s="37">
        <v>736831.67</v>
      </c>
      <c r="S1391" s="37">
        <v>736791.6100000001</v>
      </c>
    </row>
    <row r="1392" spans="2:19">
      <c r="B1392" s="6">
        <v>1963</v>
      </c>
      <c r="C1392" s="37">
        <v>4974.46</v>
      </c>
      <c r="D1392" s="37">
        <v>4974.46</v>
      </c>
      <c r="E1392" s="37">
        <v>4974.46</v>
      </c>
      <c r="F1392" s="37">
        <v>4974.46</v>
      </c>
      <c r="G1392" s="37">
        <v>4974.46</v>
      </c>
      <c r="H1392" s="37">
        <v>4974.46</v>
      </c>
      <c r="I1392" s="37">
        <v>4974.46</v>
      </c>
      <c r="J1392" s="37">
        <v>4974.46</v>
      </c>
      <c r="K1392" s="37">
        <v>4974.46</v>
      </c>
      <c r="L1392" s="37">
        <v>4974.46</v>
      </c>
      <c r="M1392" s="37">
        <v>4974.46</v>
      </c>
      <c r="N1392" s="127">
        <v>4974.46</v>
      </c>
      <c r="O1392" s="37">
        <v>4974.4599999999991</v>
      </c>
      <c r="P1392" s="37">
        <v>4974.4599999999991</v>
      </c>
      <c r="Q1392" s="37">
        <v>4974.4599999999991</v>
      </c>
      <c r="R1392" s="37">
        <v>4974.4599999999991</v>
      </c>
      <c r="S1392" s="37">
        <v>4974.4599999999991</v>
      </c>
    </row>
    <row r="1393" spans="2:19">
      <c r="B1393" s="6">
        <v>1962</v>
      </c>
      <c r="C1393" s="37">
        <v>2131640.8199999998</v>
      </c>
      <c r="D1393" s="37">
        <v>2131640.8199999998</v>
      </c>
      <c r="E1393" s="37">
        <v>2131640.8199999998</v>
      </c>
      <c r="F1393" s="37">
        <v>2131640.8199999998</v>
      </c>
      <c r="G1393" s="37">
        <v>2131640.8199999998</v>
      </c>
      <c r="H1393" s="37">
        <v>2131640.8199999998</v>
      </c>
      <c r="I1393" s="37">
        <v>2124267.98</v>
      </c>
      <c r="J1393" s="37">
        <v>2124267.98</v>
      </c>
      <c r="K1393" s="37">
        <v>2124267.98</v>
      </c>
      <c r="L1393" s="37">
        <v>2124267.98</v>
      </c>
      <c r="M1393" s="37">
        <v>2124267.98</v>
      </c>
      <c r="N1393" s="127">
        <v>2124267.98</v>
      </c>
      <c r="O1393" s="37">
        <v>2124267.98</v>
      </c>
      <c r="P1393" s="37">
        <v>2124267.9800000004</v>
      </c>
      <c r="Q1393" s="37">
        <v>2124267.9800000004</v>
      </c>
      <c r="R1393" s="37">
        <v>2124267.9800000004</v>
      </c>
      <c r="S1393" s="37">
        <v>2124267.9800000004</v>
      </c>
    </row>
    <row r="1394" spans="2:19">
      <c r="B1394" s="6">
        <v>1961</v>
      </c>
      <c r="C1394" s="37">
        <v>1073932.0900000001</v>
      </c>
      <c r="D1394" s="37">
        <v>1073932.0900000001</v>
      </c>
      <c r="E1394" s="37">
        <v>1073932.0900000001</v>
      </c>
      <c r="F1394" s="37">
        <v>1073932.0900000001</v>
      </c>
      <c r="G1394" s="37">
        <v>1065763.1299999999</v>
      </c>
      <c r="H1394" s="37">
        <v>1065763.1299999999</v>
      </c>
      <c r="I1394" s="37">
        <v>1030690.25</v>
      </c>
      <c r="J1394" s="37">
        <v>1030690.25</v>
      </c>
      <c r="K1394" s="37">
        <v>1030690.25</v>
      </c>
      <c r="L1394" s="37">
        <v>1030690.25</v>
      </c>
      <c r="M1394" s="37">
        <v>1030690.25</v>
      </c>
      <c r="N1394" s="127">
        <v>1030690.25</v>
      </c>
      <c r="O1394" s="37">
        <v>1030690.25</v>
      </c>
      <c r="P1394" s="37">
        <v>1030690.25</v>
      </c>
      <c r="Q1394" s="37">
        <v>1030690.25</v>
      </c>
      <c r="R1394" s="37">
        <v>1030690.25</v>
      </c>
      <c r="S1394" s="37">
        <v>1015149.63</v>
      </c>
    </row>
    <row r="1395" spans="2:19">
      <c r="B1395" s="6">
        <v>1960</v>
      </c>
      <c r="C1395" s="37">
        <v>494114.17</v>
      </c>
      <c r="D1395" s="37">
        <v>494114.17</v>
      </c>
      <c r="E1395" s="37">
        <v>494114.17</v>
      </c>
      <c r="F1395" s="37">
        <v>494114.17</v>
      </c>
      <c r="G1395" s="37">
        <v>494114.17</v>
      </c>
      <c r="H1395" s="37">
        <v>494114.17</v>
      </c>
      <c r="I1395" s="37">
        <v>493482.94</v>
      </c>
      <c r="J1395" s="37">
        <v>493482.94</v>
      </c>
      <c r="K1395" s="37">
        <v>493482.94</v>
      </c>
      <c r="L1395" s="37">
        <v>493482.94</v>
      </c>
      <c r="M1395" s="37">
        <v>493482.94</v>
      </c>
      <c r="N1395" s="127">
        <v>493482.94</v>
      </c>
      <c r="O1395" s="37">
        <v>493482.93999999994</v>
      </c>
      <c r="P1395" s="37">
        <v>493482.94</v>
      </c>
      <c r="Q1395" s="37">
        <v>493482.94</v>
      </c>
      <c r="R1395" s="37">
        <v>493482.94</v>
      </c>
      <c r="S1395" s="37">
        <v>493482.94</v>
      </c>
    </row>
    <row r="1396" spans="2:19">
      <c r="B1396" s="6">
        <v>1959</v>
      </c>
      <c r="C1396" s="37">
        <v>1035241.93</v>
      </c>
      <c r="D1396" s="37">
        <v>1035241.93</v>
      </c>
      <c r="E1396" s="37">
        <v>1035241.93</v>
      </c>
      <c r="F1396" s="37">
        <v>1035241.93</v>
      </c>
      <c r="G1396" s="37">
        <v>1035241.93</v>
      </c>
      <c r="H1396" s="37">
        <v>975564.93</v>
      </c>
      <c r="I1396" s="37">
        <v>975564.93</v>
      </c>
      <c r="J1396" s="37">
        <v>789270.11</v>
      </c>
      <c r="K1396" s="37">
        <v>789270.11</v>
      </c>
      <c r="L1396" s="37">
        <v>789270.11</v>
      </c>
      <c r="M1396" s="37">
        <v>789270.11</v>
      </c>
      <c r="N1396" s="127">
        <v>789270.11</v>
      </c>
      <c r="O1396" s="37">
        <v>789270.11</v>
      </c>
      <c r="P1396" s="37">
        <v>789270.1100000001</v>
      </c>
      <c r="Q1396" s="37">
        <v>789270.1100000001</v>
      </c>
      <c r="R1396" s="37">
        <v>789270.1100000001</v>
      </c>
      <c r="S1396" s="37">
        <v>579865.06000000006</v>
      </c>
    </row>
    <row r="1397" spans="2:19">
      <c r="B1397" s="6">
        <v>1958</v>
      </c>
      <c r="C1397" s="37">
        <v>274563.69</v>
      </c>
      <c r="D1397" s="37">
        <v>274563.69</v>
      </c>
      <c r="E1397" s="37">
        <v>274563.69</v>
      </c>
      <c r="F1397" s="37">
        <v>274563.69</v>
      </c>
      <c r="G1397" s="37">
        <v>274563.69</v>
      </c>
      <c r="H1397" s="37">
        <v>274563.69</v>
      </c>
      <c r="I1397" s="37">
        <v>264997.90000000002</v>
      </c>
      <c r="J1397" s="37">
        <v>264997.90000000002</v>
      </c>
      <c r="K1397" s="37">
        <v>264997.90000000002</v>
      </c>
      <c r="L1397" s="37">
        <v>264997.90000000002</v>
      </c>
      <c r="M1397" s="37">
        <v>264997.90000000002</v>
      </c>
      <c r="N1397" s="127">
        <v>264997.90000000002</v>
      </c>
      <c r="O1397" s="37">
        <v>264997.90000000002</v>
      </c>
      <c r="P1397" s="37">
        <v>264997.90000000002</v>
      </c>
      <c r="Q1397" s="37">
        <v>264997.90000000002</v>
      </c>
      <c r="R1397" s="37">
        <v>264997.90000000002</v>
      </c>
      <c r="S1397" s="37">
        <v>3325.67</v>
      </c>
    </row>
    <row r="1398" spans="2:19">
      <c r="B1398" s="6">
        <v>1957</v>
      </c>
      <c r="C1398" s="37">
        <v>647999.71</v>
      </c>
      <c r="D1398" s="37">
        <v>647999.71</v>
      </c>
      <c r="E1398" s="37">
        <v>647999.71</v>
      </c>
      <c r="F1398" s="37">
        <v>647999.71</v>
      </c>
      <c r="G1398" s="37">
        <v>647999.71</v>
      </c>
      <c r="H1398" s="37">
        <v>647999.71</v>
      </c>
      <c r="I1398" s="37">
        <v>407862.74</v>
      </c>
      <c r="J1398" s="37">
        <v>407862.74</v>
      </c>
      <c r="K1398" s="37">
        <v>407862.74</v>
      </c>
      <c r="L1398" s="37">
        <v>407862.74</v>
      </c>
      <c r="M1398" s="37">
        <v>407862.74</v>
      </c>
      <c r="N1398" s="127">
        <v>407862.74</v>
      </c>
      <c r="O1398" s="37">
        <v>407862.74000000005</v>
      </c>
      <c r="P1398" s="37">
        <v>407862.74000000005</v>
      </c>
      <c r="Q1398" s="37">
        <v>407376.81000000006</v>
      </c>
      <c r="R1398" s="37">
        <v>407376.81000000006</v>
      </c>
      <c r="S1398" s="37">
        <v>407376.81000000006</v>
      </c>
    </row>
    <row r="1399" spans="2:19">
      <c r="B1399" s="6">
        <v>1956</v>
      </c>
      <c r="C1399" s="37">
        <v>406515.52</v>
      </c>
      <c r="D1399" s="37">
        <v>406515.52</v>
      </c>
      <c r="E1399" s="37">
        <v>406515.52</v>
      </c>
      <c r="F1399" s="37">
        <v>406515.52</v>
      </c>
      <c r="G1399" s="37">
        <v>406515.52</v>
      </c>
      <c r="H1399" s="37">
        <v>406515.52</v>
      </c>
      <c r="I1399" s="37">
        <v>406515.52</v>
      </c>
      <c r="J1399" s="37">
        <v>406515.52</v>
      </c>
      <c r="K1399" s="37">
        <v>406515.52</v>
      </c>
      <c r="L1399" s="37">
        <v>406515.52</v>
      </c>
      <c r="M1399" s="37">
        <v>406515.52</v>
      </c>
      <c r="N1399" s="127">
        <v>406515.52</v>
      </c>
      <c r="O1399" s="37">
        <v>406515.51999999996</v>
      </c>
      <c r="P1399" s="37">
        <v>406515.52</v>
      </c>
      <c r="Q1399" s="37">
        <v>333505.08</v>
      </c>
      <c r="R1399" s="37">
        <v>333505.08</v>
      </c>
      <c r="S1399" s="37">
        <v>333505.08</v>
      </c>
    </row>
    <row r="1400" spans="2:19">
      <c r="B1400" s="6">
        <v>1955</v>
      </c>
      <c r="C1400" s="37">
        <v>348170.96</v>
      </c>
      <c r="D1400" s="37">
        <v>348170.96</v>
      </c>
      <c r="E1400" s="37">
        <v>348170.96</v>
      </c>
      <c r="F1400" s="37">
        <v>348170.96</v>
      </c>
      <c r="G1400" s="37">
        <v>348170.96</v>
      </c>
      <c r="H1400" s="37">
        <v>348170.96</v>
      </c>
      <c r="I1400" s="37">
        <v>313733.40000000002</v>
      </c>
      <c r="J1400" s="37">
        <v>313733.40000000002</v>
      </c>
      <c r="K1400" s="37">
        <v>313733.40000000002</v>
      </c>
      <c r="L1400" s="37">
        <v>313733.40000000002</v>
      </c>
      <c r="M1400" s="37">
        <v>313733.40000000002</v>
      </c>
      <c r="N1400" s="127">
        <v>313733.40000000002</v>
      </c>
      <c r="O1400" s="37">
        <v>313733.40000000002</v>
      </c>
      <c r="P1400" s="37">
        <v>313733.40000000002</v>
      </c>
      <c r="Q1400" s="37">
        <v>292731.75</v>
      </c>
      <c r="R1400" s="37">
        <v>292731.75</v>
      </c>
      <c r="S1400" s="37">
        <v>166968.77000000002</v>
      </c>
    </row>
    <row r="1401" spans="2:19">
      <c r="B1401" s="6">
        <v>1954</v>
      </c>
      <c r="C1401" s="37">
        <v>142245.51</v>
      </c>
      <c r="D1401" s="37">
        <v>142245.51</v>
      </c>
      <c r="E1401" s="37">
        <v>142245.51</v>
      </c>
      <c r="F1401" s="37">
        <v>142245.51</v>
      </c>
      <c r="G1401" s="37">
        <v>142245.51</v>
      </c>
      <c r="H1401" s="37">
        <v>142245.51</v>
      </c>
      <c r="I1401" s="37">
        <v>142245.51</v>
      </c>
      <c r="J1401" s="37">
        <v>142245.51</v>
      </c>
      <c r="K1401" s="37">
        <v>142245.51</v>
      </c>
      <c r="L1401" s="37">
        <v>142245.51</v>
      </c>
      <c r="M1401" s="37">
        <v>142245.51</v>
      </c>
      <c r="N1401" s="127">
        <v>142245.51</v>
      </c>
      <c r="O1401" s="37">
        <v>142245.51</v>
      </c>
      <c r="P1401" s="37">
        <v>142245.51</v>
      </c>
      <c r="Q1401" s="37">
        <v>3101.51</v>
      </c>
      <c r="R1401" s="37">
        <v>3101.51</v>
      </c>
      <c r="S1401" s="37">
        <v>2923.4500000000003</v>
      </c>
    </row>
    <row r="1402" spans="2:19">
      <c r="B1402" s="6">
        <v>1953</v>
      </c>
      <c r="C1402" s="37">
        <v>14973.42</v>
      </c>
      <c r="D1402" s="37">
        <v>14973.42</v>
      </c>
      <c r="E1402" s="37">
        <v>14973.42</v>
      </c>
      <c r="F1402" s="37">
        <v>14973.42</v>
      </c>
      <c r="G1402" s="37">
        <v>14973.42</v>
      </c>
      <c r="H1402" s="37">
        <v>14973.42</v>
      </c>
      <c r="I1402" s="37">
        <v>14973.42</v>
      </c>
      <c r="J1402" s="37">
        <v>14973.42</v>
      </c>
      <c r="K1402" s="37">
        <v>14973.42</v>
      </c>
      <c r="L1402" s="37">
        <v>14973.42</v>
      </c>
      <c r="M1402" s="37">
        <v>14973.42</v>
      </c>
      <c r="N1402" s="127">
        <v>14973.42</v>
      </c>
      <c r="O1402" s="37">
        <v>14973.42</v>
      </c>
      <c r="P1402" s="37">
        <v>14973.42</v>
      </c>
      <c r="Q1402" s="37">
        <v>14973.42</v>
      </c>
      <c r="R1402" s="37">
        <v>14973.42</v>
      </c>
      <c r="S1402" s="37">
        <v>12727.18</v>
      </c>
    </row>
    <row r="1403" spans="2:19">
      <c r="B1403" s="6">
        <v>1952</v>
      </c>
      <c r="C1403" s="37">
        <v>1537136.5</v>
      </c>
      <c r="D1403" s="37">
        <v>1537136.5</v>
      </c>
      <c r="E1403" s="37">
        <v>1537136.5</v>
      </c>
      <c r="F1403" s="37">
        <v>1537136.5</v>
      </c>
      <c r="G1403" s="37">
        <v>1537136.5</v>
      </c>
      <c r="H1403" s="37">
        <v>1492247.75</v>
      </c>
      <c r="I1403" s="37">
        <v>1404727.3</v>
      </c>
      <c r="J1403" s="37">
        <v>1404727.3</v>
      </c>
      <c r="K1403" s="37">
        <v>1360167.3</v>
      </c>
      <c r="L1403" s="37">
        <v>1360167.3</v>
      </c>
      <c r="M1403" s="37">
        <v>1360167.3</v>
      </c>
      <c r="N1403" s="127">
        <v>1360167.3</v>
      </c>
      <c r="O1403" s="37">
        <v>1360167.3</v>
      </c>
      <c r="P1403" s="37">
        <v>1360167.3</v>
      </c>
      <c r="Q1403" s="37">
        <v>1360167.3</v>
      </c>
      <c r="R1403" s="37">
        <v>1360167.3</v>
      </c>
      <c r="S1403" s="37">
        <v>870559.17999999993</v>
      </c>
    </row>
    <row r="1404" spans="2:19">
      <c r="B1404" s="6">
        <v>1951</v>
      </c>
      <c r="C1404" s="37">
        <v>0</v>
      </c>
      <c r="D1404" s="37">
        <v>0</v>
      </c>
      <c r="E1404" s="37">
        <v>0</v>
      </c>
      <c r="F1404" s="37">
        <v>0</v>
      </c>
      <c r="G1404" s="37">
        <v>0</v>
      </c>
      <c r="H1404" s="37">
        <v>0</v>
      </c>
      <c r="I1404" s="37">
        <v>0</v>
      </c>
      <c r="J1404" s="37">
        <v>0</v>
      </c>
      <c r="K1404" s="37">
        <v>0</v>
      </c>
      <c r="L1404" s="37">
        <v>0</v>
      </c>
      <c r="M1404" s="37">
        <v>0</v>
      </c>
      <c r="N1404" s="127">
        <v>0</v>
      </c>
      <c r="O1404" s="127">
        <v>0</v>
      </c>
      <c r="P1404" s="127">
        <v>0</v>
      </c>
      <c r="Q1404" s="127">
        <v>0</v>
      </c>
      <c r="R1404" s="127">
        <v>0</v>
      </c>
      <c r="S1404" s="37">
        <v>0</v>
      </c>
    </row>
    <row r="1405" spans="2:19">
      <c r="B1405" s="6">
        <v>1950</v>
      </c>
      <c r="C1405" s="37">
        <v>1465.04</v>
      </c>
      <c r="D1405" s="37">
        <v>1465.04</v>
      </c>
      <c r="E1405" s="37">
        <v>1465.04</v>
      </c>
      <c r="F1405" s="37">
        <v>1465.04</v>
      </c>
      <c r="G1405" s="37">
        <v>1465.04</v>
      </c>
      <c r="H1405" s="37">
        <v>1465.04</v>
      </c>
      <c r="I1405" s="37">
        <v>1465.04</v>
      </c>
      <c r="J1405" s="37">
        <v>1465.04</v>
      </c>
      <c r="K1405" s="37">
        <v>1465.04</v>
      </c>
      <c r="L1405" s="37">
        <v>1465.04</v>
      </c>
      <c r="M1405" s="37">
        <v>1465.04</v>
      </c>
      <c r="N1405" s="127">
        <v>1465.04</v>
      </c>
      <c r="O1405" s="37">
        <v>1465.04</v>
      </c>
      <c r="P1405" s="37">
        <v>1465.04</v>
      </c>
      <c r="Q1405" s="37">
        <v>1465.04</v>
      </c>
      <c r="R1405" s="37">
        <v>1465.04</v>
      </c>
      <c r="S1405" s="37">
        <v>1465.04</v>
      </c>
    </row>
    <row r="1406" spans="2:19">
      <c r="B1406" s="6">
        <v>1949</v>
      </c>
      <c r="C1406" s="37">
        <v>0</v>
      </c>
      <c r="D1406" s="37">
        <v>0</v>
      </c>
      <c r="E1406" s="37">
        <v>0</v>
      </c>
      <c r="F1406" s="37">
        <v>0</v>
      </c>
      <c r="G1406" s="37">
        <v>0</v>
      </c>
      <c r="H1406" s="37">
        <v>0</v>
      </c>
      <c r="I1406" s="37">
        <v>0</v>
      </c>
      <c r="J1406" s="37">
        <v>0</v>
      </c>
      <c r="K1406" s="37">
        <v>0</v>
      </c>
      <c r="L1406" s="37">
        <v>0</v>
      </c>
      <c r="M1406" s="37">
        <v>0</v>
      </c>
      <c r="N1406" s="127">
        <v>0</v>
      </c>
      <c r="O1406" s="127">
        <v>0</v>
      </c>
      <c r="P1406" s="127">
        <v>0</v>
      </c>
      <c r="Q1406" s="127">
        <v>0</v>
      </c>
      <c r="R1406" s="127">
        <v>0</v>
      </c>
      <c r="S1406" s="37">
        <v>0</v>
      </c>
    </row>
    <row r="1407" spans="2:19">
      <c r="B1407" s="6">
        <v>1948</v>
      </c>
      <c r="C1407" s="37">
        <v>78641.62</v>
      </c>
      <c r="D1407" s="37">
        <v>78641.62</v>
      </c>
      <c r="E1407" s="37">
        <v>78641.62</v>
      </c>
      <c r="F1407" s="37">
        <v>78641.62</v>
      </c>
      <c r="G1407" s="37">
        <v>78641.62</v>
      </c>
      <c r="H1407" s="37">
        <v>78641.62</v>
      </c>
      <c r="I1407" s="37">
        <v>78641.62</v>
      </c>
      <c r="J1407" s="37">
        <v>78641.62</v>
      </c>
      <c r="K1407" s="37">
        <v>78641.62</v>
      </c>
      <c r="L1407" s="37">
        <v>78641.62</v>
      </c>
      <c r="M1407" s="37">
        <v>78641.62</v>
      </c>
      <c r="N1407" s="127">
        <v>78641.62</v>
      </c>
      <c r="O1407" s="37">
        <v>78641.62</v>
      </c>
      <c r="P1407" s="37">
        <v>78641.62</v>
      </c>
      <c r="Q1407" s="37">
        <v>78641.62</v>
      </c>
      <c r="R1407" s="37">
        <v>78641.62</v>
      </c>
      <c r="S1407" s="37">
        <v>78641.62</v>
      </c>
    </row>
    <row r="1408" spans="2:19">
      <c r="B1408" s="6">
        <v>1947</v>
      </c>
      <c r="C1408" s="37">
        <v>2728.81</v>
      </c>
      <c r="D1408" s="37">
        <v>2728.81</v>
      </c>
      <c r="E1408" s="37">
        <v>2728.81</v>
      </c>
      <c r="F1408" s="37">
        <v>2728.81</v>
      </c>
      <c r="G1408" s="37">
        <v>2728.81</v>
      </c>
      <c r="H1408" s="37">
        <v>2728.81</v>
      </c>
      <c r="I1408" s="37">
        <v>2728.81</v>
      </c>
      <c r="J1408" s="37">
        <v>2728.81</v>
      </c>
      <c r="K1408" s="37">
        <v>2728.81</v>
      </c>
      <c r="L1408" s="37">
        <v>2728.81</v>
      </c>
      <c r="M1408" s="37">
        <v>2728.81</v>
      </c>
      <c r="N1408" s="127">
        <v>2728.81</v>
      </c>
      <c r="O1408" s="37">
        <v>2728.81</v>
      </c>
      <c r="P1408" s="37">
        <v>2728.81</v>
      </c>
      <c r="Q1408" s="37">
        <v>2728.81</v>
      </c>
      <c r="R1408" s="37">
        <v>2728.81</v>
      </c>
      <c r="S1408" s="37">
        <v>2728.81</v>
      </c>
    </row>
    <row r="1409" spans="2:19">
      <c r="B1409" s="6">
        <v>1946</v>
      </c>
      <c r="C1409" s="37">
        <v>60641.18</v>
      </c>
      <c r="D1409" s="37">
        <v>60641.18</v>
      </c>
      <c r="E1409" s="37">
        <v>60641.18</v>
      </c>
      <c r="F1409" s="37">
        <v>60641.18</v>
      </c>
      <c r="G1409" s="37">
        <v>60641.18</v>
      </c>
      <c r="H1409" s="37">
        <v>60641.18</v>
      </c>
      <c r="I1409" s="37">
        <v>60641.18</v>
      </c>
      <c r="J1409" s="37">
        <v>60641.18</v>
      </c>
      <c r="K1409" s="37">
        <v>60641.18</v>
      </c>
      <c r="L1409" s="37">
        <v>60641.18</v>
      </c>
      <c r="M1409" s="37">
        <v>60641.18</v>
      </c>
      <c r="N1409" s="127">
        <v>60641.18</v>
      </c>
      <c r="O1409" s="37">
        <v>60641.18</v>
      </c>
      <c r="P1409" s="37">
        <v>60641.18</v>
      </c>
      <c r="Q1409" s="37">
        <v>60641.18</v>
      </c>
      <c r="R1409" s="37">
        <v>60641.18</v>
      </c>
      <c r="S1409" s="37">
        <v>60641.18</v>
      </c>
    </row>
    <row r="1410" spans="2:19">
      <c r="B1410" s="6">
        <v>1945</v>
      </c>
      <c r="C1410" s="37">
        <v>25530.38</v>
      </c>
      <c r="D1410" s="37">
        <v>25530.38</v>
      </c>
      <c r="E1410" s="37">
        <v>25530.38</v>
      </c>
      <c r="F1410" s="37">
        <v>25530.38</v>
      </c>
      <c r="G1410" s="37">
        <v>25530.38</v>
      </c>
      <c r="H1410" s="37">
        <v>25530.38</v>
      </c>
      <c r="I1410" s="37">
        <v>25530.38</v>
      </c>
      <c r="J1410" s="37">
        <v>25530.38</v>
      </c>
      <c r="K1410" s="37">
        <v>25530.38</v>
      </c>
      <c r="L1410" s="37">
        <v>25530.38</v>
      </c>
      <c r="M1410" s="37">
        <v>25530.38</v>
      </c>
      <c r="N1410" s="127">
        <v>25530.38</v>
      </c>
      <c r="O1410" s="37">
        <v>25530.379999999997</v>
      </c>
      <c r="P1410" s="37">
        <v>25530.379999999997</v>
      </c>
      <c r="Q1410" s="37">
        <v>25530.379999999997</v>
      </c>
      <c r="R1410" s="37">
        <v>25530.379999999997</v>
      </c>
      <c r="S1410" s="37">
        <v>25530.379999999997</v>
      </c>
    </row>
    <row r="1411" spans="2:19">
      <c r="B1411" s="6">
        <v>1944</v>
      </c>
      <c r="C1411" s="37">
        <v>0</v>
      </c>
      <c r="D1411" s="37">
        <v>0</v>
      </c>
      <c r="E1411" s="37">
        <v>0</v>
      </c>
      <c r="F1411" s="37">
        <v>0</v>
      </c>
      <c r="G1411" s="37">
        <v>0</v>
      </c>
      <c r="H1411" s="37">
        <v>0</v>
      </c>
      <c r="I1411" s="37">
        <v>0</v>
      </c>
      <c r="J1411" s="37">
        <v>0</v>
      </c>
      <c r="K1411" s="37">
        <v>0</v>
      </c>
      <c r="L1411" s="37">
        <v>0</v>
      </c>
      <c r="M1411" s="37">
        <v>0</v>
      </c>
      <c r="N1411" s="127">
        <v>0</v>
      </c>
      <c r="O1411" s="127">
        <v>0</v>
      </c>
      <c r="P1411" s="127">
        <v>0</v>
      </c>
      <c r="Q1411" s="127">
        <v>0</v>
      </c>
      <c r="R1411" s="127">
        <v>0</v>
      </c>
      <c r="S1411" s="37">
        <v>0</v>
      </c>
    </row>
    <row r="1412" spans="2:19">
      <c r="B1412" s="6">
        <v>1943</v>
      </c>
      <c r="C1412" s="37">
        <v>2127817.52</v>
      </c>
      <c r="D1412" s="37">
        <v>2127817.52</v>
      </c>
      <c r="E1412" s="37">
        <v>2127817.52</v>
      </c>
      <c r="F1412" s="37">
        <v>2127817.52</v>
      </c>
      <c r="G1412" s="37">
        <v>2127817.52</v>
      </c>
      <c r="H1412" s="37">
        <v>2057642.71</v>
      </c>
      <c r="I1412" s="37">
        <v>1987467.9</v>
      </c>
      <c r="J1412" s="37">
        <v>1661001.49</v>
      </c>
      <c r="K1412" s="37">
        <v>1661001.49</v>
      </c>
      <c r="L1412" s="37">
        <v>1661001.49</v>
      </c>
      <c r="M1412" s="37">
        <v>1661001.49</v>
      </c>
      <c r="N1412" s="127">
        <v>1661001.49</v>
      </c>
      <c r="O1412" s="37">
        <v>1661001.49</v>
      </c>
      <c r="P1412" s="37">
        <v>1661001.4899999998</v>
      </c>
      <c r="Q1412" s="37">
        <v>1661001.4899999998</v>
      </c>
      <c r="R1412" s="37">
        <v>1661001.4899999998</v>
      </c>
      <c r="S1412" s="37">
        <v>1661001.4899999998</v>
      </c>
    </row>
    <row r="1413" spans="2:19">
      <c r="B1413" s="6">
        <v>1942</v>
      </c>
      <c r="C1413" s="37">
        <v>0</v>
      </c>
      <c r="D1413" s="37">
        <v>0</v>
      </c>
      <c r="E1413" s="37">
        <v>0</v>
      </c>
      <c r="F1413" s="37">
        <v>0</v>
      </c>
      <c r="G1413" s="37">
        <v>0</v>
      </c>
      <c r="H1413" s="37">
        <v>0</v>
      </c>
      <c r="I1413" s="37">
        <v>0</v>
      </c>
      <c r="J1413" s="37">
        <v>0</v>
      </c>
      <c r="K1413" s="37">
        <v>0</v>
      </c>
      <c r="L1413" s="37">
        <v>0</v>
      </c>
      <c r="M1413" s="37">
        <v>0</v>
      </c>
      <c r="N1413" s="127">
        <v>0</v>
      </c>
      <c r="O1413" s="127">
        <v>0</v>
      </c>
      <c r="P1413" s="127">
        <v>0</v>
      </c>
      <c r="Q1413" s="127">
        <v>0</v>
      </c>
      <c r="R1413" s="127">
        <v>0</v>
      </c>
      <c r="S1413" s="37">
        <v>0</v>
      </c>
    </row>
    <row r="1414" spans="2:19">
      <c r="B1414" s="6">
        <v>1941</v>
      </c>
      <c r="C1414" s="37">
        <v>1193.1600000000001</v>
      </c>
      <c r="D1414" s="37">
        <v>1193.1600000000001</v>
      </c>
      <c r="E1414" s="37">
        <v>1193.1600000000001</v>
      </c>
      <c r="F1414" s="37">
        <v>1193.1600000000001</v>
      </c>
      <c r="G1414" s="37">
        <v>1193.1600000000001</v>
      </c>
      <c r="H1414" s="37">
        <v>1193.1600000000001</v>
      </c>
      <c r="I1414" s="37">
        <v>1193.1600000000001</v>
      </c>
      <c r="J1414" s="37">
        <v>1193.1600000000001</v>
      </c>
      <c r="K1414" s="37">
        <v>1193.1600000000001</v>
      </c>
      <c r="L1414" s="37">
        <v>1193.1600000000001</v>
      </c>
      <c r="M1414" s="37">
        <v>1193.1600000000001</v>
      </c>
      <c r="N1414" s="127">
        <v>1193.1600000000001</v>
      </c>
      <c r="O1414" s="37">
        <v>1193.1600000000001</v>
      </c>
      <c r="P1414" s="37">
        <v>1193.1600000000001</v>
      </c>
      <c r="Q1414" s="37">
        <v>1193.1600000000001</v>
      </c>
      <c r="R1414" s="37">
        <v>1193.1600000000001</v>
      </c>
      <c r="S1414" s="37">
        <v>1193.1600000000001</v>
      </c>
    </row>
    <row r="1415" spans="2:19">
      <c r="B1415" s="6">
        <v>1940</v>
      </c>
      <c r="C1415" s="37">
        <v>0</v>
      </c>
      <c r="D1415" s="37">
        <v>0</v>
      </c>
      <c r="E1415" s="37">
        <v>0</v>
      </c>
      <c r="F1415" s="37">
        <v>0</v>
      </c>
      <c r="G1415" s="37">
        <v>0</v>
      </c>
      <c r="H1415" s="37">
        <v>0</v>
      </c>
      <c r="I1415" s="37">
        <v>0</v>
      </c>
      <c r="J1415" s="37">
        <v>0</v>
      </c>
      <c r="K1415" s="37">
        <v>0</v>
      </c>
      <c r="L1415" s="37">
        <v>0</v>
      </c>
      <c r="M1415" s="37">
        <v>0</v>
      </c>
      <c r="N1415" s="127">
        <v>0</v>
      </c>
      <c r="O1415" s="127">
        <v>0</v>
      </c>
      <c r="P1415" s="127">
        <v>0</v>
      </c>
      <c r="Q1415" s="127">
        <v>0</v>
      </c>
      <c r="R1415" s="12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127">
        <v>0</v>
      </c>
      <c r="O1416" s="127">
        <v>0</v>
      </c>
      <c r="P1416" s="127">
        <v>0</v>
      </c>
      <c r="Q1416" s="127">
        <v>0</v>
      </c>
      <c r="R1416" s="12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127">
        <v>0</v>
      </c>
      <c r="O1417" s="127">
        <v>0</v>
      </c>
      <c r="P1417" s="127">
        <v>0</v>
      </c>
      <c r="Q1417" s="127">
        <v>0</v>
      </c>
      <c r="R1417" s="12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127">
        <v>0</v>
      </c>
      <c r="O1418" s="127">
        <v>0</v>
      </c>
      <c r="P1418" s="127">
        <v>0</v>
      </c>
      <c r="Q1418" s="127">
        <v>0</v>
      </c>
      <c r="R1418" s="12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127">
        <v>0</v>
      </c>
      <c r="O1419" s="127">
        <v>0</v>
      </c>
      <c r="P1419" s="127">
        <v>0</v>
      </c>
      <c r="Q1419" s="127">
        <v>0</v>
      </c>
      <c r="R1419" s="12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127">
        <v>0</v>
      </c>
      <c r="O1420" s="127">
        <v>0</v>
      </c>
      <c r="P1420" s="127">
        <v>0</v>
      </c>
      <c r="Q1420" s="127">
        <v>0</v>
      </c>
      <c r="R1420" s="12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127">
        <v>0</v>
      </c>
      <c r="O1421" s="127">
        <v>0</v>
      </c>
      <c r="P1421" s="127">
        <v>0</v>
      </c>
      <c r="Q1421" s="127">
        <v>0</v>
      </c>
      <c r="R1421" s="12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127">
        <v>0</v>
      </c>
      <c r="O1422" s="127">
        <v>0</v>
      </c>
      <c r="P1422" s="127">
        <v>0</v>
      </c>
      <c r="Q1422" s="127">
        <v>0</v>
      </c>
      <c r="R1422" s="12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127">
        <v>0</v>
      </c>
      <c r="O1423" s="127">
        <v>0</v>
      </c>
      <c r="P1423" s="127">
        <v>0</v>
      </c>
      <c r="Q1423" s="127">
        <v>0</v>
      </c>
      <c r="R1423" s="12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127">
        <v>0</v>
      </c>
      <c r="O1424" s="127">
        <v>0</v>
      </c>
      <c r="P1424" s="127">
        <v>0</v>
      </c>
      <c r="Q1424" s="127">
        <v>0</v>
      </c>
      <c r="R1424" s="127">
        <v>0</v>
      </c>
      <c r="S1424" s="37">
        <v>0</v>
      </c>
    </row>
    <row r="1425" spans="1:19" ht="13.5" thickBot="1">
      <c r="B1425" s="6">
        <v>1930</v>
      </c>
      <c r="C1425" s="37">
        <v>113665.3</v>
      </c>
      <c r="D1425" s="37">
        <v>113665.3</v>
      </c>
      <c r="E1425" s="37">
        <v>113665.3</v>
      </c>
      <c r="F1425" s="37">
        <v>113665.3</v>
      </c>
      <c r="G1425" s="37">
        <v>113665.3</v>
      </c>
      <c r="H1425" s="37">
        <v>113665.3</v>
      </c>
      <c r="I1425" s="37">
        <v>113665.3</v>
      </c>
      <c r="J1425" s="37">
        <v>113665.3</v>
      </c>
      <c r="K1425" s="37">
        <v>113665.3</v>
      </c>
      <c r="L1425" s="37">
        <v>113665.3</v>
      </c>
      <c r="M1425" s="37">
        <v>113665.3</v>
      </c>
      <c r="N1425" s="127">
        <v>113665.3</v>
      </c>
      <c r="O1425" s="37">
        <v>113665.30000000002</v>
      </c>
      <c r="P1425" s="37">
        <v>113665.30000000002</v>
      </c>
      <c r="Q1425" s="37">
        <v>113665.3</v>
      </c>
      <c r="R1425" s="37">
        <v>113665.30000000002</v>
      </c>
      <c r="S1425" s="37">
        <v>113665.30000000002</v>
      </c>
    </row>
    <row r="1426" spans="1:19" ht="13.5" thickBot="1">
      <c r="A1426" s="81" t="s">
        <v>118</v>
      </c>
      <c r="B1426" s="7" t="s">
        <v>10</v>
      </c>
      <c r="C1426" s="8">
        <f>SUM(C1349:C1425)</f>
        <v>62513241.650000013</v>
      </c>
      <c r="D1426" s="8">
        <f>SUM(D1348:D1425)</f>
        <v>62199913.410000004</v>
      </c>
      <c r="E1426" s="8">
        <f>SUM(E1347:E1425)</f>
        <v>62732049.210000008</v>
      </c>
      <c r="F1426" s="8">
        <f>SUM(F1346:F1425)</f>
        <v>70008478.859999999</v>
      </c>
      <c r="G1426" s="8">
        <f>SUM(G1345:G1425)</f>
        <v>79826287.419999972</v>
      </c>
      <c r="H1426" s="8">
        <f>SUM(H1339:H1425)</f>
        <v>91765540.699999973</v>
      </c>
      <c r="I1426" s="8">
        <f>SUM(I1339:I1425)</f>
        <v>89983105.510000005</v>
      </c>
      <c r="J1426" s="8">
        <f t="shared" ref="J1426" si="25">SUM(J1339:J1425)</f>
        <v>84035596.949999988</v>
      </c>
      <c r="K1426" s="8">
        <f>SUM(K1339:K1425)</f>
        <v>86354580.470000029</v>
      </c>
      <c r="L1426" s="8">
        <f t="shared" ref="L1426" si="26">SUM(L1339:L1425)</f>
        <v>89331735.950000033</v>
      </c>
      <c r="M1426" s="8">
        <f>SUM(M1339:M1425)</f>
        <v>96784393.710000038</v>
      </c>
      <c r="N1426" s="11">
        <f>SUM(N1334:N1425)</f>
        <v>96919696.800000042</v>
      </c>
      <c r="O1426" s="11">
        <f>SUM(O1334:O1425)</f>
        <v>102807475.56000005</v>
      </c>
      <c r="P1426" s="11">
        <f>SUM(P1334:P1425)</f>
        <v>105298353.35000002</v>
      </c>
      <c r="Q1426" s="11">
        <f>SUM(Q1334:Q1425)</f>
        <v>112259624.46000004</v>
      </c>
      <c r="R1426" s="11">
        <f>SUM(R1333:R1425)</f>
        <v>115789545.66000003</v>
      </c>
      <c r="S1426" s="11">
        <f>SUM(S1333:S1425)</f>
        <v>121002880.03</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10672317.550000001</v>
      </c>
    </row>
    <row r="1524" spans="1:19">
      <c r="A1524" s="38"/>
      <c r="B1524" s="6">
        <v>2021</v>
      </c>
      <c r="C1524" s="36"/>
      <c r="D1524" s="36"/>
      <c r="E1524" s="36"/>
      <c r="F1524" s="36"/>
      <c r="G1524" s="36"/>
      <c r="H1524" s="36"/>
      <c r="I1524" s="36"/>
      <c r="J1524" s="36"/>
      <c r="K1524" s="36"/>
      <c r="L1524" s="36"/>
      <c r="M1524" s="36"/>
      <c r="N1524" s="36"/>
      <c r="O1524" s="36"/>
      <c r="P1524" s="36"/>
      <c r="Q1524" s="36"/>
      <c r="R1524" s="37">
        <v>2972432.19</v>
      </c>
      <c r="S1524" s="37">
        <v>2972432.19</v>
      </c>
    </row>
    <row r="1525" spans="1:19">
      <c r="B1525" s="6">
        <v>2020</v>
      </c>
      <c r="C1525" s="36"/>
      <c r="D1525" s="36"/>
      <c r="E1525" s="36"/>
      <c r="F1525" s="36"/>
      <c r="G1525" s="36"/>
      <c r="H1525" s="36"/>
      <c r="I1525" s="36"/>
      <c r="J1525" s="36"/>
      <c r="K1525" s="36"/>
      <c r="L1525" s="36"/>
      <c r="M1525" s="36"/>
      <c r="N1525" s="36"/>
      <c r="O1525" s="36"/>
      <c r="P1525" s="36"/>
      <c r="Q1525" s="127">
        <v>0</v>
      </c>
      <c r="R1525" s="127">
        <v>0</v>
      </c>
      <c r="S1525" s="37">
        <v>0</v>
      </c>
    </row>
    <row r="1526" spans="1:19">
      <c r="A1526" s="40"/>
      <c r="B1526" s="6">
        <v>2019</v>
      </c>
      <c r="C1526" s="36"/>
      <c r="D1526" s="36"/>
      <c r="E1526" s="36"/>
      <c r="F1526" s="36"/>
      <c r="G1526" s="36"/>
      <c r="H1526" s="36"/>
      <c r="I1526" s="36"/>
      <c r="J1526" s="36"/>
      <c r="K1526" s="36"/>
      <c r="L1526" s="36"/>
      <c r="M1526" s="36"/>
      <c r="N1526" s="36"/>
      <c r="O1526" s="36"/>
      <c r="P1526" s="37">
        <v>279009.67</v>
      </c>
      <c r="Q1526" s="37">
        <v>279009.67</v>
      </c>
      <c r="R1526" s="37">
        <v>279009.67</v>
      </c>
      <c r="S1526" s="37">
        <v>279009.67</v>
      </c>
    </row>
    <row r="1527" spans="1:19">
      <c r="A1527" s="40"/>
      <c r="B1527" s="6">
        <v>2018</v>
      </c>
      <c r="C1527" s="36"/>
      <c r="D1527" s="36"/>
      <c r="E1527" s="36"/>
      <c r="F1527" s="36"/>
      <c r="G1527" s="36"/>
      <c r="H1527" s="36"/>
      <c r="I1527" s="36"/>
      <c r="J1527" s="36"/>
      <c r="K1527" s="36"/>
      <c r="L1527" s="36"/>
      <c r="M1527" s="36"/>
      <c r="N1527" s="36"/>
      <c r="O1527" s="37">
        <v>1698.18</v>
      </c>
      <c r="P1527" s="37">
        <v>1698.18</v>
      </c>
      <c r="Q1527" s="37">
        <v>1698.18</v>
      </c>
      <c r="R1527" s="37">
        <v>1698.18</v>
      </c>
      <c r="S1527" s="37">
        <v>1698.18</v>
      </c>
    </row>
    <row r="1528" spans="1:19">
      <c r="A1528" s="40"/>
      <c r="B1528" s="6">
        <v>2017</v>
      </c>
      <c r="C1528" s="36"/>
      <c r="D1528" s="36"/>
      <c r="E1528" s="36"/>
      <c r="F1528" s="36"/>
      <c r="G1528" s="36"/>
      <c r="H1528" s="36"/>
      <c r="I1528" s="36"/>
      <c r="J1528" s="36"/>
      <c r="K1528" s="36"/>
      <c r="L1528" s="36"/>
      <c r="M1528" s="36"/>
      <c r="N1528" s="37">
        <v>0</v>
      </c>
      <c r="O1528" s="127">
        <v>0</v>
      </c>
      <c r="P1528" s="127">
        <v>0</v>
      </c>
      <c r="Q1528" s="127">
        <v>0</v>
      </c>
      <c r="R1528" s="127">
        <v>0</v>
      </c>
      <c r="S1528" s="37">
        <v>0</v>
      </c>
    </row>
    <row r="1529" spans="1:19">
      <c r="B1529" s="6">
        <v>2016</v>
      </c>
      <c r="C1529" s="36"/>
      <c r="D1529" s="36"/>
      <c r="E1529" s="36"/>
      <c r="F1529" s="36"/>
      <c r="G1529" s="36"/>
      <c r="H1529" s="36"/>
      <c r="I1529" s="36"/>
      <c r="J1529" s="36"/>
      <c r="K1529" s="36"/>
      <c r="L1529" s="36"/>
      <c r="M1529" s="37">
        <v>0</v>
      </c>
      <c r="N1529" s="37">
        <v>0</v>
      </c>
      <c r="O1529" s="127">
        <v>0</v>
      </c>
      <c r="P1529" s="127">
        <v>0</v>
      </c>
      <c r="Q1529" s="127">
        <v>0</v>
      </c>
      <c r="R1529" s="127">
        <v>0</v>
      </c>
      <c r="S1529" s="37">
        <v>0</v>
      </c>
    </row>
    <row r="1530" spans="1:19">
      <c r="B1530" s="6">
        <v>2015</v>
      </c>
      <c r="C1530" s="36"/>
      <c r="D1530" s="36"/>
      <c r="E1530" s="36"/>
      <c r="F1530" s="36"/>
      <c r="G1530" s="36"/>
      <c r="H1530" s="36"/>
      <c r="I1530" s="36"/>
      <c r="J1530" s="36"/>
      <c r="K1530" s="36"/>
      <c r="L1530" s="37">
        <v>500000</v>
      </c>
      <c r="M1530" s="37">
        <v>500000</v>
      </c>
      <c r="N1530" s="37">
        <v>500000</v>
      </c>
      <c r="O1530" s="37">
        <v>500000</v>
      </c>
      <c r="P1530" s="37">
        <v>500000</v>
      </c>
      <c r="Q1530" s="37">
        <v>500000</v>
      </c>
      <c r="R1530" s="37">
        <v>500000</v>
      </c>
      <c r="S1530" s="37">
        <v>500000</v>
      </c>
    </row>
    <row r="1531" spans="1:19">
      <c r="B1531" s="6">
        <v>2014</v>
      </c>
      <c r="C1531" s="36"/>
      <c r="D1531" s="36"/>
      <c r="E1531" s="36"/>
      <c r="F1531" s="36"/>
      <c r="G1531" s="36"/>
      <c r="H1531" s="36"/>
      <c r="I1531" s="36"/>
      <c r="J1531" s="36"/>
      <c r="K1531" s="37">
        <v>0</v>
      </c>
      <c r="L1531" s="37">
        <v>0</v>
      </c>
      <c r="M1531" s="37">
        <v>0</v>
      </c>
      <c r="N1531" s="37">
        <v>0</v>
      </c>
      <c r="O1531" s="127">
        <v>0</v>
      </c>
      <c r="P1531" s="127">
        <v>0</v>
      </c>
      <c r="Q1531" s="127">
        <v>0</v>
      </c>
      <c r="R1531" s="127">
        <v>0</v>
      </c>
      <c r="S1531" s="37">
        <v>0</v>
      </c>
    </row>
    <row r="1532" spans="1:19">
      <c r="B1532" s="6">
        <v>2013</v>
      </c>
      <c r="C1532" s="36"/>
      <c r="D1532" s="36"/>
      <c r="E1532" s="36"/>
      <c r="F1532" s="36"/>
      <c r="G1532" s="36"/>
      <c r="H1532" s="36"/>
      <c r="I1532" s="36"/>
      <c r="J1532" s="37">
        <v>0</v>
      </c>
      <c r="K1532" s="37">
        <v>0</v>
      </c>
      <c r="L1532" s="37">
        <v>0</v>
      </c>
      <c r="M1532" s="37">
        <v>0</v>
      </c>
      <c r="N1532" s="37">
        <v>0</v>
      </c>
      <c r="O1532" s="127">
        <v>0</v>
      </c>
      <c r="P1532" s="127">
        <v>0</v>
      </c>
      <c r="Q1532" s="127">
        <v>0</v>
      </c>
      <c r="R1532" s="127">
        <v>0</v>
      </c>
      <c r="S1532" s="37">
        <v>0</v>
      </c>
    </row>
    <row r="1533" spans="1:19">
      <c r="B1533" s="6">
        <v>2012</v>
      </c>
      <c r="C1533" s="36"/>
      <c r="D1533" s="36"/>
      <c r="E1533" s="36"/>
      <c r="F1533" s="36"/>
      <c r="G1533" s="36"/>
      <c r="H1533" s="36"/>
      <c r="I1533" s="37">
        <v>0</v>
      </c>
      <c r="J1533" s="37">
        <v>0</v>
      </c>
      <c r="K1533" s="37">
        <v>0</v>
      </c>
      <c r="L1533" s="37">
        <v>0</v>
      </c>
      <c r="M1533" s="37">
        <v>0</v>
      </c>
      <c r="N1533" s="37">
        <v>0</v>
      </c>
      <c r="O1533" s="127">
        <v>0</v>
      </c>
      <c r="P1533" s="127">
        <v>0</v>
      </c>
      <c r="Q1533" s="127">
        <v>0</v>
      </c>
      <c r="R1533" s="127">
        <v>0</v>
      </c>
      <c r="S1533" s="37">
        <v>0</v>
      </c>
    </row>
    <row r="1534" spans="1:19">
      <c r="B1534" s="6">
        <v>2011</v>
      </c>
      <c r="C1534" s="36"/>
      <c r="D1534" s="36"/>
      <c r="E1534" s="36"/>
      <c r="F1534" s="36"/>
      <c r="G1534" s="36"/>
      <c r="H1534" s="37">
        <v>0</v>
      </c>
      <c r="I1534" s="37">
        <v>0</v>
      </c>
      <c r="J1534" s="37">
        <v>0</v>
      </c>
      <c r="K1534" s="37">
        <v>0</v>
      </c>
      <c r="L1534" s="37">
        <v>0</v>
      </c>
      <c r="M1534" s="37">
        <v>0</v>
      </c>
      <c r="N1534" s="37">
        <v>0</v>
      </c>
      <c r="O1534" s="127">
        <v>0</v>
      </c>
      <c r="P1534" s="127">
        <v>0</v>
      </c>
      <c r="Q1534" s="127">
        <v>0</v>
      </c>
      <c r="R1534" s="12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127">
        <v>0</v>
      </c>
      <c r="P1535" s="127">
        <v>0</v>
      </c>
      <c r="Q1535" s="127">
        <v>0</v>
      </c>
      <c r="R1535" s="12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127">
        <v>0</v>
      </c>
      <c r="P1536" s="127">
        <v>0</v>
      </c>
      <c r="Q1536" s="127">
        <v>0</v>
      </c>
      <c r="R1536" s="12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127">
        <v>0</v>
      </c>
      <c r="P1537" s="127">
        <v>0</v>
      </c>
      <c r="Q1537" s="127">
        <v>0</v>
      </c>
      <c r="R1537" s="12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127">
        <v>0</v>
      </c>
      <c r="P1538" s="127">
        <v>0</v>
      </c>
      <c r="Q1538" s="127">
        <v>0</v>
      </c>
      <c r="R1538" s="12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127">
        <v>0</v>
      </c>
      <c r="P1539" s="127">
        <v>0</v>
      </c>
      <c r="Q1539" s="127">
        <v>0</v>
      </c>
      <c r="R1539" s="12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127">
        <v>0</v>
      </c>
      <c r="P1540" s="127">
        <v>0</v>
      </c>
      <c r="Q1540" s="127">
        <v>0</v>
      </c>
      <c r="R1540" s="12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127">
        <v>0</v>
      </c>
      <c r="P1541" s="127">
        <v>0</v>
      </c>
      <c r="Q1541" s="127">
        <v>0</v>
      </c>
      <c r="R1541" s="12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127">
        <v>0</v>
      </c>
      <c r="P1542" s="127">
        <v>0</v>
      </c>
      <c r="Q1542" s="127">
        <v>0</v>
      </c>
      <c r="R1542" s="12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127">
        <v>0</v>
      </c>
      <c r="P1543" s="127">
        <v>0</v>
      </c>
      <c r="Q1543" s="127">
        <v>0</v>
      </c>
      <c r="R1543" s="12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127">
        <v>0</v>
      </c>
      <c r="P1544" s="127">
        <v>0</v>
      </c>
      <c r="Q1544" s="127">
        <v>0</v>
      </c>
      <c r="R1544" s="12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127">
        <v>0</v>
      </c>
      <c r="P1545" s="127">
        <v>0</v>
      </c>
      <c r="Q1545" s="127">
        <v>0</v>
      </c>
      <c r="R1545" s="12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127">
        <v>0</v>
      </c>
      <c r="P1546" s="127">
        <v>0</v>
      </c>
      <c r="Q1546" s="127">
        <v>0</v>
      </c>
      <c r="R1546" s="12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127">
        <v>0</v>
      </c>
      <c r="P1547" s="127">
        <v>0</v>
      </c>
      <c r="Q1547" s="127">
        <v>0</v>
      </c>
      <c r="R1547" s="12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127">
        <v>0</v>
      </c>
      <c r="P1548" s="127">
        <v>0</v>
      </c>
      <c r="Q1548" s="127">
        <v>0</v>
      </c>
      <c r="R1548" s="12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127">
        <v>0</v>
      </c>
      <c r="P1549" s="127">
        <v>0</v>
      </c>
      <c r="Q1549" s="127">
        <v>0</v>
      </c>
      <c r="R1549" s="12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127">
        <v>0</v>
      </c>
      <c r="P1550" s="127">
        <v>0</v>
      </c>
      <c r="Q1550" s="127">
        <v>0</v>
      </c>
      <c r="R1550" s="12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127">
        <v>0</v>
      </c>
      <c r="P1551" s="127">
        <v>0</v>
      </c>
      <c r="Q1551" s="127">
        <v>0</v>
      </c>
      <c r="R1551" s="12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127">
        <v>0</v>
      </c>
      <c r="P1552" s="127">
        <v>0</v>
      </c>
      <c r="Q1552" s="127">
        <v>0</v>
      </c>
      <c r="R1552" s="12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127">
        <v>0</v>
      </c>
      <c r="P1553" s="127">
        <v>0</v>
      </c>
      <c r="Q1553" s="127">
        <v>0</v>
      </c>
      <c r="R1553" s="12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127">
        <v>0</v>
      </c>
      <c r="P1554" s="127">
        <v>0</v>
      </c>
      <c r="Q1554" s="127">
        <v>0</v>
      </c>
      <c r="R1554" s="12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127">
        <v>0</v>
      </c>
      <c r="P1555" s="127">
        <v>0</v>
      </c>
      <c r="Q1555" s="127">
        <v>0</v>
      </c>
      <c r="R1555" s="12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127">
        <v>0</v>
      </c>
      <c r="P1556" s="127">
        <v>0</v>
      </c>
      <c r="Q1556" s="127">
        <v>0</v>
      </c>
      <c r="R1556" s="12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127">
        <v>0</v>
      </c>
      <c r="P1557" s="127">
        <v>0</v>
      </c>
      <c r="Q1557" s="127">
        <v>0</v>
      </c>
      <c r="R1557" s="12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127">
        <v>0</v>
      </c>
      <c r="P1558" s="127">
        <v>0</v>
      </c>
      <c r="Q1558" s="127">
        <v>0</v>
      </c>
      <c r="R1558" s="12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127">
        <v>0</v>
      </c>
      <c r="P1559" s="127">
        <v>0</v>
      </c>
      <c r="Q1559" s="127">
        <v>0</v>
      </c>
      <c r="R1559" s="12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127">
        <v>0</v>
      </c>
      <c r="P1560" s="127">
        <v>0</v>
      </c>
      <c r="Q1560" s="127">
        <v>0</v>
      </c>
      <c r="R1560" s="12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127">
        <v>0</v>
      </c>
      <c r="P1561" s="127">
        <v>0</v>
      </c>
      <c r="Q1561" s="127">
        <v>0</v>
      </c>
      <c r="R1561" s="12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127">
        <v>0</v>
      </c>
      <c r="P1562" s="127">
        <v>0</v>
      </c>
      <c r="Q1562" s="127">
        <v>0</v>
      </c>
      <c r="R1562" s="12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127">
        <v>0</v>
      </c>
      <c r="P1563" s="127">
        <v>0</v>
      </c>
      <c r="Q1563" s="127">
        <v>0</v>
      </c>
      <c r="R1563" s="12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127">
        <v>0</v>
      </c>
      <c r="P1564" s="127">
        <v>0</v>
      </c>
      <c r="Q1564" s="127">
        <v>0</v>
      </c>
      <c r="R1564" s="12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127">
        <v>0</v>
      </c>
      <c r="P1565" s="127">
        <v>0</v>
      </c>
      <c r="Q1565" s="127">
        <v>0</v>
      </c>
      <c r="R1565" s="12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127">
        <v>0</v>
      </c>
      <c r="P1566" s="127">
        <v>0</v>
      </c>
      <c r="Q1566" s="127">
        <v>0</v>
      </c>
      <c r="R1566" s="12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127">
        <v>0</v>
      </c>
      <c r="P1567" s="127">
        <v>0</v>
      </c>
      <c r="Q1567" s="127">
        <v>0</v>
      </c>
      <c r="R1567" s="12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127">
        <v>0</v>
      </c>
      <c r="P1568" s="127">
        <v>0</v>
      </c>
      <c r="Q1568" s="127">
        <v>0</v>
      </c>
      <c r="R1568" s="12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127">
        <v>0</v>
      </c>
      <c r="P1569" s="127">
        <v>0</v>
      </c>
      <c r="Q1569" s="127">
        <v>0</v>
      </c>
      <c r="R1569" s="12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127">
        <v>0</v>
      </c>
      <c r="P1570" s="127">
        <v>0</v>
      </c>
      <c r="Q1570" s="127">
        <v>0</v>
      </c>
      <c r="R1570" s="12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127">
        <v>0</v>
      </c>
      <c r="P1571" s="127">
        <v>0</v>
      </c>
      <c r="Q1571" s="127">
        <v>0</v>
      </c>
      <c r="R1571" s="12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127">
        <v>0</v>
      </c>
      <c r="P1572" s="127">
        <v>0</v>
      </c>
      <c r="Q1572" s="127">
        <v>0</v>
      </c>
      <c r="R1572" s="12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127">
        <v>0</v>
      </c>
      <c r="P1573" s="127">
        <v>0</v>
      </c>
      <c r="Q1573" s="127">
        <v>0</v>
      </c>
      <c r="R1573" s="12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127">
        <v>0</v>
      </c>
      <c r="P1574" s="127">
        <v>0</v>
      </c>
      <c r="Q1574" s="127">
        <v>0</v>
      </c>
      <c r="R1574" s="12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127">
        <v>0</v>
      </c>
      <c r="P1575" s="127">
        <v>0</v>
      </c>
      <c r="Q1575" s="127">
        <v>0</v>
      </c>
      <c r="R1575" s="12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127">
        <v>0</v>
      </c>
      <c r="P1576" s="127">
        <v>0</v>
      </c>
      <c r="Q1576" s="127">
        <v>0</v>
      </c>
      <c r="R1576" s="12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127">
        <v>0</v>
      </c>
      <c r="P1577" s="127">
        <v>0</v>
      </c>
      <c r="Q1577" s="127">
        <v>0</v>
      </c>
      <c r="R1577" s="12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127">
        <v>0</v>
      </c>
      <c r="P1578" s="127">
        <v>0</v>
      </c>
      <c r="Q1578" s="127">
        <v>0</v>
      </c>
      <c r="R1578" s="12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127">
        <v>0</v>
      </c>
      <c r="P1579" s="127">
        <v>0</v>
      </c>
      <c r="Q1579" s="127">
        <v>0</v>
      </c>
      <c r="R1579" s="12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127">
        <v>0</v>
      </c>
      <c r="P1580" s="127">
        <v>0</v>
      </c>
      <c r="Q1580" s="127">
        <v>0</v>
      </c>
      <c r="R1580" s="12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127">
        <v>0</v>
      </c>
      <c r="P1581" s="127">
        <v>0</v>
      </c>
      <c r="Q1581" s="127">
        <v>0</v>
      </c>
      <c r="R1581" s="12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127">
        <v>0</v>
      </c>
      <c r="P1582" s="127">
        <v>0</v>
      </c>
      <c r="Q1582" s="127">
        <v>0</v>
      </c>
      <c r="R1582" s="12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127">
        <v>0</v>
      </c>
      <c r="P1583" s="127">
        <v>0</v>
      </c>
      <c r="Q1583" s="127">
        <v>0</v>
      </c>
      <c r="R1583" s="12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127">
        <v>0</v>
      </c>
      <c r="P1584" s="127">
        <v>0</v>
      </c>
      <c r="Q1584" s="127">
        <v>0</v>
      </c>
      <c r="R1584" s="12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127">
        <v>0</v>
      </c>
      <c r="P1585" s="127">
        <v>0</v>
      </c>
      <c r="Q1585" s="127">
        <v>0</v>
      </c>
      <c r="R1585" s="12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127">
        <v>0</v>
      </c>
      <c r="P1586" s="127">
        <v>0</v>
      </c>
      <c r="Q1586" s="127">
        <v>0</v>
      </c>
      <c r="R1586" s="12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127">
        <v>0</v>
      </c>
      <c r="P1587" s="127">
        <v>0</v>
      </c>
      <c r="Q1587" s="127">
        <v>0</v>
      </c>
      <c r="R1587" s="12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127">
        <v>0</v>
      </c>
      <c r="P1588" s="127">
        <v>0</v>
      </c>
      <c r="Q1588" s="127">
        <v>0</v>
      </c>
      <c r="R1588" s="12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127">
        <v>0</v>
      </c>
      <c r="P1589" s="127">
        <v>0</v>
      </c>
      <c r="Q1589" s="127">
        <v>0</v>
      </c>
      <c r="R1589" s="12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127">
        <v>0</v>
      </c>
      <c r="P1590" s="127">
        <v>0</v>
      </c>
      <c r="Q1590" s="127">
        <v>0</v>
      </c>
      <c r="R1590" s="12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127">
        <v>0</v>
      </c>
      <c r="P1591" s="127">
        <v>0</v>
      </c>
      <c r="Q1591" s="127">
        <v>0</v>
      </c>
      <c r="R1591" s="12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127">
        <v>0</v>
      </c>
      <c r="P1592" s="127">
        <v>0</v>
      </c>
      <c r="Q1592" s="127">
        <v>0</v>
      </c>
      <c r="R1592" s="12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127">
        <v>0</v>
      </c>
      <c r="P1593" s="127">
        <v>0</v>
      </c>
      <c r="Q1593" s="127">
        <v>0</v>
      </c>
      <c r="R1593" s="12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127">
        <v>0</v>
      </c>
      <c r="P1594" s="127">
        <v>0</v>
      </c>
      <c r="Q1594" s="127">
        <v>0</v>
      </c>
      <c r="R1594" s="12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127">
        <v>0</v>
      </c>
      <c r="P1595" s="127">
        <v>0</v>
      </c>
      <c r="Q1595" s="127">
        <v>0</v>
      </c>
      <c r="R1595" s="12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127">
        <v>0</v>
      </c>
      <c r="P1596" s="127">
        <v>0</v>
      </c>
      <c r="Q1596" s="127">
        <v>0</v>
      </c>
      <c r="R1596" s="12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127">
        <v>0</v>
      </c>
      <c r="P1597" s="127">
        <v>0</v>
      </c>
      <c r="Q1597" s="127">
        <v>0</v>
      </c>
      <c r="R1597" s="12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127">
        <v>0</v>
      </c>
      <c r="P1598" s="127">
        <v>0</v>
      </c>
      <c r="Q1598" s="127">
        <v>0</v>
      </c>
      <c r="R1598" s="12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127">
        <v>0</v>
      </c>
      <c r="P1599" s="127">
        <v>0</v>
      </c>
      <c r="Q1599" s="127">
        <v>0</v>
      </c>
      <c r="R1599" s="12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127">
        <v>0</v>
      </c>
      <c r="P1600" s="127">
        <v>0</v>
      </c>
      <c r="Q1600" s="127">
        <v>0</v>
      </c>
      <c r="R1600" s="12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127">
        <v>0</v>
      </c>
      <c r="P1601" s="127">
        <v>0</v>
      </c>
      <c r="Q1601" s="127">
        <v>0</v>
      </c>
      <c r="R1601" s="12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127">
        <v>0</v>
      </c>
      <c r="P1602" s="127">
        <v>0</v>
      </c>
      <c r="Q1602" s="127">
        <v>0</v>
      </c>
      <c r="R1602" s="12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127">
        <v>0</v>
      </c>
      <c r="P1603" s="127">
        <v>0</v>
      </c>
      <c r="Q1603" s="127">
        <v>0</v>
      </c>
      <c r="R1603" s="12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127">
        <v>0</v>
      </c>
      <c r="P1604" s="127">
        <v>0</v>
      </c>
      <c r="Q1604" s="127">
        <v>0</v>
      </c>
      <c r="R1604" s="12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127">
        <v>0</v>
      </c>
      <c r="P1605" s="127">
        <v>0</v>
      </c>
      <c r="Q1605" s="127">
        <v>0</v>
      </c>
      <c r="R1605" s="12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127">
        <v>0</v>
      </c>
      <c r="P1606" s="127">
        <v>0</v>
      </c>
      <c r="Q1606" s="127">
        <v>0</v>
      </c>
      <c r="R1606" s="12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127">
        <v>0</v>
      </c>
      <c r="P1607" s="127">
        <v>0</v>
      </c>
      <c r="Q1607" s="127">
        <v>0</v>
      </c>
      <c r="R1607" s="12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127">
        <v>0</v>
      </c>
      <c r="P1608" s="127">
        <v>0</v>
      </c>
      <c r="Q1608" s="127">
        <v>0</v>
      </c>
      <c r="R1608" s="12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127">
        <v>0</v>
      </c>
      <c r="P1609" s="127">
        <v>0</v>
      </c>
      <c r="Q1609" s="127">
        <v>0</v>
      </c>
      <c r="R1609" s="12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127">
        <v>0</v>
      </c>
      <c r="P1610" s="127">
        <v>0</v>
      </c>
      <c r="Q1610" s="127">
        <v>0</v>
      </c>
      <c r="R1610" s="12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127">
        <v>0</v>
      </c>
      <c r="P1611" s="127">
        <v>0</v>
      </c>
      <c r="Q1611" s="127">
        <v>0</v>
      </c>
      <c r="R1611" s="12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127">
        <v>0</v>
      </c>
      <c r="P1612" s="127">
        <v>0</v>
      </c>
      <c r="Q1612" s="127">
        <v>0</v>
      </c>
      <c r="R1612" s="12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127">
        <v>0</v>
      </c>
      <c r="P1613" s="127">
        <v>0</v>
      </c>
      <c r="Q1613" s="127">
        <v>0</v>
      </c>
      <c r="R1613" s="12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127">
        <v>0</v>
      </c>
      <c r="P1614" s="127">
        <v>0</v>
      </c>
      <c r="Q1614" s="127">
        <v>0</v>
      </c>
      <c r="R1614" s="12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127">
        <v>0</v>
      </c>
      <c r="P1615" s="127">
        <v>0</v>
      </c>
      <c r="Q1615" s="127">
        <v>0</v>
      </c>
      <c r="R1615" s="127">
        <v>0</v>
      </c>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500000</v>
      </c>
      <c r="M1616" s="8">
        <f>SUM(M1529:M1615)</f>
        <v>500000</v>
      </c>
      <c r="N1616" s="11">
        <f>SUM(N1524:N1615)</f>
        <v>500000</v>
      </c>
      <c r="O1616" s="11">
        <f>SUM(O1524:O1615)</f>
        <v>501698.18</v>
      </c>
      <c r="P1616" s="11">
        <f>SUM(P1524:P1615)</f>
        <v>780707.85</v>
      </c>
      <c r="Q1616" s="11">
        <f>SUM(Q1524:Q1615)</f>
        <v>780707.85</v>
      </c>
      <c r="R1616" s="11">
        <f>SUM(R1523:R1615)</f>
        <v>3753140.04</v>
      </c>
      <c r="S1616" s="11">
        <f>SUM(S1523:S1615)</f>
        <v>14425457.59</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5958867.5500000007</v>
      </c>
    </row>
    <row r="1619" spans="1:19">
      <c r="A1619" s="38"/>
      <c r="B1619" s="6">
        <v>2021</v>
      </c>
      <c r="C1619" s="36"/>
      <c r="D1619" s="36"/>
      <c r="E1619" s="36"/>
      <c r="F1619" s="36"/>
      <c r="G1619" s="36"/>
      <c r="H1619" s="36"/>
      <c r="I1619" s="36"/>
      <c r="J1619" s="36"/>
      <c r="K1619" s="36"/>
      <c r="L1619" s="36"/>
      <c r="M1619" s="36"/>
      <c r="N1619" s="36"/>
      <c r="O1619" s="36"/>
      <c r="P1619" s="36"/>
      <c r="Q1619" s="36"/>
      <c r="R1619" s="37">
        <v>9399873.9100000076</v>
      </c>
      <c r="S1619" s="37">
        <v>9361766.650000006</v>
      </c>
    </row>
    <row r="1620" spans="1:19">
      <c r="B1620" s="6">
        <v>2020</v>
      </c>
      <c r="C1620" s="36"/>
      <c r="D1620" s="36"/>
      <c r="E1620" s="36"/>
      <c r="F1620" s="36"/>
      <c r="G1620" s="36"/>
      <c r="H1620" s="36"/>
      <c r="I1620" s="36"/>
      <c r="J1620" s="36"/>
      <c r="K1620" s="36"/>
      <c r="L1620" s="36"/>
      <c r="M1620" s="36"/>
      <c r="N1620" s="36"/>
      <c r="O1620" s="36"/>
      <c r="P1620" s="36"/>
      <c r="Q1620" s="37">
        <v>6075692.799999998</v>
      </c>
      <c r="R1620" s="37">
        <v>6066445.1499999966</v>
      </c>
      <c r="S1620" s="37">
        <v>6058133.2699999968</v>
      </c>
    </row>
    <row r="1621" spans="1:19">
      <c r="A1621" s="40"/>
      <c r="B1621" s="6">
        <v>2019</v>
      </c>
      <c r="C1621" s="36"/>
      <c r="D1621" s="36"/>
      <c r="E1621" s="36"/>
      <c r="F1621" s="36"/>
      <c r="G1621" s="36"/>
      <c r="H1621" s="36"/>
      <c r="I1621" s="36"/>
      <c r="J1621" s="36"/>
      <c r="K1621" s="36"/>
      <c r="L1621" s="36"/>
      <c r="M1621" s="36"/>
      <c r="N1621" s="36"/>
      <c r="O1621" s="36"/>
      <c r="P1621" s="37">
        <v>8649844.8900000006</v>
      </c>
      <c r="Q1621" s="37">
        <v>8639812.4600000028</v>
      </c>
      <c r="R1621" s="37">
        <v>8616319.7100000028</v>
      </c>
      <c r="S1621" s="37">
        <v>8603611.2300000023</v>
      </c>
    </row>
    <row r="1622" spans="1:19">
      <c r="A1622" s="40"/>
      <c r="B1622" s="6">
        <v>2018</v>
      </c>
      <c r="C1622" s="36"/>
      <c r="D1622" s="36"/>
      <c r="E1622" s="36"/>
      <c r="F1622" s="36"/>
      <c r="G1622" s="36"/>
      <c r="H1622" s="36"/>
      <c r="I1622" s="36"/>
      <c r="J1622" s="36"/>
      <c r="K1622" s="36"/>
      <c r="L1622" s="36"/>
      <c r="M1622" s="36"/>
      <c r="N1622" s="36"/>
      <c r="O1622" s="37">
        <v>3936513.9099999997</v>
      </c>
      <c r="P1622" s="37">
        <v>3942528.6300000008</v>
      </c>
      <c r="Q1622" s="37">
        <v>3942528.6300000004</v>
      </c>
      <c r="R1622" s="37">
        <v>3942051.15</v>
      </c>
      <c r="S1622" s="37">
        <v>3938641.97</v>
      </c>
    </row>
    <row r="1623" spans="1:19">
      <c r="A1623" s="40"/>
      <c r="B1623" s="6">
        <v>2017</v>
      </c>
      <c r="C1623" s="36"/>
      <c r="D1623" s="36"/>
      <c r="E1623" s="36"/>
      <c r="F1623" s="36"/>
      <c r="G1623" s="36"/>
      <c r="H1623" s="36"/>
      <c r="I1623" s="36"/>
      <c r="J1623" s="36"/>
      <c r="K1623" s="36"/>
      <c r="L1623" s="36"/>
      <c r="M1623" s="36"/>
      <c r="N1623" s="127">
        <v>1890790.53</v>
      </c>
      <c r="O1623" s="37">
        <v>1996124.6099999999</v>
      </c>
      <c r="P1623" s="37">
        <v>1993949.6100000003</v>
      </c>
      <c r="Q1623" s="37">
        <v>1993949.61</v>
      </c>
      <c r="R1623" s="37">
        <v>1991368.57</v>
      </c>
      <c r="S1623" s="37">
        <v>1991368.57</v>
      </c>
    </row>
    <row r="1624" spans="1:19">
      <c r="B1624" s="6">
        <v>2016</v>
      </c>
      <c r="C1624" s="36"/>
      <c r="D1624" s="36"/>
      <c r="E1624" s="36"/>
      <c r="F1624" s="36"/>
      <c r="G1624" s="36"/>
      <c r="H1624" s="36"/>
      <c r="I1624" s="36"/>
      <c r="J1624" s="36"/>
      <c r="K1624" s="36"/>
      <c r="L1624" s="36"/>
      <c r="M1624" s="37">
        <v>3395327.72</v>
      </c>
      <c r="N1624" s="127">
        <v>3395327.72</v>
      </c>
      <c r="O1624" s="37">
        <v>3408326.8299999977</v>
      </c>
      <c r="P1624" s="37">
        <v>3388923.4799999995</v>
      </c>
      <c r="Q1624" s="37">
        <v>3377262.2199999993</v>
      </c>
      <c r="R1624" s="37">
        <v>3353643.7799999993</v>
      </c>
      <c r="S1624" s="37">
        <v>3347908.1399999997</v>
      </c>
    </row>
    <row r="1625" spans="1:19">
      <c r="B1625" s="6">
        <v>2015</v>
      </c>
      <c r="C1625" s="36"/>
      <c r="D1625" s="36"/>
      <c r="E1625" s="36"/>
      <c r="F1625" s="36"/>
      <c r="G1625" s="36"/>
      <c r="H1625" s="36"/>
      <c r="I1625" s="36"/>
      <c r="J1625" s="36"/>
      <c r="K1625" s="36"/>
      <c r="L1625" s="37">
        <v>5583275.9900000002</v>
      </c>
      <c r="M1625" s="37">
        <v>5580723.3700000001</v>
      </c>
      <c r="N1625" s="127">
        <v>5580723.3700000001</v>
      </c>
      <c r="O1625" s="37">
        <v>5562095.1500000022</v>
      </c>
      <c r="P1625" s="37">
        <v>5562095.1500000004</v>
      </c>
      <c r="Q1625" s="37">
        <v>5536762.8500000034</v>
      </c>
      <c r="R1625" s="37">
        <v>5479052.2500000028</v>
      </c>
      <c r="S1625" s="37">
        <v>5459626.1400000015</v>
      </c>
    </row>
    <row r="1626" spans="1:19">
      <c r="B1626" s="6">
        <v>2014</v>
      </c>
      <c r="C1626" s="36"/>
      <c r="D1626" s="36"/>
      <c r="E1626" s="36"/>
      <c r="F1626" s="36"/>
      <c r="G1626" s="36"/>
      <c r="H1626" s="36"/>
      <c r="I1626" s="36"/>
      <c r="J1626" s="36"/>
      <c r="K1626" s="37">
        <v>2465443.15</v>
      </c>
      <c r="L1626" s="37">
        <v>2435908.35</v>
      </c>
      <c r="M1626" s="37">
        <v>2436943.35</v>
      </c>
      <c r="N1626" s="127">
        <v>2436943.35</v>
      </c>
      <c r="O1626" s="37">
        <v>2433242.8699999992</v>
      </c>
      <c r="P1626" s="37">
        <v>2433242.8699999987</v>
      </c>
      <c r="Q1626" s="37">
        <v>2433242.8699999996</v>
      </c>
      <c r="R1626" s="37">
        <v>2431103.9999999995</v>
      </c>
      <c r="S1626" s="37">
        <v>2429376.09</v>
      </c>
    </row>
    <row r="1627" spans="1:19">
      <c r="B1627" s="6">
        <v>2013</v>
      </c>
      <c r="C1627" s="36"/>
      <c r="D1627" s="36"/>
      <c r="E1627" s="36"/>
      <c r="F1627" s="36"/>
      <c r="G1627" s="36"/>
      <c r="H1627" s="36"/>
      <c r="I1627" s="36"/>
      <c r="J1627" s="37">
        <v>3243111.11</v>
      </c>
      <c r="K1627" s="37">
        <v>3237019.8</v>
      </c>
      <c r="L1627" s="37">
        <v>3152482.87</v>
      </c>
      <c r="M1627" s="37">
        <v>3192482.87</v>
      </c>
      <c r="N1627" s="127">
        <v>3192482.87</v>
      </c>
      <c r="O1627" s="37">
        <v>3172462.7899999991</v>
      </c>
      <c r="P1627" s="37">
        <v>3166990.6099999989</v>
      </c>
      <c r="Q1627" s="37">
        <v>3146465.6199999982</v>
      </c>
      <c r="R1627" s="37">
        <v>3139105.7299999981</v>
      </c>
      <c r="S1627" s="37">
        <v>3131019.8499999978</v>
      </c>
    </row>
    <row r="1628" spans="1:19">
      <c r="B1628" s="6">
        <v>2012</v>
      </c>
      <c r="C1628" s="36"/>
      <c r="D1628" s="36"/>
      <c r="E1628" s="36"/>
      <c r="F1628" s="36"/>
      <c r="G1628" s="36"/>
      <c r="H1628" s="36"/>
      <c r="I1628" s="37">
        <v>2906931.17</v>
      </c>
      <c r="J1628" s="37">
        <v>2914541.26</v>
      </c>
      <c r="K1628" s="37">
        <v>2896118.54</v>
      </c>
      <c r="L1628" s="37">
        <v>2922304.8</v>
      </c>
      <c r="M1628" s="37">
        <v>2919681.6</v>
      </c>
      <c r="N1628" s="127">
        <v>2919681.6</v>
      </c>
      <c r="O1628" s="37">
        <v>2874249.38</v>
      </c>
      <c r="P1628" s="37">
        <v>2874249.3800000004</v>
      </c>
      <c r="Q1628" s="37">
        <v>2868859.5999999987</v>
      </c>
      <c r="R1628" s="37">
        <v>2868859.5999999987</v>
      </c>
      <c r="S1628" s="37">
        <v>2864089.3499999987</v>
      </c>
    </row>
    <row r="1629" spans="1:19">
      <c r="B1629" s="6">
        <v>2011</v>
      </c>
      <c r="C1629" s="36"/>
      <c r="D1629" s="36"/>
      <c r="E1629" s="36"/>
      <c r="F1629" s="36"/>
      <c r="G1629" s="36"/>
      <c r="H1629" s="37">
        <v>7644084.9400000004</v>
      </c>
      <c r="I1629" s="37">
        <v>7618159.0700000003</v>
      </c>
      <c r="J1629" s="37">
        <v>7675338</v>
      </c>
      <c r="K1629" s="37">
        <v>7647111.6600000001</v>
      </c>
      <c r="L1629" s="37">
        <v>7480677.7300000004</v>
      </c>
      <c r="M1629" s="37">
        <v>7407564.3899999997</v>
      </c>
      <c r="N1629" s="127">
        <v>7407564.3899999997</v>
      </c>
      <c r="O1629" s="37">
        <v>7302878.0299999965</v>
      </c>
      <c r="P1629" s="37">
        <v>7287878.9499999983</v>
      </c>
      <c r="Q1629" s="37">
        <v>7320483.9999999972</v>
      </c>
      <c r="R1629" s="37">
        <v>7256538.1099999975</v>
      </c>
      <c r="S1629" s="37">
        <v>7182915.9499999965</v>
      </c>
    </row>
    <row r="1630" spans="1:19">
      <c r="B1630" s="6">
        <v>2010</v>
      </c>
      <c r="C1630" s="36"/>
      <c r="D1630" s="36"/>
      <c r="E1630" s="36"/>
      <c r="F1630" s="36"/>
      <c r="G1630" s="37">
        <v>5399554.8300000001</v>
      </c>
      <c r="H1630" s="37">
        <v>5682435.7800000003</v>
      </c>
      <c r="I1630" s="37">
        <v>5663321.8099999996</v>
      </c>
      <c r="J1630" s="37">
        <v>5649016.3099999996</v>
      </c>
      <c r="K1630" s="37">
        <v>5649016.3099999996</v>
      </c>
      <c r="L1630" s="37">
        <v>5649016.3099999996</v>
      </c>
      <c r="M1630" s="37">
        <v>5649016.3099999996</v>
      </c>
      <c r="N1630" s="127">
        <v>5649016.3099999996</v>
      </c>
      <c r="O1630" s="37">
        <v>5611140.8400000008</v>
      </c>
      <c r="P1630" s="37">
        <v>5478760.9900000002</v>
      </c>
      <c r="Q1630" s="37">
        <v>5478760.9900000039</v>
      </c>
      <c r="R1630" s="37">
        <v>5469696.8800000036</v>
      </c>
      <c r="S1630" s="37">
        <v>5468570.530000004</v>
      </c>
    </row>
    <row r="1631" spans="1:19">
      <c r="B1631" s="6">
        <v>2009</v>
      </c>
      <c r="C1631" s="36"/>
      <c r="D1631" s="36"/>
      <c r="E1631" s="36"/>
      <c r="F1631" s="37">
        <v>4052137.08</v>
      </c>
      <c r="G1631" s="37">
        <v>3250857.94</v>
      </c>
      <c r="H1631" s="37">
        <v>3250857.94</v>
      </c>
      <c r="I1631" s="37">
        <v>3243286.04</v>
      </c>
      <c r="J1631" s="37">
        <v>3236410.4</v>
      </c>
      <c r="K1631" s="37">
        <v>3236410.4</v>
      </c>
      <c r="L1631" s="37">
        <v>2825334.32</v>
      </c>
      <c r="M1631" s="37">
        <v>2824497.39</v>
      </c>
      <c r="N1631" s="127">
        <v>2824497.39</v>
      </c>
      <c r="O1631" s="37">
        <v>2795895.7099999995</v>
      </c>
      <c r="P1631" s="37">
        <v>2785144.5300000003</v>
      </c>
      <c r="Q1631" s="37">
        <v>2696253.8200000003</v>
      </c>
      <c r="R1631" s="37">
        <v>2696253.8200000003</v>
      </c>
      <c r="S1631" s="37">
        <v>2692980.5600000005</v>
      </c>
    </row>
    <row r="1632" spans="1:19">
      <c r="B1632" s="6">
        <v>2008</v>
      </c>
      <c r="C1632" s="36"/>
      <c r="D1632" s="36"/>
      <c r="E1632" s="37">
        <v>1349593.28</v>
      </c>
      <c r="F1632" s="37">
        <v>3505764.26</v>
      </c>
      <c r="G1632" s="37">
        <v>3505818.69</v>
      </c>
      <c r="H1632" s="37">
        <v>3505818.69</v>
      </c>
      <c r="I1632" s="37">
        <v>3455931.87</v>
      </c>
      <c r="J1632" s="37">
        <v>3403151.8</v>
      </c>
      <c r="K1632" s="37">
        <v>3402946.8</v>
      </c>
      <c r="L1632" s="37">
        <v>3396197.94</v>
      </c>
      <c r="M1632" s="37">
        <v>3396197.94</v>
      </c>
      <c r="N1632" s="127">
        <v>3396197.94</v>
      </c>
      <c r="O1632" s="37">
        <v>3350221.9299999992</v>
      </c>
      <c r="P1632" s="37">
        <v>3341064.93</v>
      </c>
      <c r="Q1632" s="37">
        <v>3324695.0900000003</v>
      </c>
      <c r="R1632" s="37">
        <v>3324695.0900000003</v>
      </c>
      <c r="S1632" s="37">
        <v>3254783.45</v>
      </c>
    </row>
    <row r="1633" spans="2:19">
      <c r="B1633" s="6">
        <v>2007</v>
      </c>
      <c r="C1633" s="36"/>
      <c r="D1633" s="37">
        <v>2612684.56</v>
      </c>
      <c r="E1633" s="37">
        <v>2576764.94</v>
      </c>
      <c r="F1633" s="37">
        <v>2518637.0099999998</v>
      </c>
      <c r="G1633" s="37">
        <v>2518637.0099999998</v>
      </c>
      <c r="H1633" s="37">
        <v>2518637.0099999998</v>
      </c>
      <c r="I1633" s="37">
        <v>2511195.54</v>
      </c>
      <c r="J1633" s="37">
        <v>2476546.71</v>
      </c>
      <c r="K1633" s="37">
        <v>2418926.41</v>
      </c>
      <c r="L1633" s="37">
        <v>2396960.2000000002</v>
      </c>
      <c r="M1633" s="37">
        <v>2393339.7599999998</v>
      </c>
      <c r="N1633" s="127">
        <v>2393339.7599999998</v>
      </c>
      <c r="O1633" s="37">
        <v>2369360.4699999983</v>
      </c>
      <c r="P1633" s="37">
        <v>2361337.2999999989</v>
      </c>
      <c r="Q1633" s="37">
        <v>2335231.7599999998</v>
      </c>
      <c r="R1633" s="37">
        <v>2329513.9999999995</v>
      </c>
      <c r="S1633" s="37">
        <v>2278739.0999999992</v>
      </c>
    </row>
    <row r="1634" spans="2:19">
      <c r="B1634" s="6">
        <v>2006</v>
      </c>
      <c r="C1634" s="37">
        <v>1926326.13</v>
      </c>
      <c r="D1634" s="37">
        <v>2719894.44</v>
      </c>
      <c r="E1634" s="37">
        <v>2715238.96</v>
      </c>
      <c r="F1634" s="37">
        <v>2708837.18</v>
      </c>
      <c r="G1634" s="37">
        <v>2708837.18</v>
      </c>
      <c r="H1634" s="37">
        <v>2708837.18</v>
      </c>
      <c r="I1634" s="37">
        <v>2665986.5299999998</v>
      </c>
      <c r="J1634" s="37">
        <v>2660560.2799999998</v>
      </c>
      <c r="K1634" s="37">
        <v>2660560.2799999998</v>
      </c>
      <c r="L1634" s="37">
        <v>2630993.17</v>
      </c>
      <c r="M1634" s="37">
        <v>2630993.17</v>
      </c>
      <c r="N1634" s="127">
        <v>2630993.17</v>
      </c>
      <c r="O1634" s="37">
        <v>2581257.1900000009</v>
      </c>
      <c r="P1634" s="37">
        <v>2571864.6400000011</v>
      </c>
      <c r="Q1634" s="37">
        <v>2571864.6400000006</v>
      </c>
      <c r="R1634" s="37">
        <v>2541004.3600000008</v>
      </c>
      <c r="S1634" s="37">
        <v>2516796.2300000009</v>
      </c>
    </row>
    <row r="1635" spans="2:19">
      <c r="B1635" s="6">
        <v>2005</v>
      </c>
      <c r="C1635" s="37">
        <v>2586424.88</v>
      </c>
      <c r="D1635" s="37">
        <v>1891909.78</v>
      </c>
      <c r="E1635" s="37">
        <v>1891909.78</v>
      </c>
      <c r="F1635" s="37">
        <v>1885016.84</v>
      </c>
      <c r="G1635" s="37">
        <v>1885016.84</v>
      </c>
      <c r="H1635" s="37">
        <v>1888791.82</v>
      </c>
      <c r="I1635" s="37">
        <v>1863873</v>
      </c>
      <c r="J1635" s="37">
        <v>1854430.51</v>
      </c>
      <c r="K1635" s="37">
        <v>1854430.51</v>
      </c>
      <c r="L1635" s="37">
        <v>1843866.94</v>
      </c>
      <c r="M1635" s="37">
        <v>1843720.78</v>
      </c>
      <c r="N1635" s="127">
        <v>1843720.78</v>
      </c>
      <c r="O1635" s="37">
        <v>1836256.5500000007</v>
      </c>
      <c r="P1635" s="37">
        <v>1836256.5500000003</v>
      </c>
      <c r="Q1635" s="37">
        <v>1810768.0800000005</v>
      </c>
      <c r="R1635" s="37">
        <v>1796439.4400000006</v>
      </c>
      <c r="S1635" s="37">
        <v>1786291.5600000008</v>
      </c>
    </row>
    <row r="1636" spans="2:19">
      <c r="B1636" s="6">
        <v>2004</v>
      </c>
      <c r="C1636" s="37">
        <v>2391166.4300000002</v>
      </c>
      <c r="D1636" s="37">
        <v>2027860.99</v>
      </c>
      <c r="E1636" s="37">
        <v>2027860.99</v>
      </c>
      <c r="F1636" s="37">
        <v>2020417.19</v>
      </c>
      <c r="G1636" s="37">
        <v>2020417.19</v>
      </c>
      <c r="H1636" s="37">
        <v>2020417.19</v>
      </c>
      <c r="I1636" s="37">
        <v>1988803.3</v>
      </c>
      <c r="J1636" s="37">
        <v>1945482.73</v>
      </c>
      <c r="K1636" s="37">
        <v>1945482.73</v>
      </c>
      <c r="L1636" s="37">
        <v>1943478.83</v>
      </c>
      <c r="M1636" s="37">
        <v>1943478.83</v>
      </c>
      <c r="N1636" s="127">
        <v>1943478.83</v>
      </c>
      <c r="O1636" s="37">
        <v>1919447.4100000001</v>
      </c>
      <c r="P1636" s="37">
        <v>1916324.8000000005</v>
      </c>
      <c r="Q1636" s="37">
        <v>1908368.8</v>
      </c>
      <c r="R1636" s="37">
        <v>1908368.8</v>
      </c>
      <c r="S1636" s="37">
        <v>1849839.94</v>
      </c>
    </row>
    <row r="1637" spans="2:19">
      <c r="B1637" s="6">
        <v>2003</v>
      </c>
      <c r="C1637" s="37">
        <v>2545120.19</v>
      </c>
      <c r="D1637" s="37">
        <v>2545120.19</v>
      </c>
      <c r="E1637" s="37">
        <v>2543947.4500000002</v>
      </c>
      <c r="F1637" s="37">
        <v>2543947.4500000002</v>
      </c>
      <c r="G1637" s="37">
        <v>2543947.4500000002</v>
      </c>
      <c r="H1637" s="37">
        <v>2543947.4500000002</v>
      </c>
      <c r="I1637" s="37">
        <v>2491359.69</v>
      </c>
      <c r="J1637" s="37">
        <v>2491359.69</v>
      </c>
      <c r="K1637" s="37">
        <v>2491359.69</v>
      </c>
      <c r="L1637" s="37">
        <v>2441832.69</v>
      </c>
      <c r="M1637" s="37">
        <v>2440579.2000000002</v>
      </c>
      <c r="N1637" s="127">
        <v>2440579.2000000002</v>
      </c>
      <c r="O1637" s="37">
        <v>2388299.2800000003</v>
      </c>
      <c r="P1637" s="37">
        <v>2388299.2800000003</v>
      </c>
      <c r="Q1637" s="37">
        <v>2363516.6100000013</v>
      </c>
      <c r="R1637" s="37">
        <v>2363516.6100000013</v>
      </c>
      <c r="S1637" s="37">
        <v>2339157.5700000012</v>
      </c>
    </row>
    <row r="1638" spans="2:19">
      <c r="B1638" s="6">
        <v>2002</v>
      </c>
      <c r="C1638" s="37">
        <v>868449.59</v>
      </c>
      <c r="D1638" s="37">
        <v>868449.59</v>
      </c>
      <c r="E1638" s="37">
        <v>868449.59</v>
      </c>
      <c r="F1638" s="37">
        <v>868337.11</v>
      </c>
      <c r="G1638" s="37">
        <v>868337.11</v>
      </c>
      <c r="H1638" s="37">
        <v>868337.11</v>
      </c>
      <c r="I1638" s="37">
        <v>868337.11</v>
      </c>
      <c r="J1638" s="37">
        <v>868337.11</v>
      </c>
      <c r="K1638" s="37">
        <v>868337.11</v>
      </c>
      <c r="L1638" s="37">
        <v>868337.11</v>
      </c>
      <c r="M1638" s="37">
        <v>868195.38</v>
      </c>
      <c r="N1638" s="127">
        <v>868195.38</v>
      </c>
      <c r="O1638" s="37">
        <v>868195.38</v>
      </c>
      <c r="P1638" s="37">
        <v>868195.38000000012</v>
      </c>
      <c r="Q1638" s="37">
        <v>868195.37999999989</v>
      </c>
      <c r="R1638" s="37">
        <v>868195.37999999989</v>
      </c>
      <c r="S1638" s="37">
        <v>868165.37999999989</v>
      </c>
    </row>
    <row r="1639" spans="2:19">
      <c r="B1639" s="6">
        <v>2001</v>
      </c>
      <c r="C1639" s="37">
        <v>1720560.8</v>
      </c>
      <c r="D1639" s="37">
        <v>1720560.8</v>
      </c>
      <c r="E1639" s="37">
        <v>1686055.43</v>
      </c>
      <c r="F1639" s="37">
        <v>1686003.36</v>
      </c>
      <c r="G1639" s="37">
        <v>1682275.84</v>
      </c>
      <c r="H1639" s="37">
        <v>1682145.36</v>
      </c>
      <c r="I1639" s="37">
        <v>1673818.15</v>
      </c>
      <c r="J1639" s="37">
        <v>1660842.79</v>
      </c>
      <c r="K1639" s="37">
        <v>1639038.18</v>
      </c>
      <c r="L1639" s="37">
        <v>1543553.81</v>
      </c>
      <c r="M1639" s="37">
        <v>1509093.22</v>
      </c>
      <c r="N1639" s="127">
        <v>1509093.22</v>
      </c>
      <c r="O1639" s="37">
        <v>1448978.1000000003</v>
      </c>
      <c r="P1639" s="37">
        <v>1436510.9200000004</v>
      </c>
      <c r="Q1639" s="37">
        <v>1425786.1</v>
      </c>
      <c r="R1639" s="37">
        <v>1424430.4000000001</v>
      </c>
      <c r="S1639" s="37">
        <v>1420691.6600000001</v>
      </c>
    </row>
    <row r="1640" spans="2:19">
      <c r="B1640" s="6">
        <v>2000</v>
      </c>
      <c r="C1640" s="37">
        <v>522074.12</v>
      </c>
      <c r="D1640" s="37">
        <v>522074.12</v>
      </c>
      <c r="E1640" s="37">
        <v>518365.35</v>
      </c>
      <c r="F1640" s="37">
        <v>518365.35</v>
      </c>
      <c r="G1640" s="37">
        <v>510226.16</v>
      </c>
      <c r="H1640" s="37">
        <v>510226.16</v>
      </c>
      <c r="I1640" s="37">
        <v>510226.16</v>
      </c>
      <c r="J1640" s="37">
        <v>510102.43</v>
      </c>
      <c r="K1640" s="37">
        <v>510102.43</v>
      </c>
      <c r="L1640" s="37">
        <v>510102.43</v>
      </c>
      <c r="M1640" s="37">
        <v>510102.43</v>
      </c>
      <c r="N1640" s="127">
        <v>510102.43</v>
      </c>
      <c r="O1640" s="37">
        <v>508369.82999999973</v>
      </c>
      <c r="P1640" s="37">
        <v>508369.82999999978</v>
      </c>
      <c r="Q1640" s="37">
        <v>508369.82999999984</v>
      </c>
      <c r="R1640" s="37">
        <v>503030.82999999984</v>
      </c>
      <c r="S1640" s="37">
        <v>503030.82999999984</v>
      </c>
    </row>
    <row r="1641" spans="2:19">
      <c r="B1641" s="6">
        <v>1999</v>
      </c>
      <c r="C1641" s="37">
        <v>1045075.99</v>
      </c>
      <c r="D1641" s="37">
        <v>1024284.57</v>
      </c>
      <c r="E1641" s="37">
        <v>1017203.69</v>
      </c>
      <c r="F1641" s="37">
        <v>1004692.4</v>
      </c>
      <c r="G1641" s="37">
        <v>1004692.4</v>
      </c>
      <c r="H1641" s="37">
        <v>1004692.4</v>
      </c>
      <c r="I1641" s="37">
        <v>1004692.4</v>
      </c>
      <c r="J1641" s="37">
        <v>993109.76</v>
      </c>
      <c r="K1641" s="37">
        <v>991541.77</v>
      </c>
      <c r="L1641" s="37">
        <v>989376.25</v>
      </c>
      <c r="M1641" s="37">
        <v>970474.49</v>
      </c>
      <c r="N1641" s="127">
        <v>970474.49</v>
      </c>
      <c r="O1641" s="37">
        <v>923662.55999999959</v>
      </c>
      <c r="P1641" s="37">
        <v>900123.21999999951</v>
      </c>
      <c r="Q1641" s="37">
        <v>876385.00999999978</v>
      </c>
      <c r="R1641" s="37">
        <v>853099.44</v>
      </c>
      <c r="S1641" s="37">
        <v>851397.22</v>
      </c>
    </row>
    <row r="1642" spans="2:19">
      <c r="B1642" s="6">
        <v>1998</v>
      </c>
      <c r="C1642" s="37">
        <v>3439515.48</v>
      </c>
      <c r="D1642" s="37">
        <v>3433757.05</v>
      </c>
      <c r="E1642" s="37">
        <v>3426850.91</v>
      </c>
      <c r="F1642" s="37">
        <v>3417976.43</v>
      </c>
      <c r="G1642" s="37">
        <v>3412259.96</v>
      </c>
      <c r="H1642" s="37">
        <v>3400071.49</v>
      </c>
      <c r="I1642" s="37">
        <v>3364037.06</v>
      </c>
      <c r="J1642" s="37">
        <v>3356050.45</v>
      </c>
      <c r="K1642" s="37">
        <v>3356050.45</v>
      </c>
      <c r="L1642" s="37">
        <v>3329826.92</v>
      </c>
      <c r="M1642" s="37">
        <v>3280910.67</v>
      </c>
      <c r="N1642" s="127">
        <v>3280910.67</v>
      </c>
      <c r="O1642" s="37">
        <v>3182107.0700000003</v>
      </c>
      <c r="P1642" s="37">
        <v>3161240.0000000014</v>
      </c>
      <c r="Q1642" s="37">
        <v>2937565.5000000009</v>
      </c>
      <c r="R1642" s="37">
        <v>2799191.9900000021</v>
      </c>
      <c r="S1642" s="37">
        <v>2779771.1100000022</v>
      </c>
    </row>
    <row r="1643" spans="2:19">
      <c r="B1643" s="6">
        <v>1997</v>
      </c>
      <c r="C1643" s="37">
        <v>4234487.87</v>
      </c>
      <c r="D1643" s="37">
        <v>4233563.4400000004</v>
      </c>
      <c r="E1643" s="37">
        <v>4222436.09</v>
      </c>
      <c r="F1643" s="37">
        <v>4203468.9000000004</v>
      </c>
      <c r="G1643" s="37">
        <v>4203468.9000000004</v>
      </c>
      <c r="H1643" s="37">
        <v>4167045.5</v>
      </c>
      <c r="I1643" s="37">
        <v>4165380.5</v>
      </c>
      <c r="J1643" s="37">
        <v>4159169.48</v>
      </c>
      <c r="K1643" s="37">
        <v>4159169.48</v>
      </c>
      <c r="L1643" s="37">
        <v>4110966.44</v>
      </c>
      <c r="M1643" s="37">
        <v>4098727.04</v>
      </c>
      <c r="N1643" s="127">
        <v>4098727.04</v>
      </c>
      <c r="O1643" s="37">
        <v>4045586.649999999</v>
      </c>
      <c r="P1643" s="37">
        <v>3997702.299999998</v>
      </c>
      <c r="Q1643" s="37">
        <v>3713548.0599999987</v>
      </c>
      <c r="R1643" s="37">
        <v>3629146.9199999981</v>
      </c>
      <c r="S1643" s="37">
        <v>3563064.5399999977</v>
      </c>
    </row>
    <row r="1644" spans="2:19">
      <c r="B1644" s="6">
        <v>1996</v>
      </c>
      <c r="C1644" s="37">
        <v>4585383.25</v>
      </c>
      <c r="D1644" s="37">
        <v>4582422.79</v>
      </c>
      <c r="E1644" s="37">
        <v>4582422.79</v>
      </c>
      <c r="F1644" s="37">
        <v>4538356.72</v>
      </c>
      <c r="G1644" s="37">
        <v>4520929.58</v>
      </c>
      <c r="H1644" s="37">
        <v>4520929.58</v>
      </c>
      <c r="I1644" s="37">
        <v>4487757.0199999996</v>
      </c>
      <c r="J1644" s="37">
        <v>4454948.55</v>
      </c>
      <c r="K1644" s="37">
        <v>4451747.53</v>
      </c>
      <c r="L1644" s="37">
        <v>4446369.96</v>
      </c>
      <c r="M1644" s="37">
        <v>4434642</v>
      </c>
      <c r="N1644" s="127">
        <v>4434642</v>
      </c>
      <c r="O1644" s="37">
        <v>4374549.7499999991</v>
      </c>
      <c r="P1644" s="37">
        <v>4365508.38</v>
      </c>
      <c r="Q1644" s="37">
        <v>4118879.0999999992</v>
      </c>
      <c r="R1644" s="37">
        <v>4092833.6399999997</v>
      </c>
      <c r="S1644" s="37">
        <v>4038062.3300000005</v>
      </c>
    </row>
    <row r="1645" spans="2:19">
      <c r="B1645" s="6">
        <v>1995</v>
      </c>
      <c r="C1645" s="37">
        <v>2527722.13</v>
      </c>
      <c r="D1645" s="37">
        <v>2504809.31</v>
      </c>
      <c r="E1645" s="37">
        <v>2504809.31</v>
      </c>
      <c r="F1645" s="37">
        <v>2471646.48</v>
      </c>
      <c r="G1645" s="37">
        <v>2470909.61</v>
      </c>
      <c r="H1645" s="37">
        <v>2470909.61</v>
      </c>
      <c r="I1645" s="37">
        <v>2468807.98</v>
      </c>
      <c r="J1645" s="37">
        <v>2460106.5499999998</v>
      </c>
      <c r="K1645" s="37">
        <v>2460106.5499999998</v>
      </c>
      <c r="L1645" s="37">
        <v>2429358.2599999998</v>
      </c>
      <c r="M1645" s="37">
        <v>2429358.2599999998</v>
      </c>
      <c r="N1645" s="127">
        <v>2429358.2599999998</v>
      </c>
      <c r="O1645" s="37">
        <v>2402973.2299999995</v>
      </c>
      <c r="P1645" s="37">
        <v>2399159.3599999994</v>
      </c>
      <c r="Q1645" s="37">
        <v>2368085.5299999993</v>
      </c>
      <c r="R1645" s="37">
        <v>2345406.2299999991</v>
      </c>
      <c r="S1645" s="37">
        <v>2317453.5299999989</v>
      </c>
    </row>
    <row r="1646" spans="2:19">
      <c r="B1646" s="6">
        <v>1994</v>
      </c>
      <c r="C1646" s="37">
        <v>2326767.33</v>
      </c>
      <c r="D1646" s="37">
        <v>2326767.33</v>
      </c>
      <c r="E1646" s="37">
        <v>2326767.33</v>
      </c>
      <c r="F1646" s="37">
        <v>2326767.33</v>
      </c>
      <c r="G1646" s="37">
        <v>2326767.33</v>
      </c>
      <c r="H1646" s="37">
        <v>2326767.33</v>
      </c>
      <c r="I1646" s="37">
        <v>2288793.25</v>
      </c>
      <c r="J1646" s="37">
        <v>2286757.64</v>
      </c>
      <c r="K1646" s="37">
        <v>2282992.42</v>
      </c>
      <c r="L1646" s="37">
        <v>2276823.5499999998</v>
      </c>
      <c r="M1646" s="37">
        <v>2260458.75</v>
      </c>
      <c r="N1646" s="127">
        <v>2260458.75</v>
      </c>
      <c r="O1646" s="37">
        <v>2216826.13</v>
      </c>
      <c r="P1646" s="37">
        <v>2209077.2799999998</v>
      </c>
      <c r="Q1646" s="37">
        <v>2201018.1199999992</v>
      </c>
      <c r="R1646" s="37">
        <v>2178379.3699999996</v>
      </c>
      <c r="S1646" s="37">
        <v>2169712.9299999997</v>
      </c>
    </row>
    <row r="1647" spans="2:19">
      <c r="B1647" s="6">
        <v>1993</v>
      </c>
      <c r="C1647" s="37">
        <v>4815063.5999999996</v>
      </c>
      <c r="D1647" s="37">
        <v>4803509.05</v>
      </c>
      <c r="E1647" s="37">
        <v>4803509.05</v>
      </c>
      <c r="F1647" s="37">
        <v>4779768.95</v>
      </c>
      <c r="G1647" s="37">
        <v>4779768.95</v>
      </c>
      <c r="H1647" s="37">
        <v>4779768.95</v>
      </c>
      <c r="I1647" s="37">
        <v>4733180.6500000004</v>
      </c>
      <c r="J1647" s="37">
        <v>4726208.2</v>
      </c>
      <c r="K1647" s="37">
        <v>4719890.46</v>
      </c>
      <c r="L1647" s="37">
        <v>4692877.51</v>
      </c>
      <c r="M1647" s="37">
        <v>4692877.51</v>
      </c>
      <c r="N1647" s="127">
        <v>4692877.51</v>
      </c>
      <c r="O1647" s="37">
        <v>4637161.620000001</v>
      </c>
      <c r="P1647" s="37">
        <v>4613040.9800000004</v>
      </c>
      <c r="Q1647" s="37">
        <v>4525059.5500000035</v>
      </c>
      <c r="R1647" s="37">
        <v>4518178.6500000041</v>
      </c>
      <c r="S1647" s="37">
        <v>4502703.9100000048</v>
      </c>
    </row>
    <row r="1648" spans="2:19">
      <c r="B1648" s="6">
        <v>1992</v>
      </c>
      <c r="C1648" s="37">
        <v>2959576.87</v>
      </c>
      <c r="D1648" s="37">
        <v>2957813.48</v>
      </c>
      <c r="E1648" s="37">
        <v>2944605.25</v>
      </c>
      <c r="F1648" s="37">
        <v>2908892.64</v>
      </c>
      <c r="G1648" s="37">
        <v>2786976.32</v>
      </c>
      <c r="H1648" s="37">
        <v>2781593.25</v>
      </c>
      <c r="I1648" s="37">
        <v>2858244.27</v>
      </c>
      <c r="J1648" s="37">
        <v>2852728.04</v>
      </c>
      <c r="K1648" s="37">
        <v>2846212.94</v>
      </c>
      <c r="L1648" s="37">
        <v>2767751.21</v>
      </c>
      <c r="M1648" s="37">
        <v>2743717.52</v>
      </c>
      <c r="N1648" s="127">
        <v>2743717.52</v>
      </c>
      <c r="O1648" s="37">
        <v>2499089.4800000004</v>
      </c>
      <c r="P1648" s="37">
        <v>2495789.4800000018</v>
      </c>
      <c r="Q1648" s="37">
        <v>2363632.5900000031</v>
      </c>
      <c r="R1648" s="37">
        <v>2299581.9700000021</v>
      </c>
      <c r="S1648" s="37">
        <v>2266426.2700000014</v>
      </c>
    </row>
    <row r="1649" spans="2:19">
      <c r="B1649" s="6">
        <v>1991</v>
      </c>
      <c r="C1649" s="37">
        <v>2483305.35</v>
      </c>
      <c r="D1649" s="37">
        <v>2463646.6800000002</v>
      </c>
      <c r="E1649" s="37">
        <v>2463646.6800000002</v>
      </c>
      <c r="F1649" s="37">
        <v>2462577.4900000002</v>
      </c>
      <c r="G1649" s="37">
        <v>2462577.4900000002</v>
      </c>
      <c r="H1649" s="37">
        <v>2462577.4900000002</v>
      </c>
      <c r="I1649" s="37">
        <v>2462577.4900000002</v>
      </c>
      <c r="J1649" s="37">
        <v>2458269.1</v>
      </c>
      <c r="K1649" s="37">
        <v>2455806.89</v>
      </c>
      <c r="L1649" s="37">
        <v>2455806.89</v>
      </c>
      <c r="M1649" s="37">
        <v>2455806.89</v>
      </c>
      <c r="N1649" s="127">
        <v>2455806.89</v>
      </c>
      <c r="O1649" s="37">
        <v>2431703.1700000004</v>
      </c>
      <c r="P1649" s="37">
        <v>2428202.96</v>
      </c>
      <c r="Q1649" s="37">
        <v>2209119.23</v>
      </c>
      <c r="R1649" s="37">
        <v>2207911.02</v>
      </c>
      <c r="S1649" s="37">
        <v>2182175.6700000004</v>
      </c>
    </row>
    <row r="1650" spans="2:19">
      <c r="B1650" s="6">
        <v>1990</v>
      </c>
      <c r="C1650" s="37">
        <v>1371668.07</v>
      </c>
      <c r="D1650" s="37">
        <v>1360258.74</v>
      </c>
      <c r="E1650" s="37">
        <v>1356843.93</v>
      </c>
      <c r="F1650" s="37">
        <v>1353689.2</v>
      </c>
      <c r="G1650" s="37">
        <v>1353689.2</v>
      </c>
      <c r="H1650" s="37">
        <v>1350976.04</v>
      </c>
      <c r="I1650" s="37">
        <v>1323560.24</v>
      </c>
      <c r="J1650" s="37">
        <v>1323560.24</v>
      </c>
      <c r="K1650" s="37">
        <v>1293567.3400000001</v>
      </c>
      <c r="L1650" s="37">
        <v>1201892.69</v>
      </c>
      <c r="M1650" s="37">
        <v>1196803.18</v>
      </c>
      <c r="N1650" s="127">
        <v>1196803.18</v>
      </c>
      <c r="O1650" s="37">
        <v>1173239.6699999997</v>
      </c>
      <c r="P1650" s="37">
        <v>1172544.42</v>
      </c>
      <c r="Q1650" s="37">
        <v>880374.95999999973</v>
      </c>
      <c r="R1650" s="37">
        <v>879144.13999999978</v>
      </c>
      <c r="S1650" s="37">
        <v>862800.99999999988</v>
      </c>
    </row>
    <row r="1651" spans="2:19">
      <c r="B1651" s="6">
        <v>1989</v>
      </c>
      <c r="C1651" s="37">
        <v>1661338.2</v>
      </c>
      <c r="D1651" s="37">
        <v>1655673.85</v>
      </c>
      <c r="E1651" s="37">
        <v>1654028.33</v>
      </c>
      <c r="F1651" s="37">
        <v>1654028.33</v>
      </c>
      <c r="G1651" s="37">
        <v>1654028.33</v>
      </c>
      <c r="H1651" s="37">
        <v>1654028.33</v>
      </c>
      <c r="I1651" s="37">
        <v>1599720.33</v>
      </c>
      <c r="J1651" s="37">
        <v>1599720.33</v>
      </c>
      <c r="K1651" s="37">
        <v>1599720.33</v>
      </c>
      <c r="L1651" s="37">
        <v>1593405.32</v>
      </c>
      <c r="M1651" s="37">
        <v>1582523.12</v>
      </c>
      <c r="N1651" s="127">
        <v>1582523.12</v>
      </c>
      <c r="O1651" s="37">
        <v>1495587.5199999993</v>
      </c>
      <c r="P1651" s="37">
        <v>1463674.0599999991</v>
      </c>
      <c r="Q1651" s="37">
        <v>1461397.1299999994</v>
      </c>
      <c r="R1651" s="37">
        <v>1347140.2099999995</v>
      </c>
      <c r="S1651" s="37">
        <v>1288028.7199999997</v>
      </c>
    </row>
    <row r="1652" spans="2:19">
      <c r="B1652" s="6">
        <v>1988</v>
      </c>
      <c r="C1652" s="37">
        <v>5882375.4500000002</v>
      </c>
      <c r="D1652" s="37">
        <v>5849931.4299999997</v>
      </c>
      <c r="E1652" s="37">
        <v>5836828.21</v>
      </c>
      <c r="F1652" s="37">
        <v>5804151.6799999997</v>
      </c>
      <c r="G1652" s="37">
        <v>5803156.4500000002</v>
      </c>
      <c r="H1652" s="37">
        <v>5796335.8499999996</v>
      </c>
      <c r="I1652" s="37">
        <v>5737634.4699999997</v>
      </c>
      <c r="J1652" s="37">
        <v>5728959.6299999999</v>
      </c>
      <c r="K1652" s="37">
        <v>3142911.05</v>
      </c>
      <c r="L1652" s="37">
        <v>3040474.44</v>
      </c>
      <c r="M1652" s="37">
        <v>3021791.92</v>
      </c>
      <c r="N1652" s="127">
        <v>3021791.92</v>
      </c>
      <c r="O1652" s="37">
        <v>2942888.1199999996</v>
      </c>
      <c r="P1652" s="37">
        <v>2920319.29</v>
      </c>
      <c r="Q1652" s="37">
        <v>2872856.6599999997</v>
      </c>
      <c r="R1652" s="37">
        <v>2832831.9099999997</v>
      </c>
      <c r="S1652" s="37">
        <v>2797025.7599999993</v>
      </c>
    </row>
    <row r="1653" spans="2:19">
      <c r="B1653" s="6">
        <v>1987</v>
      </c>
      <c r="C1653" s="37">
        <v>3722862.12</v>
      </c>
      <c r="D1653" s="37">
        <v>3720199.32</v>
      </c>
      <c r="E1653" s="37">
        <v>3717086.01</v>
      </c>
      <c r="F1653" s="37">
        <v>3716780.18</v>
      </c>
      <c r="G1653" s="37">
        <v>3676780.18</v>
      </c>
      <c r="H1653" s="37">
        <v>3673831.46</v>
      </c>
      <c r="I1653" s="37">
        <v>3626668.58</v>
      </c>
      <c r="J1653" s="37">
        <v>3615225.95</v>
      </c>
      <c r="K1653" s="37">
        <v>3609557.47</v>
      </c>
      <c r="L1653" s="37">
        <v>3563167.4</v>
      </c>
      <c r="M1653" s="37">
        <v>3548793.53</v>
      </c>
      <c r="N1653" s="127">
        <v>3548793.53</v>
      </c>
      <c r="O1653" s="37">
        <v>3362978.2600000007</v>
      </c>
      <c r="P1653" s="37">
        <v>3362978.2600000012</v>
      </c>
      <c r="Q1653" s="37">
        <v>3335018.8900000025</v>
      </c>
      <c r="R1653" s="37">
        <v>3327136.8900000025</v>
      </c>
      <c r="S1653" s="37">
        <v>3302439.2500000028</v>
      </c>
    </row>
    <row r="1654" spans="2:19">
      <c r="B1654" s="6">
        <v>1986</v>
      </c>
      <c r="C1654" s="37">
        <v>5677943.1699999999</v>
      </c>
      <c r="D1654" s="37">
        <v>5645207.79</v>
      </c>
      <c r="E1654" s="37">
        <v>5632275.9100000001</v>
      </c>
      <c r="F1654" s="37">
        <v>5614881.8200000003</v>
      </c>
      <c r="G1654" s="37">
        <v>5607802.7300000004</v>
      </c>
      <c r="H1654" s="37">
        <v>5605347.5099999998</v>
      </c>
      <c r="I1654" s="37">
        <v>5429322.0700000003</v>
      </c>
      <c r="J1654" s="37">
        <v>5377168.2300000004</v>
      </c>
      <c r="K1654" s="37">
        <v>5374267.46</v>
      </c>
      <c r="L1654" s="37">
        <v>5340136.4800000004</v>
      </c>
      <c r="M1654" s="37">
        <v>5315294.12</v>
      </c>
      <c r="N1654" s="127">
        <v>5315294.12</v>
      </c>
      <c r="O1654" s="37">
        <v>5103836.37</v>
      </c>
      <c r="P1654" s="37">
        <v>5079152.1400000015</v>
      </c>
      <c r="Q1654" s="37">
        <v>4688237.8899999978</v>
      </c>
      <c r="R1654" s="37">
        <v>4632944.3099999987</v>
      </c>
      <c r="S1654" s="37">
        <v>4513401.7699999986</v>
      </c>
    </row>
    <row r="1655" spans="2:19">
      <c r="B1655" s="6">
        <v>1985</v>
      </c>
      <c r="C1655" s="37">
        <v>5459338.8499999996</v>
      </c>
      <c r="D1655" s="37">
        <v>5429385.7999999998</v>
      </c>
      <c r="E1655" s="37">
        <v>5415407.6799999997</v>
      </c>
      <c r="F1655" s="37">
        <v>5357971.92</v>
      </c>
      <c r="G1655" s="37">
        <v>5346950.46</v>
      </c>
      <c r="H1655" s="37">
        <v>5307705.08</v>
      </c>
      <c r="I1655" s="37">
        <v>5268852.03</v>
      </c>
      <c r="J1655" s="37">
        <v>5261157.93</v>
      </c>
      <c r="K1655" s="37">
        <v>3020909.67</v>
      </c>
      <c r="L1655" s="37">
        <v>3010615.6</v>
      </c>
      <c r="M1655" s="37">
        <v>2971943.8</v>
      </c>
      <c r="N1655" s="127">
        <v>2971943.8</v>
      </c>
      <c r="O1655" s="37">
        <v>2880149.4400000004</v>
      </c>
      <c r="P1655" s="37">
        <v>2867119.6800000011</v>
      </c>
      <c r="Q1655" s="37">
        <v>2813430.3800000018</v>
      </c>
      <c r="R1655" s="37">
        <v>2773224.8600000017</v>
      </c>
      <c r="S1655" s="37">
        <v>2696052.3100000015</v>
      </c>
    </row>
    <row r="1656" spans="2:19">
      <c r="B1656" s="6">
        <v>1984</v>
      </c>
      <c r="C1656" s="37">
        <v>2379436.0499999998</v>
      </c>
      <c r="D1656" s="37">
        <v>2375927.0699999998</v>
      </c>
      <c r="E1656" s="37">
        <v>2366713.88</v>
      </c>
      <c r="F1656" s="37">
        <v>2362963.84</v>
      </c>
      <c r="G1656" s="37">
        <v>2351829.09</v>
      </c>
      <c r="H1656" s="37">
        <v>2341525.2400000002</v>
      </c>
      <c r="I1656" s="37">
        <v>2325343.89</v>
      </c>
      <c r="J1656" s="37">
        <v>2325343.89</v>
      </c>
      <c r="K1656" s="37">
        <v>2195937.96</v>
      </c>
      <c r="L1656" s="37">
        <v>2168352.98</v>
      </c>
      <c r="M1656" s="37">
        <v>2163555.5</v>
      </c>
      <c r="N1656" s="127">
        <v>2163555.5</v>
      </c>
      <c r="O1656" s="37">
        <v>2125835.6499999985</v>
      </c>
      <c r="P1656" s="37">
        <v>2125835.6499999994</v>
      </c>
      <c r="Q1656" s="37">
        <v>2110181.0500000007</v>
      </c>
      <c r="R1656" s="37">
        <v>2110181.0500000007</v>
      </c>
      <c r="S1656" s="37">
        <v>2079030.8900000001</v>
      </c>
    </row>
    <row r="1657" spans="2:19">
      <c r="B1657" s="6">
        <v>1983</v>
      </c>
      <c r="C1657" s="37">
        <v>4522170.29</v>
      </c>
      <c r="D1657" s="37">
        <v>4493036.07</v>
      </c>
      <c r="E1657" s="37">
        <v>3337550.03</v>
      </c>
      <c r="F1657" s="37">
        <v>3313317.49</v>
      </c>
      <c r="G1657" s="37">
        <v>3304535.75</v>
      </c>
      <c r="H1657" s="37">
        <v>3299939.68</v>
      </c>
      <c r="I1657" s="37">
        <v>3210841.01</v>
      </c>
      <c r="J1657" s="37">
        <v>3208271.44</v>
      </c>
      <c r="K1657" s="37">
        <v>2035868.25</v>
      </c>
      <c r="L1657" s="37">
        <v>1956049.33</v>
      </c>
      <c r="M1657" s="37">
        <v>1945848.54</v>
      </c>
      <c r="N1657" s="127">
        <v>1945848.54</v>
      </c>
      <c r="O1657" s="37">
        <v>1818403.7699999996</v>
      </c>
      <c r="P1657" s="37">
        <v>1787635.9599999988</v>
      </c>
      <c r="Q1657" s="37">
        <v>1724542.8699999992</v>
      </c>
      <c r="R1657" s="37">
        <v>1689360.1799999992</v>
      </c>
      <c r="S1657" s="37">
        <v>1674856.1299999992</v>
      </c>
    </row>
    <row r="1658" spans="2:19">
      <c r="B1658" s="6">
        <v>1982</v>
      </c>
      <c r="C1658" s="37">
        <v>3910020.58</v>
      </c>
      <c r="D1658" s="37">
        <v>3854129.61</v>
      </c>
      <c r="E1658" s="37">
        <v>3844017.76</v>
      </c>
      <c r="F1658" s="37">
        <v>3783306.47</v>
      </c>
      <c r="G1658" s="37">
        <v>3766537.16</v>
      </c>
      <c r="H1658" s="37">
        <v>3733795.91</v>
      </c>
      <c r="I1658" s="37">
        <v>3585690.46</v>
      </c>
      <c r="J1658" s="37">
        <v>3533222.55</v>
      </c>
      <c r="K1658" s="37">
        <v>3513462.8</v>
      </c>
      <c r="L1658" s="37">
        <v>3499584.58</v>
      </c>
      <c r="M1658" s="37">
        <v>3491447.32</v>
      </c>
      <c r="N1658" s="127">
        <v>3491447.32</v>
      </c>
      <c r="O1658" s="37">
        <v>3203544.31</v>
      </c>
      <c r="P1658" s="37">
        <v>3159938.7500000019</v>
      </c>
      <c r="Q1658" s="37">
        <v>3023601.1199999982</v>
      </c>
      <c r="R1658" s="37">
        <v>2951362.6999999979</v>
      </c>
      <c r="S1658" s="37">
        <v>2915038.5699999975</v>
      </c>
    </row>
    <row r="1659" spans="2:19">
      <c r="B1659" s="6">
        <v>1981</v>
      </c>
      <c r="C1659" s="37">
        <v>3620056.1</v>
      </c>
      <c r="D1659" s="37">
        <v>3611859.64</v>
      </c>
      <c r="E1659" s="37">
        <v>3593240.47</v>
      </c>
      <c r="F1659" s="37">
        <v>3584620.04</v>
      </c>
      <c r="G1659" s="37">
        <v>3583154.53</v>
      </c>
      <c r="H1659" s="37">
        <v>3583154.53</v>
      </c>
      <c r="I1659" s="37">
        <v>3472605.01</v>
      </c>
      <c r="J1659" s="37">
        <v>3408034.19</v>
      </c>
      <c r="K1659" s="37">
        <v>3401336.31</v>
      </c>
      <c r="L1659" s="37">
        <v>3392385.14</v>
      </c>
      <c r="M1659" s="37">
        <v>3376542.49</v>
      </c>
      <c r="N1659" s="127">
        <v>3376542.49</v>
      </c>
      <c r="O1659" s="37">
        <v>2869463.0199999996</v>
      </c>
      <c r="P1659" s="37">
        <v>2836500.6099999994</v>
      </c>
      <c r="Q1659" s="37">
        <v>2745534.08</v>
      </c>
      <c r="R1659" s="37">
        <v>2695481.4199999985</v>
      </c>
      <c r="S1659" s="37">
        <v>2645678.3899999992</v>
      </c>
    </row>
    <row r="1660" spans="2:19">
      <c r="B1660" s="6">
        <v>1980</v>
      </c>
      <c r="C1660" s="37">
        <v>4207957.49</v>
      </c>
      <c r="D1660" s="37">
        <v>4154665.82</v>
      </c>
      <c r="E1660" s="37">
        <v>4145707.27</v>
      </c>
      <c r="F1660" s="37">
        <v>4135572.65</v>
      </c>
      <c r="G1660" s="37">
        <v>4034496.8</v>
      </c>
      <c r="H1660" s="37">
        <v>4023403.41</v>
      </c>
      <c r="I1660" s="37">
        <v>3951797.09</v>
      </c>
      <c r="J1660" s="37">
        <v>3943800.17</v>
      </c>
      <c r="K1660" s="37">
        <v>3927729.86</v>
      </c>
      <c r="L1660" s="37">
        <v>3899043.55</v>
      </c>
      <c r="M1660" s="37">
        <v>3899043.55</v>
      </c>
      <c r="N1660" s="127">
        <v>3899043.55</v>
      </c>
      <c r="O1660" s="37">
        <v>3704738.7199999993</v>
      </c>
      <c r="P1660" s="37">
        <v>3682491.2400000012</v>
      </c>
      <c r="Q1660" s="37">
        <v>3583821.1400000006</v>
      </c>
      <c r="R1660" s="37">
        <v>3461422.1500000013</v>
      </c>
      <c r="S1660" s="37">
        <v>3393979.2000000007</v>
      </c>
    </row>
    <row r="1661" spans="2:19">
      <c r="B1661" s="6">
        <v>1979</v>
      </c>
      <c r="C1661" s="37">
        <v>3854996.45</v>
      </c>
      <c r="D1661" s="37">
        <v>3848575.13</v>
      </c>
      <c r="E1661" s="37">
        <v>3842716.85</v>
      </c>
      <c r="F1661" s="37">
        <v>3807771.67</v>
      </c>
      <c r="G1661" s="37">
        <v>3794758.52</v>
      </c>
      <c r="H1661" s="37">
        <v>3794758.52</v>
      </c>
      <c r="I1661" s="37">
        <v>3726090.44</v>
      </c>
      <c r="J1661" s="37">
        <v>3710569.89</v>
      </c>
      <c r="K1661" s="37">
        <v>2195136.2999999998</v>
      </c>
      <c r="L1661" s="37">
        <v>2134279.1</v>
      </c>
      <c r="M1661" s="37">
        <v>2124741.31</v>
      </c>
      <c r="N1661" s="127">
        <v>2124741.31</v>
      </c>
      <c r="O1661" s="37">
        <v>2078343.7500000005</v>
      </c>
      <c r="P1661" s="37">
        <v>2051718.149999999</v>
      </c>
      <c r="Q1661" s="37">
        <v>1957275.06</v>
      </c>
      <c r="R1661" s="37">
        <v>1900854.7400000002</v>
      </c>
      <c r="S1661" s="37">
        <v>1819535.0300000003</v>
      </c>
    </row>
    <row r="1662" spans="2:19">
      <c r="B1662" s="6">
        <v>1978</v>
      </c>
      <c r="C1662" s="37">
        <v>3056244.39</v>
      </c>
      <c r="D1662" s="37">
        <v>3036973.6</v>
      </c>
      <c r="E1662" s="37">
        <v>3035223.25</v>
      </c>
      <c r="F1662" s="37">
        <v>3034722.71</v>
      </c>
      <c r="G1662" s="37">
        <v>2986542.11</v>
      </c>
      <c r="H1662" s="37">
        <v>2986542.11</v>
      </c>
      <c r="I1662" s="37">
        <v>2940181.01</v>
      </c>
      <c r="J1662" s="37">
        <v>2914962.22</v>
      </c>
      <c r="K1662" s="37">
        <v>2914962.22</v>
      </c>
      <c r="L1662" s="37">
        <v>2897891.42</v>
      </c>
      <c r="M1662" s="37">
        <v>2895647.37</v>
      </c>
      <c r="N1662" s="127">
        <v>2895647.37</v>
      </c>
      <c r="O1662" s="37">
        <v>2806924.1099999989</v>
      </c>
      <c r="P1662" s="37">
        <v>2787804.5899999994</v>
      </c>
      <c r="Q1662" s="37">
        <v>2675331.3799999985</v>
      </c>
      <c r="R1662" s="37">
        <v>2592293.4499999993</v>
      </c>
      <c r="S1662" s="37">
        <v>2543887.6299999985</v>
      </c>
    </row>
    <row r="1663" spans="2:19">
      <c r="B1663" s="6">
        <v>1977</v>
      </c>
      <c r="C1663" s="37">
        <v>3939828.7</v>
      </c>
      <c r="D1663" s="37">
        <v>3926990.6</v>
      </c>
      <c r="E1663" s="37">
        <v>3924166.18</v>
      </c>
      <c r="F1663" s="37">
        <v>3897278.94</v>
      </c>
      <c r="G1663" s="37">
        <v>3894268.87</v>
      </c>
      <c r="H1663" s="37">
        <v>3894268.87</v>
      </c>
      <c r="I1663" s="37">
        <v>3829597.73</v>
      </c>
      <c r="J1663" s="37">
        <v>3795460.48</v>
      </c>
      <c r="K1663" s="37">
        <v>2312540.39</v>
      </c>
      <c r="L1663" s="37">
        <v>2266435.2400000002</v>
      </c>
      <c r="M1663" s="37">
        <v>2246587.15</v>
      </c>
      <c r="N1663" s="127">
        <v>2246587.15</v>
      </c>
      <c r="O1663" s="37">
        <v>2157240.1100000003</v>
      </c>
      <c r="P1663" s="37">
        <v>2139578.7200000002</v>
      </c>
      <c r="Q1663" s="37">
        <v>2079290.9599999983</v>
      </c>
      <c r="R1663" s="37">
        <v>1701951.38</v>
      </c>
      <c r="S1663" s="37">
        <v>1635684.6299999994</v>
      </c>
    </row>
    <row r="1664" spans="2:19">
      <c r="B1664" s="6">
        <v>1976</v>
      </c>
      <c r="C1664" s="37">
        <v>2514650.4700000002</v>
      </c>
      <c r="D1664" s="37">
        <v>2482968.2599999998</v>
      </c>
      <c r="E1664" s="37">
        <v>2466284.63</v>
      </c>
      <c r="F1664" s="37">
        <v>2456940.29</v>
      </c>
      <c r="G1664" s="37">
        <v>2435149.46</v>
      </c>
      <c r="H1664" s="37">
        <v>2417898.5699999998</v>
      </c>
      <c r="I1664" s="37">
        <v>2373264.33</v>
      </c>
      <c r="J1664" s="37">
        <v>2359136.88</v>
      </c>
      <c r="K1664" s="37">
        <v>2358383.4700000002</v>
      </c>
      <c r="L1664" s="37">
        <v>2338434.29</v>
      </c>
      <c r="M1664" s="37">
        <v>2327209.4700000002</v>
      </c>
      <c r="N1664" s="127">
        <v>2327209.4700000002</v>
      </c>
      <c r="O1664" s="37">
        <v>2195563.6300000004</v>
      </c>
      <c r="P1664" s="37">
        <v>2165077.85</v>
      </c>
      <c r="Q1664" s="37">
        <v>2116168.459999999</v>
      </c>
      <c r="R1664" s="37">
        <v>2103780.5599999991</v>
      </c>
      <c r="S1664" s="37">
        <v>1760825.8199999994</v>
      </c>
    </row>
    <row r="1665" spans="2:19">
      <c r="B1665" s="6">
        <v>1975</v>
      </c>
      <c r="C1665" s="37">
        <v>3341077.39</v>
      </c>
      <c r="D1665" s="37">
        <v>3315033.48</v>
      </c>
      <c r="E1665" s="37">
        <v>3312719.24</v>
      </c>
      <c r="F1665" s="37">
        <v>3195959.74</v>
      </c>
      <c r="G1665" s="37">
        <v>3141085.26</v>
      </c>
      <c r="H1665" s="37">
        <v>3141085.26</v>
      </c>
      <c r="I1665" s="37">
        <v>3106744.81</v>
      </c>
      <c r="J1665" s="37">
        <v>3106744.81</v>
      </c>
      <c r="K1665" s="37">
        <v>1667213.1</v>
      </c>
      <c r="L1665" s="37">
        <v>1638670.02</v>
      </c>
      <c r="M1665" s="37">
        <v>1613921.7</v>
      </c>
      <c r="N1665" s="127">
        <v>1613921.7</v>
      </c>
      <c r="O1665" s="37">
        <v>1570985.1</v>
      </c>
      <c r="P1665" s="37">
        <v>1560626.1600000004</v>
      </c>
      <c r="Q1665" s="37">
        <v>1511735.709999999</v>
      </c>
      <c r="R1665" s="37">
        <v>1493700.8199999991</v>
      </c>
      <c r="S1665" s="37">
        <v>1453861.5299999993</v>
      </c>
    </row>
    <row r="1666" spans="2:19">
      <c r="B1666" s="6">
        <v>1974</v>
      </c>
      <c r="C1666" s="37">
        <v>3468066.11</v>
      </c>
      <c r="D1666" s="37">
        <v>3395875.38</v>
      </c>
      <c r="E1666" s="37">
        <v>3381222.48</v>
      </c>
      <c r="F1666" s="37">
        <v>3373963.16</v>
      </c>
      <c r="G1666" s="37">
        <v>3328586.95</v>
      </c>
      <c r="H1666" s="37">
        <v>3328586.95</v>
      </c>
      <c r="I1666" s="37">
        <v>3294486.04</v>
      </c>
      <c r="J1666" s="37">
        <v>3276006.35</v>
      </c>
      <c r="K1666" s="37">
        <v>3241464.88</v>
      </c>
      <c r="L1666" s="37">
        <v>3205430.38</v>
      </c>
      <c r="M1666" s="37">
        <v>3158221.17</v>
      </c>
      <c r="N1666" s="127">
        <v>3158221.17</v>
      </c>
      <c r="O1666" s="37">
        <v>3010047.9999999981</v>
      </c>
      <c r="P1666" s="37">
        <v>2738337.9299999988</v>
      </c>
      <c r="Q1666" s="37">
        <v>2187910.79</v>
      </c>
      <c r="R1666" s="37">
        <v>2172043.9900000002</v>
      </c>
      <c r="S1666" s="37">
        <v>1845516.9700000016</v>
      </c>
    </row>
    <row r="1667" spans="2:19">
      <c r="B1667" s="6">
        <v>1973</v>
      </c>
      <c r="C1667" s="37">
        <v>1629360.88</v>
      </c>
      <c r="D1667" s="37">
        <v>1467041.5</v>
      </c>
      <c r="E1667" s="37">
        <v>1445985.06</v>
      </c>
      <c r="F1667" s="37">
        <v>1443038.4</v>
      </c>
      <c r="G1667" s="37">
        <v>1428197.13</v>
      </c>
      <c r="H1667" s="37">
        <v>1428197.13</v>
      </c>
      <c r="I1667" s="37">
        <v>1405886.08</v>
      </c>
      <c r="J1667" s="37">
        <v>1384116.46</v>
      </c>
      <c r="K1667" s="37">
        <v>1368064.64</v>
      </c>
      <c r="L1667" s="37">
        <v>1313784.43</v>
      </c>
      <c r="M1667" s="37">
        <v>1302469.3799999999</v>
      </c>
      <c r="N1667" s="127">
        <v>1302469.3799999999</v>
      </c>
      <c r="O1667" s="37">
        <v>1212152.0400000003</v>
      </c>
      <c r="P1667" s="37">
        <v>1207629.3600000001</v>
      </c>
      <c r="Q1667" s="37">
        <v>1181713.8799999999</v>
      </c>
      <c r="R1667" s="37">
        <v>1161859.3099999998</v>
      </c>
      <c r="S1667" s="37">
        <v>1150744.28</v>
      </c>
    </row>
    <row r="1668" spans="2:19">
      <c r="B1668" s="6">
        <v>1972</v>
      </c>
      <c r="C1668" s="37">
        <v>5143744.04</v>
      </c>
      <c r="D1668" s="37">
        <v>5113021.08</v>
      </c>
      <c r="E1668" s="37">
        <v>5096178.99</v>
      </c>
      <c r="F1668" s="37">
        <v>5070415.3099999996</v>
      </c>
      <c r="G1668" s="37">
        <v>5040742.29</v>
      </c>
      <c r="H1668" s="37">
        <v>5040742.29</v>
      </c>
      <c r="I1668" s="37">
        <v>5002166.2300000004</v>
      </c>
      <c r="J1668" s="37">
        <v>4985982.1100000003</v>
      </c>
      <c r="K1668" s="37">
        <v>2564754.6800000002</v>
      </c>
      <c r="L1668" s="37">
        <v>2547657.7200000002</v>
      </c>
      <c r="M1668" s="37">
        <v>2516697.23</v>
      </c>
      <c r="N1668" s="127">
        <v>2516697.23</v>
      </c>
      <c r="O1668" s="37">
        <v>2369377.4299999997</v>
      </c>
      <c r="P1668" s="37">
        <v>2363995.0699999994</v>
      </c>
      <c r="Q1668" s="37">
        <v>2216948.7600000012</v>
      </c>
      <c r="R1668" s="37">
        <v>2215465.2700000009</v>
      </c>
      <c r="S1668" s="37">
        <v>2187523.6100000003</v>
      </c>
    </row>
    <row r="1669" spans="2:19">
      <c r="B1669" s="6">
        <v>1971</v>
      </c>
      <c r="C1669" s="37">
        <v>2685339.04</v>
      </c>
      <c r="D1669" s="37">
        <v>2680633.66</v>
      </c>
      <c r="E1669" s="37">
        <v>2671636.69</v>
      </c>
      <c r="F1669" s="37">
        <v>2655963.06</v>
      </c>
      <c r="G1669" s="37">
        <v>2647990.88</v>
      </c>
      <c r="H1669" s="37">
        <v>2647511.65</v>
      </c>
      <c r="I1669" s="37">
        <v>2623274.61</v>
      </c>
      <c r="J1669" s="37">
        <v>2620987.12</v>
      </c>
      <c r="K1669" s="37">
        <v>1848058.64</v>
      </c>
      <c r="L1669" s="37">
        <v>1820573.58</v>
      </c>
      <c r="M1669" s="37">
        <v>1802417.81</v>
      </c>
      <c r="N1669" s="127">
        <v>1802417.81</v>
      </c>
      <c r="O1669" s="37">
        <v>1694344.09</v>
      </c>
      <c r="P1669" s="37">
        <v>1671360.8699999996</v>
      </c>
      <c r="Q1669" s="37">
        <v>1559652.4999999984</v>
      </c>
      <c r="R1669" s="37">
        <v>1538092.8299999984</v>
      </c>
      <c r="S1669" s="37">
        <v>1508517.1899999983</v>
      </c>
    </row>
    <row r="1670" spans="2:19">
      <c r="B1670" s="6">
        <v>1970</v>
      </c>
      <c r="C1670" s="37">
        <v>1800669.44</v>
      </c>
      <c r="D1670" s="37">
        <v>1719741.71</v>
      </c>
      <c r="E1670" s="37">
        <v>1714250.29</v>
      </c>
      <c r="F1670" s="37">
        <v>1708201.88</v>
      </c>
      <c r="G1670" s="37">
        <v>1706252.17</v>
      </c>
      <c r="H1670" s="37">
        <v>1704269.16</v>
      </c>
      <c r="I1670" s="37">
        <v>1648985.54</v>
      </c>
      <c r="J1670" s="37">
        <v>1636630.69</v>
      </c>
      <c r="K1670" s="37">
        <v>1616449.12</v>
      </c>
      <c r="L1670" s="37">
        <v>1608167.65</v>
      </c>
      <c r="M1670" s="37">
        <v>1600236.42</v>
      </c>
      <c r="N1670" s="127">
        <v>1600236.42</v>
      </c>
      <c r="O1670" s="37">
        <v>1586160.49</v>
      </c>
      <c r="P1670" s="37">
        <v>1347909.2200000002</v>
      </c>
      <c r="Q1670" s="37">
        <v>1328549.0899999999</v>
      </c>
      <c r="R1670" s="37">
        <v>887345.21999999962</v>
      </c>
      <c r="S1670" s="37">
        <v>883626.65999999968</v>
      </c>
    </row>
    <row r="1671" spans="2:19">
      <c r="B1671" s="6">
        <v>1969</v>
      </c>
      <c r="C1671" s="37">
        <v>739761.44</v>
      </c>
      <c r="D1671" s="37">
        <v>727186.29</v>
      </c>
      <c r="E1671" s="37">
        <v>726839.56</v>
      </c>
      <c r="F1671" s="37">
        <v>717435.19</v>
      </c>
      <c r="G1671" s="37">
        <v>713419.99</v>
      </c>
      <c r="H1671" s="37">
        <v>713419.99</v>
      </c>
      <c r="I1671" s="37">
        <v>687573.22</v>
      </c>
      <c r="J1671" s="37">
        <v>681847.68</v>
      </c>
      <c r="K1671" s="37">
        <v>680795.51</v>
      </c>
      <c r="L1671" s="37">
        <v>665889.6</v>
      </c>
      <c r="M1671" s="37">
        <v>645267.42000000004</v>
      </c>
      <c r="N1671" s="127">
        <v>645267.42000000004</v>
      </c>
      <c r="O1671" s="37">
        <v>592322.80000000028</v>
      </c>
      <c r="P1671" s="37">
        <v>583299.06000000052</v>
      </c>
      <c r="Q1671" s="37">
        <v>565447.67000000027</v>
      </c>
      <c r="R1671" s="37">
        <v>550343.58000000031</v>
      </c>
      <c r="S1671" s="37">
        <v>543918.69000000018</v>
      </c>
    </row>
    <row r="1672" spans="2:19">
      <c r="B1672" s="6">
        <v>1968</v>
      </c>
      <c r="C1672" s="37">
        <v>565648.91</v>
      </c>
      <c r="D1672" s="37">
        <v>556654.21</v>
      </c>
      <c r="E1672" s="37">
        <v>552930.89</v>
      </c>
      <c r="F1672" s="37">
        <v>545808.29</v>
      </c>
      <c r="G1672" s="37">
        <v>544386.55000000005</v>
      </c>
      <c r="H1672" s="37">
        <v>544386.55000000005</v>
      </c>
      <c r="I1672" s="37">
        <v>535971.88</v>
      </c>
      <c r="J1672" s="37">
        <v>524020.34</v>
      </c>
      <c r="K1672" s="37">
        <v>524020.34</v>
      </c>
      <c r="L1672" s="37">
        <v>505178.28</v>
      </c>
      <c r="M1672" s="37">
        <v>498434.01</v>
      </c>
      <c r="N1672" s="127">
        <v>498434.01</v>
      </c>
      <c r="O1672" s="37">
        <v>483196.82999999978</v>
      </c>
      <c r="P1672" s="37">
        <v>481857.62999999977</v>
      </c>
      <c r="Q1672" s="37">
        <v>472169.51000000007</v>
      </c>
      <c r="R1672" s="37">
        <v>471488.83</v>
      </c>
      <c r="S1672" s="37">
        <v>468140.89</v>
      </c>
    </row>
    <row r="1673" spans="2:19">
      <c r="B1673" s="6">
        <v>1967</v>
      </c>
      <c r="C1673" s="37">
        <v>1370263.51</v>
      </c>
      <c r="D1673" s="37">
        <v>1349963.09</v>
      </c>
      <c r="E1673" s="37">
        <v>1341608.1100000001</v>
      </c>
      <c r="F1673" s="37">
        <v>1309252.69</v>
      </c>
      <c r="G1673" s="37">
        <v>1298449.5900000001</v>
      </c>
      <c r="H1673" s="37">
        <v>1297255.3500000001</v>
      </c>
      <c r="I1673" s="37">
        <v>1277672.0900000001</v>
      </c>
      <c r="J1673" s="37">
        <v>1268650.6000000001</v>
      </c>
      <c r="K1673" s="37">
        <v>1315873.08</v>
      </c>
      <c r="L1673" s="37">
        <v>1302631.46</v>
      </c>
      <c r="M1673" s="37">
        <v>1259150.3</v>
      </c>
      <c r="N1673" s="127">
        <v>1259150.3</v>
      </c>
      <c r="O1673" s="37">
        <v>1148570.5500000007</v>
      </c>
      <c r="P1673" s="37">
        <v>1132706.2700000007</v>
      </c>
      <c r="Q1673" s="37">
        <v>1085812.5100000009</v>
      </c>
      <c r="R1673" s="37">
        <v>1012233.4100000008</v>
      </c>
      <c r="S1673" s="37">
        <v>984460.91000000096</v>
      </c>
    </row>
    <row r="1674" spans="2:19">
      <c r="B1674" s="6">
        <v>1966</v>
      </c>
      <c r="C1674" s="37">
        <v>1127598.6299999999</v>
      </c>
      <c r="D1674" s="37">
        <v>1101639.3600000001</v>
      </c>
      <c r="E1674" s="37">
        <v>1091923.83</v>
      </c>
      <c r="F1674" s="37">
        <v>1074532.6000000001</v>
      </c>
      <c r="G1674" s="37">
        <v>1074532.6000000001</v>
      </c>
      <c r="H1674" s="37">
        <v>1064373.33</v>
      </c>
      <c r="I1674" s="37">
        <v>998536.34</v>
      </c>
      <c r="J1674" s="37">
        <v>996156.27</v>
      </c>
      <c r="K1674" s="37">
        <v>984733.43</v>
      </c>
      <c r="L1674" s="37">
        <v>948632.73</v>
      </c>
      <c r="M1674" s="37">
        <v>933235.13</v>
      </c>
      <c r="N1674" s="127">
        <v>933235.13</v>
      </c>
      <c r="O1674" s="37">
        <v>800485.11999999965</v>
      </c>
      <c r="P1674" s="37">
        <v>787086.99999999977</v>
      </c>
      <c r="Q1674" s="37">
        <v>771247.16</v>
      </c>
      <c r="R1674" s="37">
        <v>704583.63999999966</v>
      </c>
      <c r="S1674" s="37">
        <v>694156.35999999975</v>
      </c>
    </row>
    <row r="1675" spans="2:19">
      <c r="B1675" s="6">
        <v>1965</v>
      </c>
      <c r="C1675" s="37">
        <v>776543.4</v>
      </c>
      <c r="D1675" s="37">
        <v>697739.29</v>
      </c>
      <c r="E1675" s="37">
        <v>688182.2</v>
      </c>
      <c r="F1675" s="37">
        <v>682584.5</v>
      </c>
      <c r="G1675" s="37">
        <v>681882.84</v>
      </c>
      <c r="H1675" s="37">
        <v>627989.42000000004</v>
      </c>
      <c r="I1675" s="37">
        <v>618861.31999999995</v>
      </c>
      <c r="J1675" s="37">
        <v>611042.74</v>
      </c>
      <c r="K1675" s="37">
        <v>611042.74</v>
      </c>
      <c r="L1675" s="37">
        <v>597040.80000000005</v>
      </c>
      <c r="M1675" s="37">
        <v>584207.38</v>
      </c>
      <c r="N1675" s="127">
        <v>584207.38</v>
      </c>
      <c r="O1675" s="37">
        <v>513144.59</v>
      </c>
      <c r="P1675" s="37">
        <v>511809.41</v>
      </c>
      <c r="Q1675" s="37">
        <v>500374.82000000018</v>
      </c>
      <c r="R1675" s="37">
        <v>480741.68000000011</v>
      </c>
      <c r="S1675" s="37">
        <v>476871.08000000013</v>
      </c>
    </row>
    <row r="1676" spans="2:19">
      <c r="B1676" s="6">
        <v>1964</v>
      </c>
      <c r="C1676" s="37">
        <v>974993.67</v>
      </c>
      <c r="D1676" s="37">
        <v>974993.67</v>
      </c>
      <c r="E1676" s="37">
        <v>973336.25</v>
      </c>
      <c r="F1676" s="37">
        <v>951817.18</v>
      </c>
      <c r="G1676" s="37">
        <v>741583.16</v>
      </c>
      <c r="H1676" s="37">
        <v>730294.8</v>
      </c>
      <c r="I1676" s="37">
        <v>670378.21</v>
      </c>
      <c r="J1676" s="37">
        <v>656825.26</v>
      </c>
      <c r="K1676" s="37">
        <v>650276.17000000004</v>
      </c>
      <c r="L1676" s="37">
        <v>640845.15</v>
      </c>
      <c r="M1676" s="37">
        <v>615053.16</v>
      </c>
      <c r="N1676" s="127">
        <v>615053.16</v>
      </c>
      <c r="O1676" s="37">
        <v>581494.51000000036</v>
      </c>
      <c r="P1676" s="37">
        <v>576459.4</v>
      </c>
      <c r="Q1676" s="37">
        <v>556168.11999999988</v>
      </c>
      <c r="R1676" s="37">
        <v>494981.10999999987</v>
      </c>
      <c r="S1676" s="37">
        <v>485549.10999999987</v>
      </c>
    </row>
    <row r="1677" spans="2:19">
      <c r="B1677" s="6">
        <v>1963</v>
      </c>
      <c r="C1677" s="37">
        <v>1881764.26</v>
      </c>
      <c r="D1677" s="37">
        <v>1675393.05</v>
      </c>
      <c r="E1677" s="37">
        <v>1464979.64</v>
      </c>
      <c r="F1677" s="37">
        <v>1461439.82</v>
      </c>
      <c r="G1677" s="37">
        <v>1254824.68</v>
      </c>
      <c r="H1677" s="37">
        <v>847605.23</v>
      </c>
      <c r="I1677" s="37">
        <v>813363.33</v>
      </c>
      <c r="J1677" s="37">
        <v>804937.63</v>
      </c>
      <c r="K1677" s="37">
        <v>804937.63</v>
      </c>
      <c r="L1677" s="37">
        <v>803293.83</v>
      </c>
      <c r="M1677" s="37">
        <v>790900.02</v>
      </c>
      <c r="N1677" s="127">
        <v>790900.02</v>
      </c>
      <c r="O1677" s="37">
        <v>741084.60000000033</v>
      </c>
      <c r="P1677" s="37">
        <v>525045.51000000024</v>
      </c>
      <c r="Q1677" s="37">
        <v>506697.82999999978</v>
      </c>
      <c r="R1677" s="37">
        <v>464420.83999999979</v>
      </c>
      <c r="S1677" s="37">
        <v>455450.02999999991</v>
      </c>
    </row>
    <row r="1678" spans="2:19">
      <c r="B1678" s="6">
        <v>1962</v>
      </c>
      <c r="C1678" s="37">
        <v>1120811.25</v>
      </c>
      <c r="D1678" s="37">
        <v>725481.82</v>
      </c>
      <c r="E1678" s="37">
        <v>720044.66</v>
      </c>
      <c r="F1678" s="37">
        <v>719122.77</v>
      </c>
      <c r="G1678" s="37">
        <v>491813.13</v>
      </c>
      <c r="H1678" s="37">
        <v>489827.95</v>
      </c>
      <c r="I1678" s="37">
        <v>468879.76</v>
      </c>
      <c r="J1678" s="37">
        <v>453732.27</v>
      </c>
      <c r="K1678" s="37">
        <v>447662.29</v>
      </c>
      <c r="L1678" s="37">
        <v>437072.5</v>
      </c>
      <c r="M1678" s="37">
        <v>433257.16</v>
      </c>
      <c r="N1678" s="127">
        <v>433257.16</v>
      </c>
      <c r="O1678" s="37">
        <v>409893.24000000011</v>
      </c>
      <c r="P1678" s="37">
        <v>398778.70000000013</v>
      </c>
      <c r="Q1678" s="37">
        <v>384482.99000000005</v>
      </c>
      <c r="R1678" s="37">
        <v>377739.56000000006</v>
      </c>
      <c r="S1678" s="37">
        <v>373735.02000000008</v>
      </c>
    </row>
    <row r="1679" spans="2:19">
      <c r="B1679" s="6">
        <v>1961</v>
      </c>
      <c r="C1679" s="37">
        <v>480139.21</v>
      </c>
      <c r="D1679" s="37">
        <v>474922.06</v>
      </c>
      <c r="E1679" s="37">
        <v>473622.93</v>
      </c>
      <c r="F1679" s="37">
        <v>473361.6</v>
      </c>
      <c r="G1679" s="37">
        <v>468167.28</v>
      </c>
      <c r="H1679" s="37">
        <v>468167.28</v>
      </c>
      <c r="I1679" s="37">
        <v>463988.47</v>
      </c>
      <c r="J1679" s="37">
        <v>449718.84</v>
      </c>
      <c r="K1679" s="37">
        <v>437237.05</v>
      </c>
      <c r="L1679" s="37">
        <v>429965.45</v>
      </c>
      <c r="M1679" s="37">
        <v>426897.7</v>
      </c>
      <c r="N1679" s="127">
        <v>426897.7</v>
      </c>
      <c r="O1679" s="37">
        <v>414260.74999999994</v>
      </c>
      <c r="P1679" s="37">
        <v>411382.70999999996</v>
      </c>
      <c r="Q1679" s="37">
        <v>408610.65</v>
      </c>
      <c r="R1679" s="37">
        <v>399686.19000000006</v>
      </c>
      <c r="S1679" s="37">
        <v>388920.3</v>
      </c>
    </row>
    <row r="1680" spans="2:19">
      <c r="B1680" s="6">
        <v>1960</v>
      </c>
      <c r="C1680" s="37">
        <v>261479.99</v>
      </c>
      <c r="D1680" s="37">
        <v>259498.02</v>
      </c>
      <c r="E1680" s="37">
        <v>259128.21</v>
      </c>
      <c r="F1680" s="37">
        <v>253609.91</v>
      </c>
      <c r="G1680" s="37">
        <v>247676.28</v>
      </c>
      <c r="H1680" s="37">
        <v>247676.28</v>
      </c>
      <c r="I1680" s="37">
        <v>238559.85</v>
      </c>
      <c r="J1680" s="37">
        <v>225921.75</v>
      </c>
      <c r="K1680" s="37">
        <v>224824.49</v>
      </c>
      <c r="L1680" s="37">
        <v>222270.93</v>
      </c>
      <c r="M1680" s="37">
        <v>208551.98</v>
      </c>
      <c r="N1680" s="127">
        <v>208551.98</v>
      </c>
      <c r="O1680" s="37">
        <v>188515.86000000002</v>
      </c>
      <c r="P1680" s="37">
        <v>185328.18</v>
      </c>
      <c r="Q1680" s="37">
        <v>178939.92999999996</v>
      </c>
      <c r="R1680" s="37">
        <v>166923.09999999998</v>
      </c>
      <c r="S1680" s="37">
        <v>162823.75999999998</v>
      </c>
    </row>
    <row r="1681" spans="2:19">
      <c r="B1681" s="6">
        <v>1959</v>
      </c>
      <c r="C1681" s="37">
        <v>537158.71</v>
      </c>
      <c r="D1681" s="37">
        <v>523639.78</v>
      </c>
      <c r="E1681" s="37">
        <v>516346.88</v>
      </c>
      <c r="F1681" s="37">
        <v>514418.38</v>
      </c>
      <c r="G1681" s="37">
        <v>375160.59</v>
      </c>
      <c r="H1681" s="37">
        <v>372120.91</v>
      </c>
      <c r="I1681" s="37">
        <v>359912.38</v>
      </c>
      <c r="J1681" s="37">
        <v>202229.35</v>
      </c>
      <c r="K1681" s="37">
        <v>191682.74</v>
      </c>
      <c r="L1681" s="37">
        <v>191682.74</v>
      </c>
      <c r="M1681" s="37">
        <v>183042.11</v>
      </c>
      <c r="N1681" s="127">
        <v>183042.11</v>
      </c>
      <c r="O1681" s="37">
        <v>169621.77999999997</v>
      </c>
      <c r="P1681" s="37">
        <v>164125.80999999997</v>
      </c>
      <c r="Q1681" s="37">
        <v>163029.01999999999</v>
      </c>
      <c r="R1681" s="37">
        <v>161564.13</v>
      </c>
      <c r="S1681" s="37">
        <v>143003.47999999995</v>
      </c>
    </row>
    <row r="1682" spans="2:19">
      <c r="B1682" s="6">
        <v>1958</v>
      </c>
      <c r="C1682" s="37">
        <v>188527.16</v>
      </c>
      <c r="D1682" s="37">
        <v>184800.13</v>
      </c>
      <c r="E1682" s="37">
        <v>179390.7</v>
      </c>
      <c r="F1682" s="37">
        <v>166027.69</v>
      </c>
      <c r="G1682" s="37">
        <v>162149.29999999999</v>
      </c>
      <c r="H1682" s="37">
        <v>160411.97</v>
      </c>
      <c r="I1682" s="37">
        <v>158537.24</v>
      </c>
      <c r="J1682" s="37">
        <v>158537.24</v>
      </c>
      <c r="K1682" s="37">
        <v>158537.24</v>
      </c>
      <c r="L1682" s="37">
        <v>158365.97</v>
      </c>
      <c r="M1682" s="37">
        <v>152360.34</v>
      </c>
      <c r="N1682" s="127">
        <v>152360.34</v>
      </c>
      <c r="O1682" s="37">
        <v>128909.05999999998</v>
      </c>
      <c r="P1682" s="37">
        <v>128522.13</v>
      </c>
      <c r="Q1682" s="37">
        <v>128353.93000000001</v>
      </c>
      <c r="R1682" s="37">
        <v>126564.41</v>
      </c>
      <c r="S1682" s="37">
        <v>125715.5</v>
      </c>
    </row>
    <row r="1683" spans="2:19">
      <c r="B1683" s="6">
        <v>1957</v>
      </c>
      <c r="C1683" s="37">
        <v>229381.7</v>
      </c>
      <c r="D1683" s="37">
        <v>218041.84</v>
      </c>
      <c r="E1683" s="37">
        <v>212489.73</v>
      </c>
      <c r="F1683" s="37">
        <v>212107.6</v>
      </c>
      <c r="G1683" s="37">
        <v>205816.79</v>
      </c>
      <c r="H1683" s="37">
        <v>205816.79</v>
      </c>
      <c r="I1683" s="37">
        <v>204006.76</v>
      </c>
      <c r="J1683" s="37">
        <v>201695.68</v>
      </c>
      <c r="K1683" s="37">
        <v>186517.22</v>
      </c>
      <c r="L1683" s="37">
        <v>181997.4</v>
      </c>
      <c r="M1683" s="37">
        <v>178692.91</v>
      </c>
      <c r="N1683" s="127">
        <v>178692.91</v>
      </c>
      <c r="O1683" s="37">
        <v>160094.21</v>
      </c>
      <c r="P1683" s="37">
        <v>159968.43000000005</v>
      </c>
      <c r="Q1683" s="37">
        <v>159091.07000000007</v>
      </c>
      <c r="R1683" s="37">
        <v>159091.07000000007</v>
      </c>
      <c r="S1683" s="37">
        <v>156806.2900000001</v>
      </c>
    </row>
    <row r="1684" spans="2:19">
      <c r="B1684" s="6">
        <v>1956</v>
      </c>
      <c r="C1684" s="37">
        <v>217738.56</v>
      </c>
      <c r="D1684" s="37">
        <v>215141.87</v>
      </c>
      <c r="E1684" s="37">
        <v>211353.2</v>
      </c>
      <c r="F1684" s="37">
        <v>211222.12</v>
      </c>
      <c r="G1684" s="37">
        <v>211222.12</v>
      </c>
      <c r="H1684" s="37">
        <v>211222.12</v>
      </c>
      <c r="I1684" s="37">
        <v>206279.76</v>
      </c>
      <c r="J1684" s="37">
        <v>203039.03</v>
      </c>
      <c r="K1684" s="37">
        <v>203039.03</v>
      </c>
      <c r="L1684" s="37">
        <v>202274.91</v>
      </c>
      <c r="M1684" s="37">
        <v>197239.98</v>
      </c>
      <c r="N1684" s="127">
        <v>197239.98</v>
      </c>
      <c r="O1684" s="37">
        <v>181421.11000000004</v>
      </c>
      <c r="P1684" s="37">
        <v>176626.52000000002</v>
      </c>
      <c r="Q1684" s="37">
        <v>168222.71</v>
      </c>
      <c r="R1684" s="37">
        <v>165734.53</v>
      </c>
      <c r="S1684" s="37">
        <v>163358.38999999998</v>
      </c>
    </row>
    <row r="1685" spans="2:19">
      <c r="B1685" s="6">
        <v>1955</v>
      </c>
      <c r="C1685" s="37">
        <v>397294.33</v>
      </c>
      <c r="D1685" s="37">
        <v>390500.78</v>
      </c>
      <c r="E1685" s="37">
        <v>386120.04</v>
      </c>
      <c r="F1685" s="37">
        <v>384583.42</v>
      </c>
      <c r="G1685" s="37">
        <v>208187.72</v>
      </c>
      <c r="H1685" s="37">
        <v>208187.72</v>
      </c>
      <c r="I1685" s="37">
        <v>207633.41</v>
      </c>
      <c r="J1685" s="37">
        <v>204360.12</v>
      </c>
      <c r="K1685" s="37">
        <v>203598.3</v>
      </c>
      <c r="L1685" s="37">
        <v>189085.99</v>
      </c>
      <c r="M1685" s="37">
        <v>181254.6</v>
      </c>
      <c r="N1685" s="127">
        <v>181254.6</v>
      </c>
      <c r="O1685" s="37">
        <v>167392.72999999998</v>
      </c>
      <c r="P1685" s="37">
        <v>167392.72999999995</v>
      </c>
      <c r="Q1685" s="37">
        <v>159666.60000000003</v>
      </c>
      <c r="R1685" s="37">
        <v>153155.31000000008</v>
      </c>
      <c r="S1685" s="37">
        <v>133655.75</v>
      </c>
    </row>
    <row r="1686" spans="2:19">
      <c r="B1686" s="6">
        <v>1954</v>
      </c>
      <c r="C1686" s="37">
        <v>130412.09</v>
      </c>
      <c r="D1686" s="37">
        <v>128878.21</v>
      </c>
      <c r="E1686" s="37">
        <v>128576.31</v>
      </c>
      <c r="F1686" s="37">
        <v>123477.2</v>
      </c>
      <c r="G1686" s="37">
        <v>123477.2</v>
      </c>
      <c r="H1686" s="37">
        <v>123477.2</v>
      </c>
      <c r="I1686" s="37">
        <v>120984.65</v>
      </c>
      <c r="J1686" s="37">
        <v>118418.48</v>
      </c>
      <c r="K1686" s="37">
        <v>115217.79</v>
      </c>
      <c r="L1686" s="37">
        <v>115217.79</v>
      </c>
      <c r="M1686" s="37">
        <v>112127.38</v>
      </c>
      <c r="N1686" s="127">
        <v>112127.38</v>
      </c>
      <c r="O1686" s="37">
        <v>95040.35</v>
      </c>
      <c r="P1686" s="37">
        <v>95040.35000000002</v>
      </c>
      <c r="Q1686" s="37">
        <v>88237.790000000023</v>
      </c>
      <c r="R1686" s="37">
        <v>83480.730000000025</v>
      </c>
      <c r="S1686" s="37">
        <v>78470.000000000015</v>
      </c>
    </row>
    <row r="1687" spans="2:19">
      <c r="B1687" s="6">
        <v>1953</v>
      </c>
      <c r="C1687" s="37">
        <v>41833.82</v>
      </c>
      <c r="D1687" s="37">
        <v>41833.82</v>
      </c>
      <c r="E1687" s="37">
        <v>38326.449999999997</v>
      </c>
      <c r="F1687" s="37">
        <v>38239.5</v>
      </c>
      <c r="G1687" s="37">
        <v>38239.5</v>
      </c>
      <c r="H1687" s="37">
        <v>38239.5</v>
      </c>
      <c r="I1687" s="37">
        <v>37965.96</v>
      </c>
      <c r="J1687" s="37">
        <v>37557.949999999997</v>
      </c>
      <c r="K1687" s="37">
        <v>37557.949999999997</v>
      </c>
      <c r="L1687" s="37">
        <v>37405.599999999999</v>
      </c>
      <c r="M1687" s="37">
        <v>37115.19</v>
      </c>
      <c r="N1687" s="127">
        <v>37115.19</v>
      </c>
      <c r="O1687" s="37">
        <v>32977.72</v>
      </c>
      <c r="P1687" s="37">
        <v>32977.72</v>
      </c>
      <c r="Q1687" s="37">
        <v>30267.870000000003</v>
      </c>
      <c r="R1687" s="37">
        <v>30267.870000000003</v>
      </c>
      <c r="S1687" s="37">
        <v>20711.310000000001</v>
      </c>
    </row>
    <row r="1688" spans="2:19">
      <c r="B1688" s="6">
        <v>1952</v>
      </c>
      <c r="C1688" s="37">
        <v>38727.49</v>
      </c>
      <c r="D1688" s="37">
        <v>38727.49</v>
      </c>
      <c r="E1688" s="37">
        <v>35601.040000000001</v>
      </c>
      <c r="F1688" s="37">
        <v>35601.040000000001</v>
      </c>
      <c r="G1688" s="37">
        <v>33195.81</v>
      </c>
      <c r="H1688" s="37">
        <v>33195.81</v>
      </c>
      <c r="I1688" s="37">
        <v>33195.81</v>
      </c>
      <c r="J1688" s="37">
        <v>33195.81</v>
      </c>
      <c r="K1688" s="37">
        <v>26553.11</v>
      </c>
      <c r="L1688" s="37">
        <v>25837.3</v>
      </c>
      <c r="M1688" s="37">
        <v>25837.3</v>
      </c>
      <c r="N1688" s="127">
        <v>25837.3</v>
      </c>
      <c r="O1688" s="37">
        <v>19370.55</v>
      </c>
      <c r="P1688" s="37">
        <v>19370.55</v>
      </c>
      <c r="Q1688" s="37">
        <v>18283.96</v>
      </c>
      <c r="R1688" s="37">
        <v>18283.96</v>
      </c>
      <c r="S1688" s="37">
        <v>18283.96</v>
      </c>
    </row>
    <row r="1689" spans="2:19">
      <c r="B1689" s="6">
        <v>1951</v>
      </c>
      <c r="C1689" s="37">
        <v>125048.63</v>
      </c>
      <c r="D1689" s="37">
        <v>122012.07</v>
      </c>
      <c r="E1689" s="37">
        <v>120578.79</v>
      </c>
      <c r="F1689" s="37">
        <v>120577.79</v>
      </c>
      <c r="G1689" s="37">
        <v>120577.79</v>
      </c>
      <c r="H1689" s="37">
        <v>120422.39999999999</v>
      </c>
      <c r="I1689" s="37">
        <v>120333.49</v>
      </c>
      <c r="J1689" s="37">
        <v>14916.52</v>
      </c>
      <c r="K1689" s="37">
        <v>14916.52</v>
      </c>
      <c r="L1689" s="37">
        <v>13695.48</v>
      </c>
      <c r="M1689" s="37">
        <v>13695.48</v>
      </c>
      <c r="N1689" s="127">
        <v>13695.48</v>
      </c>
      <c r="O1689" s="37">
        <v>13518.38</v>
      </c>
      <c r="P1689" s="37">
        <v>13518.38</v>
      </c>
      <c r="Q1689" s="37">
        <v>13518.38</v>
      </c>
      <c r="R1689" s="37">
        <v>13518.38</v>
      </c>
      <c r="S1689" s="37">
        <v>13477.48</v>
      </c>
    </row>
    <row r="1690" spans="2:19">
      <c r="B1690" s="6">
        <v>1950</v>
      </c>
      <c r="C1690" s="37">
        <v>5308.15</v>
      </c>
      <c r="D1690" s="37">
        <v>5308.15</v>
      </c>
      <c r="E1690" s="37">
        <v>4766.49</v>
      </c>
      <c r="F1690" s="37">
        <v>4766.49</v>
      </c>
      <c r="G1690" s="37">
        <v>4766.49</v>
      </c>
      <c r="H1690" s="37">
        <v>4766.49</v>
      </c>
      <c r="I1690" s="37">
        <v>4766.49</v>
      </c>
      <c r="J1690" s="37">
        <v>4766.49</v>
      </c>
      <c r="K1690" s="37">
        <v>4766.49</v>
      </c>
      <c r="L1690" s="37">
        <v>4420.63</v>
      </c>
      <c r="M1690" s="37">
        <v>4420.63</v>
      </c>
      <c r="N1690" s="127">
        <v>4420.63</v>
      </c>
      <c r="O1690" s="37">
        <v>3303.6600000000003</v>
      </c>
      <c r="P1690" s="37">
        <v>3303.66</v>
      </c>
      <c r="Q1690" s="37">
        <v>2727.4300000000003</v>
      </c>
      <c r="R1690" s="37">
        <v>2727.4300000000003</v>
      </c>
      <c r="S1690" s="37">
        <v>2727.4300000000003</v>
      </c>
    </row>
    <row r="1691" spans="2:19">
      <c r="B1691" s="6">
        <v>1949</v>
      </c>
      <c r="C1691" s="37">
        <v>2436.0700000000002</v>
      </c>
      <c r="D1691" s="37">
        <v>2436.0700000000002</v>
      </c>
      <c r="E1691" s="37">
        <v>2278.6799999999998</v>
      </c>
      <c r="F1691" s="37">
        <v>2278.6799999999998</v>
      </c>
      <c r="G1691" s="37">
        <v>2278.6799999999998</v>
      </c>
      <c r="H1691" s="37">
        <v>2278.6799999999998</v>
      </c>
      <c r="I1691" s="37">
        <v>2278.6799999999998</v>
      </c>
      <c r="J1691" s="37">
        <v>2278.6799999999998</v>
      </c>
      <c r="K1691" s="37">
        <v>2278.6799999999998</v>
      </c>
      <c r="L1691" s="37">
        <v>2278.6799999999998</v>
      </c>
      <c r="M1691" s="37">
        <v>2278.6799999999998</v>
      </c>
      <c r="N1691" s="127">
        <v>2278.6799999999998</v>
      </c>
      <c r="O1691" s="37">
        <v>2072.84</v>
      </c>
      <c r="P1691" s="37">
        <v>2072.84</v>
      </c>
      <c r="Q1691" s="37">
        <v>2072.84</v>
      </c>
      <c r="R1691" s="37">
        <v>2072.84</v>
      </c>
      <c r="S1691" s="37">
        <v>2072.84</v>
      </c>
    </row>
    <row r="1692" spans="2:19">
      <c r="B1692" s="6">
        <v>1948</v>
      </c>
      <c r="C1692" s="37">
        <v>6495.89</v>
      </c>
      <c r="D1692" s="37">
        <v>6495.89</v>
      </c>
      <c r="E1692" s="37">
        <v>6495.89</v>
      </c>
      <c r="F1692" s="37">
        <v>6495.89</v>
      </c>
      <c r="G1692" s="37">
        <v>6495.89</v>
      </c>
      <c r="H1692" s="37">
        <v>6495.89</v>
      </c>
      <c r="I1692" s="37">
        <v>6495.89</v>
      </c>
      <c r="J1692" s="37">
        <v>6495.89</v>
      </c>
      <c r="K1692" s="37">
        <v>6495.89</v>
      </c>
      <c r="L1692" s="37">
        <v>6495.89</v>
      </c>
      <c r="M1692" s="37">
        <v>6495.89</v>
      </c>
      <c r="N1692" s="127">
        <v>6495.89</v>
      </c>
      <c r="O1692" s="37">
        <v>4089.79</v>
      </c>
      <c r="P1692" s="37">
        <v>4089.79</v>
      </c>
      <c r="Q1692" s="37">
        <v>4089.79</v>
      </c>
      <c r="R1692" s="37">
        <v>4089.79</v>
      </c>
      <c r="S1692" s="37">
        <v>4089.79</v>
      </c>
    </row>
    <row r="1693" spans="2:19">
      <c r="B1693" s="6">
        <v>1947</v>
      </c>
      <c r="C1693" s="37">
        <v>4145.51</v>
      </c>
      <c r="D1693" s="37">
        <v>3058.67</v>
      </c>
      <c r="E1693" s="37">
        <v>3058.67</v>
      </c>
      <c r="F1693" s="37">
        <v>3058.67</v>
      </c>
      <c r="G1693" s="37">
        <v>3058.67</v>
      </c>
      <c r="H1693" s="37">
        <v>3058.67</v>
      </c>
      <c r="I1693" s="37">
        <v>3058.67</v>
      </c>
      <c r="J1693" s="37">
        <v>3058.67</v>
      </c>
      <c r="K1693" s="37">
        <v>3058.67</v>
      </c>
      <c r="L1693" s="37">
        <v>3058.67</v>
      </c>
      <c r="M1693" s="37">
        <v>3058.67</v>
      </c>
      <c r="N1693" s="127">
        <v>3058.67</v>
      </c>
      <c r="O1693" s="37">
        <v>2735.7</v>
      </c>
      <c r="P1693" s="37">
        <v>2735.7</v>
      </c>
      <c r="Q1693" s="37">
        <v>2735.7</v>
      </c>
      <c r="R1693" s="37">
        <v>2735.7</v>
      </c>
      <c r="S1693" s="37">
        <v>2735.7</v>
      </c>
    </row>
    <row r="1694" spans="2:19">
      <c r="B1694" s="6">
        <v>1946</v>
      </c>
      <c r="C1694" s="37">
        <v>1879.02</v>
      </c>
      <c r="D1694" s="37">
        <v>1879.02</v>
      </c>
      <c r="E1694" s="37">
        <v>1879.02</v>
      </c>
      <c r="F1694" s="37">
        <v>1879.02</v>
      </c>
      <c r="G1694" s="37">
        <v>1879.02</v>
      </c>
      <c r="H1694" s="37">
        <v>1667.63</v>
      </c>
      <c r="I1694" s="37">
        <v>1667.63</v>
      </c>
      <c r="J1694" s="37">
        <v>1667.63</v>
      </c>
      <c r="K1694" s="37">
        <v>1667.63</v>
      </c>
      <c r="L1694" s="37">
        <v>1667.63</v>
      </c>
      <c r="M1694" s="37">
        <v>1667.63</v>
      </c>
      <c r="N1694" s="127">
        <v>1667.63</v>
      </c>
      <c r="O1694" s="37">
        <v>1667.6299999999999</v>
      </c>
      <c r="P1694" s="37">
        <v>1667.6299999999999</v>
      </c>
      <c r="Q1694" s="37">
        <v>1667.6299999999999</v>
      </c>
      <c r="R1694" s="37">
        <v>1667.6299999999999</v>
      </c>
      <c r="S1694" s="37">
        <v>1667.6299999999999</v>
      </c>
    </row>
    <row r="1695" spans="2:19">
      <c r="B1695" s="6">
        <v>1945</v>
      </c>
      <c r="C1695" s="37">
        <v>176.77</v>
      </c>
      <c r="D1695" s="37">
        <v>176.77</v>
      </c>
      <c r="E1695" s="37">
        <v>176.77</v>
      </c>
      <c r="F1695" s="37">
        <v>176.77</v>
      </c>
      <c r="G1695" s="37">
        <v>176.77</v>
      </c>
      <c r="H1695" s="37">
        <v>176.77</v>
      </c>
      <c r="I1695" s="37">
        <v>176.77</v>
      </c>
      <c r="J1695" s="37">
        <v>176.77</v>
      </c>
      <c r="K1695" s="37">
        <v>176.77</v>
      </c>
      <c r="L1695" s="37">
        <v>176.77</v>
      </c>
      <c r="M1695" s="37">
        <v>176.77</v>
      </c>
      <c r="N1695" s="127">
        <v>176.77</v>
      </c>
      <c r="O1695" s="37">
        <v>176.77</v>
      </c>
      <c r="P1695" s="37">
        <v>176.77</v>
      </c>
      <c r="Q1695" s="37">
        <v>176.77</v>
      </c>
      <c r="R1695" s="37">
        <v>176.77</v>
      </c>
      <c r="S1695" s="37">
        <v>135.87</v>
      </c>
    </row>
    <row r="1696" spans="2:19">
      <c r="B1696" s="6">
        <v>1944</v>
      </c>
      <c r="C1696" s="37">
        <v>96.1</v>
      </c>
      <c r="D1696" s="37">
        <v>96.1</v>
      </c>
      <c r="E1696" s="37">
        <v>96.1</v>
      </c>
      <c r="F1696" s="37">
        <v>96.1</v>
      </c>
      <c r="G1696" s="37">
        <v>96.1</v>
      </c>
      <c r="H1696" s="37">
        <v>96.1</v>
      </c>
      <c r="I1696" s="37">
        <v>96.1</v>
      </c>
      <c r="J1696" s="37">
        <v>96.1</v>
      </c>
      <c r="K1696" s="37">
        <v>96.1</v>
      </c>
      <c r="L1696" s="37">
        <v>96.1</v>
      </c>
      <c r="M1696" s="37">
        <v>96.1</v>
      </c>
      <c r="N1696" s="127">
        <v>96.1</v>
      </c>
      <c r="O1696" s="37">
        <v>96.1</v>
      </c>
      <c r="P1696" s="37">
        <v>96.1</v>
      </c>
      <c r="Q1696" s="37">
        <v>96.1</v>
      </c>
      <c r="R1696" s="37">
        <v>96.1</v>
      </c>
      <c r="S1696" s="37">
        <v>96.1</v>
      </c>
    </row>
    <row r="1697" spans="1:19">
      <c r="B1697" s="6">
        <v>1943</v>
      </c>
      <c r="C1697" s="37">
        <v>1950.15</v>
      </c>
      <c r="D1697" s="37">
        <v>1950.15</v>
      </c>
      <c r="E1697" s="37">
        <v>1950.15</v>
      </c>
      <c r="F1697" s="37">
        <v>1950.15</v>
      </c>
      <c r="G1697" s="37">
        <v>503.77</v>
      </c>
      <c r="H1697" s="37">
        <v>0</v>
      </c>
      <c r="I1697" s="37">
        <v>0</v>
      </c>
      <c r="J1697" s="37">
        <v>0</v>
      </c>
      <c r="K1697" s="37">
        <v>0</v>
      </c>
      <c r="L1697" s="37">
        <v>0</v>
      </c>
      <c r="M1697" s="37">
        <v>0</v>
      </c>
      <c r="N1697" s="127">
        <v>0</v>
      </c>
      <c r="O1697" s="127">
        <v>0</v>
      </c>
      <c r="P1697" s="127">
        <v>0</v>
      </c>
      <c r="Q1697" s="127">
        <v>0</v>
      </c>
      <c r="R1697" s="127">
        <v>0</v>
      </c>
      <c r="S1697" s="37">
        <v>0</v>
      </c>
    </row>
    <row r="1698" spans="1:19">
      <c r="B1698" s="6">
        <v>1942</v>
      </c>
      <c r="C1698" s="37">
        <v>230.08</v>
      </c>
      <c r="D1698" s="37">
        <v>230.08</v>
      </c>
      <c r="E1698" s="37">
        <v>230.08</v>
      </c>
      <c r="F1698" s="37">
        <v>230.08</v>
      </c>
      <c r="G1698" s="37">
        <v>230.08</v>
      </c>
      <c r="H1698" s="37">
        <v>230.08</v>
      </c>
      <c r="I1698" s="37">
        <v>230.08</v>
      </c>
      <c r="J1698" s="37">
        <v>230.08</v>
      </c>
      <c r="K1698" s="37">
        <v>230.08</v>
      </c>
      <c r="L1698" s="37">
        <v>230.08</v>
      </c>
      <c r="M1698" s="37">
        <v>230.08</v>
      </c>
      <c r="N1698" s="127">
        <v>230.08</v>
      </c>
      <c r="O1698" s="37">
        <v>25.56</v>
      </c>
      <c r="P1698" s="37">
        <v>25.56</v>
      </c>
      <c r="Q1698" s="37">
        <v>25.56</v>
      </c>
      <c r="R1698" s="37">
        <v>0</v>
      </c>
      <c r="S1698" s="37">
        <v>0</v>
      </c>
    </row>
    <row r="1699" spans="1:19">
      <c r="B1699" s="6">
        <v>1941</v>
      </c>
      <c r="C1699" s="37">
        <v>4955.28</v>
      </c>
      <c r="D1699" s="37">
        <v>4955.28</v>
      </c>
      <c r="E1699" s="37">
        <v>4955.28</v>
      </c>
      <c r="F1699" s="37">
        <v>4955.28</v>
      </c>
      <c r="G1699" s="37">
        <v>4955.28</v>
      </c>
      <c r="H1699" s="37">
        <v>4955.28</v>
      </c>
      <c r="I1699" s="37">
        <v>4955.28</v>
      </c>
      <c r="J1699" s="37">
        <v>4955.28</v>
      </c>
      <c r="K1699" s="37">
        <v>4955.28</v>
      </c>
      <c r="L1699" s="37">
        <v>4955.28</v>
      </c>
      <c r="M1699" s="37">
        <v>4955.28</v>
      </c>
      <c r="N1699" s="127">
        <v>4955.28</v>
      </c>
      <c r="O1699" s="37">
        <v>4244.16</v>
      </c>
      <c r="P1699" s="37">
        <v>4244.16</v>
      </c>
      <c r="Q1699" s="37">
        <v>4244.16</v>
      </c>
      <c r="R1699" s="37">
        <v>4244.16</v>
      </c>
      <c r="S1699" s="37">
        <v>4244.16</v>
      </c>
    </row>
    <row r="1700" spans="1:19">
      <c r="B1700" s="6">
        <v>1940</v>
      </c>
      <c r="C1700" s="37">
        <v>1639.05</v>
      </c>
      <c r="D1700" s="37">
        <v>1639.05</v>
      </c>
      <c r="E1700" s="37">
        <v>1533.26</v>
      </c>
      <c r="F1700" s="37">
        <v>1533.26</v>
      </c>
      <c r="G1700" s="37">
        <v>1533.26</v>
      </c>
      <c r="H1700" s="37">
        <v>1533.26</v>
      </c>
      <c r="I1700" s="37">
        <v>1533.26</v>
      </c>
      <c r="J1700" s="37">
        <v>1533.26</v>
      </c>
      <c r="K1700" s="37">
        <v>1533.26</v>
      </c>
      <c r="L1700" s="37">
        <v>1533.26</v>
      </c>
      <c r="M1700" s="37">
        <v>1533.26</v>
      </c>
      <c r="N1700" s="127">
        <v>1533.26</v>
      </c>
      <c r="O1700" s="37">
        <v>1533.26</v>
      </c>
      <c r="P1700" s="37">
        <v>1533.26</v>
      </c>
      <c r="Q1700" s="37">
        <v>1026.45</v>
      </c>
      <c r="R1700" s="37">
        <v>1026.45</v>
      </c>
      <c r="S1700" s="37">
        <v>1026.45</v>
      </c>
    </row>
    <row r="1701" spans="1:19">
      <c r="B1701" s="6">
        <v>1939</v>
      </c>
      <c r="C1701" s="37">
        <v>7837.96</v>
      </c>
      <c r="D1701" s="37">
        <v>7837.96</v>
      </c>
      <c r="E1701" s="37">
        <v>7837.96</v>
      </c>
      <c r="F1701" s="37">
        <v>7837.96</v>
      </c>
      <c r="G1701" s="37">
        <v>7837.96</v>
      </c>
      <c r="H1701" s="37">
        <v>7837.96</v>
      </c>
      <c r="I1701" s="37">
        <v>7837.96</v>
      </c>
      <c r="J1701" s="37">
        <v>7837.96</v>
      </c>
      <c r="K1701" s="37">
        <v>7837.96</v>
      </c>
      <c r="L1701" s="37">
        <v>7837.96</v>
      </c>
      <c r="M1701" s="37">
        <v>7837.96</v>
      </c>
      <c r="N1701" s="127">
        <v>7837.96</v>
      </c>
      <c r="O1701" s="37">
        <v>6736.0299999999988</v>
      </c>
      <c r="P1701" s="37">
        <v>6736.0299999999988</v>
      </c>
      <c r="Q1701" s="37">
        <v>6736.03</v>
      </c>
      <c r="R1701" s="37">
        <v>6736.03</v>
      </c>
      <c r="S1701" s="37">
        <v>6736.03</v>
      </c>
    </row>
    <row r="1702" spans="1:19">
      <c r="B1702" s="6">
        <v>1938</v>
      </c>
      <c r="C1702" s="37">
        <v>4551.99</v>
      </c>
      <c r="D1702" s="37">
        <v>4551.99</v>
      </c>
      <c r="E1702" s="37">
        <v>4551.99</v>
      </c>
      <c r="F1702" s="37">
        <v>4551.99</v>
      </c>
      <c r="G1702" s="37">
        <v>4551.99</v>
      </c>
      <c r="H1702" s="37">
        <v>4551.99</v>
      </c>
      <c r="I1702" s="37">
        <v>4551.99</v>
      </c>
      <c r="J1702" s="37">
        <v>4551.99</v>
      </c>
      <c r="K1702" s="37">
        <v>4551.99</v>
      </c>
      <c r="L1702" s="37">
        <v>4551.99</v>
      </c>
      <c r="M1702" s="37">
        <v>4551.99</v>
      </c>
      <c r="N1702" s="127">
        <v>4551.99</v>
      </c>
      <c r="O1702" s="37">
        <v>2589.5</v>
      </c>
      <c r="P1702" s="37">
        <v>2589.5</v>
      </c>
      <c r="Q1702" s="37">
        <v>2589.5</v>
      </c>
      <c r="R1702" s="37">
        <v>2589.5</v>
      </c>
      <c r="S1702" s="37">
        <v>2589.5</v>
      </c>
    </row>
    <row r="1703" spans="1:19">
      <c r="B1703" s="6">
        <v>1937</v>
      </c>
      <c r="C1703" s="37">
        <v>3387.06</v>
      </c>
      <c r="D1703" s="37">
        <v>3387.06</v>
      </c>
      <c r="E1703" s="37">
        <v>3387.06</v>
      </c>
      <c r="F1703" s="37">
        <v>3108.24</v>
      </c>
      <c r="G1703" s="37">
        <v>3108.24</v>
      </c>
      <c r="H1703" s="37">
        <v>3108.24</v>
      </c>
      <c r="I1703" s="37">
        <v>2347.9499999999998</v>
      </c>
      <c r="J1703" s="37">
        <v>2347.9499999999998</v>
      </c>
      <c r="K1703" s="37">
        <v>2347.9499999999998</v>
      </c>
      <c r="L1703" s="37">
        <v>2042.71</v>
      </c>
      <c r="M1703" s="37">
        <v>2042.71</v>
      </c>
      <c r="N1703" s="127">
        <v>2042.71</v>
      </c>
      <c r="O1703" s="37">
        <v>1699.0800000000002</v>
      </c>
      <c r="P1703" s="37">
        <v>1699.0800000000002</v>
      </c>
      <c r="Q1703" s="37">
        <v>1699.0800000000002</v>
      </c>
      <c r="R1703" s="37">
        <v>1699.0800000000002</v>
      </c>
      <c r="S1703" s="37">
        <v>1699.0800000000002</v>
      </c>
    </row>
    <row r="1704" spans="1:19">
      <c r="B1704" s="6">
        <v>1936</v>
      </c>
      <c r="C1704" s="37">
        <v>2278.2199999999998</v>
      </c>
      <c r="D1704" s="37">
        <v>2278.2199999999998</v>
      </c>
      <c r="E1704" s="37">
        <v>2278.2199999999998</v>
      </c>
      <c r="F1704" s="37">
        <v>2278.2199999999998</v>
      </c>
      <c r="G1704" s="37">
        <v>2278.2199999999998</v>
      </c>
      <c r="H1704" s="37">
        <v>2278.2199999999998</v>
      </c>
      <c r="I1704" s="37">
        <v>2278.2199999999998</v>
      </c>
      <c r="J1704" s="37">
        <v>2278.2199999999998</v>
      </c>
      <c r="K1704" s="37">
        <v>2278.2199999999998</v>
      </c>
      <c r="L1704" s="37">
        <v>2183.66</v>
      </c>
      <c r="M1704" s="37">
        <v>2183.66</v>
      </c>
      <c r="N1704" s="127">
        <v>2183.66</v>
      </c>
      <c r="O1704" s="37">
        <v>809.6400000000001</v>
      </c>
      <c r="P1704" s="37">
        <v>809.64</v>
      </c>
      <c r="Q1704" s="37">
        <v>719.96</v>
      </c>
      <c r="R1704" s="37">
        <v>719.96</v>
      </c>
      <c r="S1704" s="37">
        <v>719.96</v>
      </c>
    </row>
    <row r="1705" spans="1:19">
      <c r="B1705" s="6">
        <v>1935</v>
      </c>
      <c r="C1705" s="37">
        <v>2183.87</v>
      </c>
      <c r="D1705" s="37">
        <v>2183.87</v>
      </c>
      <c r="E1705" s="37">
        <v>1857.99</v>
      </c>
      <c r="F1705" s="37">
        <v>1857.99</v>
      </c>
      <c r="G1705" s="37">
        <v>1857.99</v>
      </c>
      <c r="H1705" s="37">
        <v>1857.99</v>
      </c>
      <c r="I1705" s="37">
        <v>1795.1</v>
      </c>
      <c r="J1705" s="37">
        <v>1795.1</v>
      </c>
      <c r="K1705" s="37">
        <v>1795.1</v>
      </c>
      <c r="L1705" s="37">
        <v>1795.1</v>
      </c>
      <c r="M1705" s="37">
        <v>1795.1</v>
      </c>
      <c r="N1705" s="127">
        <v>1795.1</v>
      </c>
      <c r="O1705" s="37">
        <v>1462.77</v>
      </c>
      <c r="P1705" s="37">
        <v>1462.77</v>
      </c>
      <c r="Q1705" s="37">
        <v>1462.7700000000002</v>
      </c>
      <c r="R1705" s="37">
        <v>1462.7700000000002</v>
      </c>
      <c r="S1705" s="37">
        <v>1319.16</v>
      </c>
    </row>
    <row r="1706" spans="1:19">
      <c r="B1706" s="6">
        <v>1934</v>
      </c>
      <c r="C1706" s="37">
        <v>1018.78</v>
      </c>
      <c r="D1706" s="37">
        <v>1018.78</v>
      </c>
      <c r="E1706" s="37">
        <v>1018.78</v>
      </c>
      <c r="F1706" s="37">
        <v>1018.78</v>
      </c>
      <c r="G1706" s="37">
        <v>1018.78</v>
      </c>
      <c r="H1706" s="37">
        <v>1018.78</v>
      </c>
      <c r="I1706" s="37">
        <v>1018.78</v>
      </c>
      <c r="J1706" s="37">
        <v>1018.78</v>
      </c>
      <c r="K1706" s="37">
        <v>1018.78</v>
      </c>
      <c r="L1706" s="37">
        <v>1018.78</v>
      </c>
      <c r="M1706" s="37">
        <v>1018.78</v>
      </c>
      <c r="N1706" s="127">
        <v>1018.78</v>
      </c>
      <c r="O1706" s="37">
        <v>1018.78</v>
      </c>
      <c r="P1706" s="37">
        <v>1018.78</v>
      </c>
      <c r="Q1706" s="37">
        <v>279.88</v>
      </c>
      <c r="R1706" s="37">
        <v>279.88</v>
      </c>
      <c r="S1706" s="37">
        <v>179.36</v>
      </c>
    </row>
    <row r="1707" spans="1:19">
      <c r="B1707" s="6">
        <v>1933</v>
      </c>
      <c r="C1707" s="37">
        <v>658.64</v>
      </c>
      <c r="D1707" s="37">
        <v>658.64</v>
      </c>
      <c r="E1707" s="37">
        <v>658.64</v>
      </c>
      <c r="F1707" s="37">
        <v>658.64</v>
      </c>
      <c r="G1707" s="37">
        <v>658.64</v>
      </c>
      <c r="H1707" s="37">
        <v>658.64</v>
      </c>
      <c r="I1707" s="37">
        <v>658.64</v>
      </c>
      <c r="J1707" s="37">
        <v>658.64</v>
      </c>
      <c r="K1707" s="37">
        <v>658.64</v>
      </c>
      <c r="L1707" s="37">
        <v>658.64</v>
      </c>
      <c r="M1707" s="37">
        <v>658.64</v>
      </c>
      <c r="N1707" s="127">
        <v>658.64</v>
      </c>
      <c r="O1707" s="37">
        <v>658.64</v>
      </c>
      <c r="P1707" s="37">
        <v>658.64</v>
      </c>
      <c r="Q1707" s="37">
        <v>658.64</v>
      </c>
      <c r="R1707" s="37">
        <v>658.64</v>
      </c>
      <c r="S1707" s="37">
        <v>565.65</v>
      </c>
    </row>
    <row r="1708" spans="1:19">
      <c r="B1708" s="6">
        <v>1932</v>
      </c>
      <c r="C1708" s="37">
        <v>584.94000000000005</v>
      </c>
      <c r="D1708" s="37">
        <v>584.94000000000005</v>
      </c>
      <c r="E1708" s="37">
        <v>584.94000000000005</v>
      </c>
      <c r="F1708" s="37">
        <v>584.94000000000005</v>
      </c>
      <c r="G1708" s="37">
        <v>584.94000000000005</v>
      </c>
      <c r="H1708" s="37">
        <v>584.94000000000005</v>
      </c>
      <c r="I1708" s="37">
        <v>584.94000000000005</v>
      </c>
      <c r="J1708" s="37">
        <v>584.94000000000005</v>
      </c>
      <c r="K1708" s="37">
        <v>584.94000000000005</v>
      </c>
      <c r="L1708" s="37">
        <v>584.94000000000005</v>
      </c>
      <c r="M1708" s="37">
        <v>584.94000000000005</v>
      </c>
      <c r="N1708" s="127">
        <v>584.94000000000005</v>
      </c>
      <c r="O1708" s="37">
        <v>584.94000000000005</v>
      </c>
      <c r="P1708" s="37">
        <v>584.94000000000005</v>
      </c>
      <c r="Q1708" s="37">
        <v>584.94000000000005</v>
      </c>
      <c r="R1708" s="37">
        <v>584.94000000000005</v>
      </c>
      <c r="S1708" s="37">
        <v>584.94000000000005</v>
      </c>
    </row>
    <row r="1709" spans="1:19">
      <c r="B1709" s="6">
        <v>1931</v>
      </c>
      <c r="C1709" s="37">
        <v>671.22</v>
      </c>
      <c r="D1709" s="37">
        <v>671.22</v>
      </c>
      <c r="E1709" s="37">
        <v>671.22</v>
      </c>
      <c r="F1709" s="37">
        <v>671.22</v>
      </c>
      <c r="G1709" s="37">
        <v>671.22</v>
      </c>
      <c r="H1709" s="37">
        <v>671.22</v>
      </c>
      <c r="I1709" s="37">
        <v>671.22</v>
      </c>
      <c r="J1709" s="37">
        <v>671.22</v>
      </c>
      <c r="K1709" s="37">
        <v>671.22</v>
      </c>
      <c r="L1709" s="37">
        <v>671.22</v>
      </c>
      <c r="M1709" s="37">
        <v>671.22</v>
      </c>
      <c r="N1709" s="127">
        <v>671.22</v>
      </c>
      <c r="O1709" s="37">
        <v>671.22</v>
      </c>
      <c r="P1709" s="37">
        <v>671.22</v>
      </c>
      <c r="Q1709" s="37">
        <v>522.07000000000005</v>
      </c>
      <c r="R1709" s="37">
        <v>522.07000000000005</v>
      </c>
      <c r="S1709" s="37">
        <v>89.08</v>
      </c>
    </row>
    <row r="1710" spans="1:19">
      <c r="B1710" s="6">
        <v>1930</v>
      </c>
      <c r="C1710" s="37">
        <v>88506.34</v>
      </c>
      <c r="D1710" s="37">
        <v>83452.840000000098</v>
      </c>
      <c r="E1710" s="37">
        <v>81033.91</v>
      </c>
      <c r="F1710" s="37">
        <v>80695.430000000095</v>
      </c>
      <c r="G1710" s="37">
        <v>80695.430000000095</v>
      </c>
      <c r="H1710" s="37">
        <v>80695.430000000095</v>
      </c>
      <c r="I1710" s="37">
        <v>77525.42</v>
      </c>
      <c r="J1710" s="37">
        <v>77525.42</v>
      </c>
      <c r="K1710" s="37">
        <v>77525.42</v>
      </c>
      <c r="L1710" s="37">
        <v>75843.7</v>
      </c>
      <c r="M1710" s="37">
        <v>74145.320000000007</v>
      </c>
      <c r="N1710" s="127">
        <v>74145.320000000007</v>
      </c>
      <c r="O1710" s="37">
        <v>62973.219999999994</v>
      </c>
      <c r="P1710" s="37">
        <v>62973.22</v>
      </c>
      <c r="Q1710" s="37">
        <v>57917.68</v>
      </c>
      <c r="R1710" s="37">
        <v>57508.65</v>
      </c>
      <c r="S1710" s="37">
        <v>56456</v>
      </c>
    </row>
    <row r="1711" spans="1:19" ht="25.5">
      <c r="A1711" s="75" t="s">
        <v>121</v>
      </c>
      <c r="B1711" s="7" t="s">
        <v>10</v>
      </c>
      <c r="C1711" s="8">
        <f>SUM(C1634:C1710)</f>
        <v>126172281.13999997</v>
      </c>
      <c r="D1711" s="8">
        <f>SUM(D1633:D1710)</f>
        <v>126918155.30999991</v>
      </c>
      <c r="E1711" s="8">
        <f>SUM(E1632:E1710)</f>
        <v>126513200.53</v>
      </c>
      <c r="F1711" s="8">
        <f>SUM(F1631:F1710)</f>
        <v>131873052.03999998</v>
      </c>
      <c r="G1711" s="8">
        <f>SUM(G1630:G1710)</f>
        <v>134872811.44000003</v>
      </c>
      <c r="H1711" s="8">
        <f>SUM(H1624:H1710)</f>
        <v>142125408.63999999</v>
      </c>
      <c r="I1711" s="8">
        <f>SUM(I1624:I1710)</f>
        <v>143124575.06</v>
      </c>
      <c r="J1711" s="8">
        <f t="shared" ref="J1711" si="31">SUM(J1624:J1710)</f>
        <v>145422973.08999994</v>
      </c>
      <c r="K1711" s="8">
        <f>SUM(K1624:K1710)</f>
        <v>133791670.12999995</v>
      </c>
      <c r="L1711" s="8">
        <f t="shared" ref="L1711" si="32">SUM(L1624:L1710)</f>
        <v>137350397.41999996</v>
      </c>
      <c r="M1711" s="8">
        <f>SUM(M1624:M1710)</f>
        <v>140007369.77999997</v>
      </c>
      <c r="N1711" s="11">
        <f>SUM(N1619:N1710)</f>
        <v>141898160.30999994</v>
      </c>
      <c r="O1711" s="11">
        <f>SUM(O1619:O1710)</f>
        <v>141379243.55000004</v>
      </c>
      <c r="P1711" s="11">
        <f>SUM(P1619:P1710)</f>
        <v>148504350.44</v>
      </c>
      <c r="Q1711" s="11">
        <f>SUM(Q1619:Q1710)</f>
        <v>150444392.70999995</v>
      </c>
      <c r="R1711" s="11">
        <f>SUM(R1618:R1710)</f>
        <v>157287254.91000003</v>
      </c>
      <c r="S1711" s="11">
        <f>SUM(S1618:S1710)</f>
        <v>160912437.45999998</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9993352.2400000002</v>
      </c>
    </row>
    <row r="1904" spans="1:19">
      <c r="A1904" s="38"/>
      <c r="B1904" s="6">
        <v>2021</v>
      </c>
      <c r="C1904" s="36"/>
      <c r="D1904" s="36"/>
      <c r="E1904" s="36"/>
      <c r="F1904" s="36"/>
      <c r="G1904" s="36"/>
      <c r="H1904" s="36"/>
      <c r="I1904" s="36"/>
      <c r="J1904" s="36"/>
      <c r="K1904" s="36"/>
      <c r="L1904" s="36"/>
      <c r="M1904" s="36"/>
      <c r="N1904" s="36"/>
      <c r="O1904" s="36"/>
      <c r="P1904" s="36"/>
      <c r="Q1904" s="36"/>
      <c r="R1904" s="37">
        <v>19546285.960000008</v>
      </c>
      <c r="S1904" s="37">
        <v>20528766.870000012</v>
      </c>
    </row>
    <row r="1905" spans="1:19">
      <c r="B1905" s="6">
        <v>2020</v>
      </c>
      <c r="C1905" s="36"/>
      <c r="D1905" s="36"/>
      <c r="E1905" s="36"/>
      <c r="F1905" s="36"/>
      <c r="G1905" s="36"/>
      <c r="H1905" s="36"/>
      <c r="I1905" s="36"/>
      <c r="J1905" s="36"/>
      <c r="K1905" s="36"/>
      <c r="L1905" s="36"/>
      <c r="M1905" s="36"/>
      <c r="N1905" s="36"/>
      <c r="O1905" s="36"/>
      <c r="P1905" s="36"/>
      <c r="Q1905" s="37">
        <v>9585100.1500000022</v>
      </c>
      <c r="R1905" s="37">
        <v>9583170.9900000021</v>
      </c>
      <c r="S1905" s="37">
        <v>9583170.9900000021</v>
      </c>
    </row>
    <row r="1906" spans="1:19">
      <c r="A1906" s="40"/>
      <c r="B1906" s="6">
        <v>2019</v>
      </c>
      <c r="C1906" s="36"/>
      <c r="D1906" s="36"/>
      <c r="E1906" s="36"/>
      <c r="F1906" s="36"/>
      <c r="G1906" s="36"/>
      <c r="H1906" s="36"/>
      <c r="I1906" s="36"/>
      <c r="J1906" s="36"/>
      <c r="K1906" s="36"/>
      <c r="L1906" s="36"/>
      <c r="M1906" s="36"/>
      <c r="N1906" s="36"/>
      <c r="O1906" s="36"/>
      <c r="P1906" s="37">
        <v>8816528.7800000012</v>
      </c>
      <c r="Q1906" s="37">
        <v>8799696.5899999999</v>
      </c>
      <c r="R1906" s="37">
        <v>8799696.5899999999</v>
      </c>
      <c r="S1906" s="37">
        <v>8799696.5899999999</v>
      </c>
    </row>
    <row r="1907" spans="1:19">
      <c r="A1907" s="40"/>
      <c r="B1907" s="6">
        <v>2018</v>
      </c>
      <c r="C1907" s="36"/>
      <c r="D1907" s="36"/>
      <c r="E1907" s="36"/>
      <c r="F1907" s="36"/>
      <c r="G1907" s="36"/>
      <c r="H1907" s="36"/>
      <c r="I1907" s="36"/>
      <c r="J1907" s="36"/>
      <c r="K1907" s="36"/>
      <c r="L1907" s="36"/>
      <c r="M1907" s="36"/>
      <c r="N1907" s="36"/>
      <c r="O1907" s="37">
        <v>8887009.9299999941</v>
      </c>
      <c r="P1907" s="37">
        <v>8886061.049999997</v>
      </c>
      <c r="Q1907" s="37">
        <v>8885236.8599999975</v>
      </c>
      <c r="R1907" s="37">
        <v>8885236.8599999975</v>
      </c>
      <c r="S1907" s="37">
        <v>8885236.8599999975</v>
      </c>
    </row>
    <row r="1908" spans="1:19">
      <c r="A1908" s="40"/>
      <c r="B1908" s="6">
        <v>2017</v>
      </c>
      <c r="C1908" s="36"/>
      <c r="D1908" s="36"/>
      <c r="E1908" s="36"/>
      <c r="F1908" s="36"/>
      <c r="G1908" s="36"/>
      <c r="H1908" s="36"/>
      <c r="I1908" s="36"/>
      <c r="J1908" s="36"/>
      <c r="K1908" s="36"/>
      <c r="L1908" s="36"/>
      <c r="M1908" s="36"/>
      <c r="N1908" s="127">
        <v>2760414.49</v>
      </c>
      <c r="O1908" s="37">
        <v>2612318.8000000003</v>
      </c>
      <c r="P1908" s="37">
        <v>2612318.8000000003</v>
      </c>
      <c r="Q1908" s="37">
        <v>2612318.8000000003</v>
      </c>
      <c r="R1908" s="37">
        <v>2612318.8000000003</v>
      </c>
      <c r="S1908" s="37">
        <v>2612318.8000000003</v>
      </c>
    </row>
    <row r="1909" spans="1:19">
      <c r="B1909" s="6">
        <v>2016</v>
      </c>
      <c r="C1909" s="36"/>
      <c r="D1909" s="36"/>
      <c r="E1909" s="36"/>
      <c r="F1909" s="36"/>
      <c r="G1909" s="36"/>
      <c r="H1909" s="36"/>
      <c r="I1909" s="36"/>
      <c r="J1909" s="36"/>
      <c r="K1909" s="36"/>
      <c r="L1909" s="36"/>
      <c r="M1909" s="37">
        <v>3676434.81</v>
      </c>
      <c r="N1909" s="127">
        <v>3676434.81</v>
      </c>
      <c r="O1909" s="37">
        <v>3683256.8400000008</v>
      </c>
      <c r="P1909" s="37">
        <v>3683256.8400000008</v>
      </c>
      <c r="Q1909" s="37">
        <v>3654030.9500000011</v>
      </c>
      <c r="R1909" s="37">
        <v>3654030.9500000011</v>
      </c>
      <c r="S1909" s="37">
        <v>3654030.9500000011</v>
      </c>
    </row>
    <row r="1910" spans="1:19">
      <c r="B1910" s="6">
        <v>2015</v>
      </c>
      <c r="C1910" s="36"/>
      <c r="D1910" s="36"/>
      <c r="E1910" s="36"/>
      <c r="F1910" s="36"/>
      <c r="G1910" s="36"/>
      <c r="H1910" s="36"/>
      <c r="I1910" s="36"/>
      <c r="J1910" s="36"/>
      <c r="K1910" s="36"/>
      <c r="L1910" s="37">
        <v>4698796.71</v>
      </c>
      <c r="M1910" s="37">
        <v>4694875.42</v>
      </c>
      <c r="N1910" s="127">
        <v>4694875.42</v>
      </c>
      <c r="O1910" s="37">
        <v>4827163.1000000006</v>
      </c>
      <c r="P1910" s="37">
        <v>4830241.8499999996</v>
      </c>
      <c r="Q1910" s="37">
        <v>4820435.13</v>
      </c>
      <c r="R1910" s="37">
        <v>4820435.13</v>
      </c>
      <c r="S1910" s="37">
        <v>4820435.13</v>
      </c>
    </row>
    <row r="1911" spans="1:19">
      <c r="B1911" s="6">
        <v>2014</v>
      </c>
      <c r="C1911" s="36"/>
      <c r="D1911" s="36"/>
      <c r="E1911" s="36"/>
      <c r="F1911" s="36"/>
      <c r="G1911" s="36"/>
      <c r="H1911" s="36"/>
      <c r="I1911" s="36"/>
      <c r="J1911" s="36"/>
      <c r="K1911" s="37">
        <v>0</v>
      </c>
      <c r="L1911" s="37">
        <v>0</v>
      </c>
      <c r="M1911" s="37">
        <v>0</v>
      </c>
      <c r="N1911" s="127">
        <v>0</v>
      </c>
      <c r="O1911" s="127">
        <v>0</v>
      </c>
      <c r="P1911" s="127">
        <v>0</v>
      </c>
      <c r="Q1911" s="127">
        <v>0</v>
      </c>
      <c r="R1911" s="127">
        <v>0</v>
      </c>
      <c r="S1911" s="37">
        <v>0</v>
      </c>
    </row>
    <row r="1912" spans="1:19">
      <c r="B1912" s="6">
        <v>2013</v>
      </c>
      <c r="C1912" s="36"/>
      <c r="D1912" s="36"/>
      <c r="E1912" s="36"/>
      <c r="F1912" s="36"/>
      <c r="G1912" s="36"/>
      <c r="H1912" s="36"/>
      <c r="I1912" s="36"/>
      <c r="J1912" s="37">
        <v>0</v>
      </c>
      <c r="K1912" s="37">
        <v>0</v>
      </c>
      <c r="L1912" s="37">
        <v>0</v>
      </c>
      <c r="M1912" s="37">
        <v>0</v>
      </c>
      <c r="N1912" s="127">
        <v>0</v>
      </c>
      <c r="O1912" s="127">
        <v>0</v>
      </c>
      <c r="P1912" s="127">
        <v>0</v>
      </c>
      <c r="Q1912" s="127">
        <v>0</v>
      </c>
      <c r="R1912" s="127">
        <v>0</v>
      </c>
      <c r="S1912" s="37">
        <v>0</v>
      </c>
    </row>
    <row r="1913" spans="1:19">
      <c r="B1913" s="6">
        <v>2012</v>
      </c>
      <c r="C1913" s="36"/>
      <c r="D1913" s="36"/>
      <c r="E1913" s="36"/>
      <c r="F1913" s="36"/>
      <c r="G1913" s="36"/>
      <c r="H1913" s="36"/>
      <c r="I1913" s="37">
        <v>0</v>
      </c>
      <c r="J1913" s="37">
        <v>0</v>
      </c>
      <c r="K1913" s="37">
        <v>0</v>
      </c>
      <c r="L1913" s="37">
        <v>0</v>
      </c>
      <c r="M1913" s="37">
        <v>0</v>
      </c>
      <c r="N1913" s="127">
        <v>0</v>
      </c>
      <c r="O1913" s="127">
        <v>0</v>
      </c>
      <c r="P1913" s="127">
        <v>0</v>
      </c>
      <c r="Q1913" s="127">
        <v>0</v>
      </c>
      <c r="R1913" s="127">
        <v>0</v>
      </c>
      <c r="S1913" s="37">
        <v>0</v>
      </c>
    </row>
    <row r="1914" spans="1:19">
      <c r="B1914" s="6">
        <v>2011</v>
      </c>
      <c r="C1914" s="36"/>
      <c r="D1914" s="36"/>
      <c r="E1914" s="36"/>
      <c r="F1914" s="36"/>
      <c r="G1914" s="36"/>
      <c r="H1914" s="37">
        <v>0</v>
      </c>
      <c r="I1914" s="37">
        <v>0</v>
      </c>
      <c r="J1914" s="37">
        <v>0</v>
      </c>
      <c r="K1914" s="37">
        <v>0</v>
      </c>
      <c r="L1914" s="37">
        <v>0</v>
      </c>
      <c r="M1914" s="37">
        <v>0</v>
      </c>
      <c r="N1914" s="127">
        <v>0</v>
      </c>
      <c r="O1914" s="127">
        <v>0</v>
      </c>
      <c r="P1914" s="127">
        <v>0</v>
      </c>
      <c r="Q1914" s="127">
        <v>0</v>
      </c>
      <c r="R1914" s="127">
        <v>0</v>
      </c>
      <c r="S1914" s="37">
        <v>0</v>
      </c>
    </row>
    <row r="1915" spans="1:19">
      <c r="B1915" s="6">
        <v>2010</v>
      </c>
      <c r="C1915" s="36"/>
      <c r="D1915" s="36"/>
      <c r="E1915" s="36"/>
      <c r="F1915" s="36"/>
      <c r="G1915" s="37">
        <v>0</v>
      </c>
      <c r="H1915" s="37">
        <v>0</v>
      </c>
      <c r="I1915" s="37">
        <v>0</v>
      </c>
      <c r="J1915" s="37">
        <v>0</v>
      </c>
      <c r="K1915" s="37">
        <v>0</v>
      </c>
      <c r="L1915" s="37">
        <v>0</v>
      </c>
      <c r="M1915" s="37">
        <v>0</v>
      </c>
      <c r="N1915" s="127">
        <v>0</v>
      </c>
      <c r="O1915" s="127">
        <v>0</v>
      </c>
      <c r="P1915" s="127">
        <v>0</v>
      </c>
      <c r="Q1915" s="127">
        <v>0</v>
      </c>
      <c r="R1915" s="127">
        <v>0</v>
      </c>
      <c r="S1915" s="37">
        <v>0</v>
      </c>
    </row>
    <row r="1916" spans="1:19">
      <c r="B1916" s="6">
        <v>2009</v>
      </c>
      <c r="C1916" s="36"/>
      <c r="D1916" s="36"/>
      <c r="E1916" s="36"/>
      <c r="F1916" s="37">
        <v>0</v>
      </c>
      <c r="G1916" s="37">
        <v>0</v>
      </c>
      <c r="H1916" s="37">
        <v>0</v>
      </c>
      <c r="I1916" s="37">
        <v>0</v>
      </c>
      <c r="J1916" s="37">
        <v>0</v>
      </c>
      <c r="K1916" s="37">
        <v>0</v>
      </c>
      <c r="L1916" s="37">
        <v>0</v>
      </c>
      <c r="M1916" s="37">
        <v>0</v>
      </c>
      <c r="N1916" s="127">
        <v>0</v>
      </c>
      <c r="O1916" s="127">
        <v>0</v>
      </c>
      <c r="P1916" s="127">
        <v>0</v>
      </c>
      <c r="Q1916" s="127">
        <v>0</v>
      </c>
      <c r="R1916" s="127">
        <v>0</v>
      </c>
      <c r="S1916" s="37">
        <v>0</v>
      </c>
    </row>
    <row r="1917" spans="1:19">
      <c r="B1917" s="6">
        <v>2008</v>
      </c>
      <c r="C1917" s="36"/>
      <c r="D1917" s="36"/>
      <c r="E1917" s="37">
        <v>0</v>
      </c>
      <c r="F1917" s="37">
        <v>0</v>
      </c>
      <c r="G1917" s="37">
        <v>0</v>
      </c>
      <c r="H1917" s="37">
        <v>0</v>
      </c>
      <c r="I1917" s="37">
        <v>0</v>
      </c>
      <c r="J1917" s="37">
        <v>0</v>
      </c>
      <c r="K1917" s="37">
        <v>0</v>
      </c>
      <c r="L1917" s="37">
        <v>0</v>
      </c>
      <c r="M1917" s="37">
        <v>0</v>
      </c>
      <c r="N1917" s="127">
        <v>0</v>
      </c>
      <c r="O1917" s="127">
        <v>0</v>
      </c>
      <c r="P1917" s="127">
        <v>0</v>
      </c>
      <c r="Q1917" s="127">
        <v>0</v>
      </c>
      <c r="R1917" s="127">
        <v>0</v>
      </c>
      <c r="S1917" s="37">
        <v>0</v>
      </c>
    </row>
    <row r="1918" spans="1:19">
      <c r="B1918" s="6">
        <v>2007</v>
      </c>
      <c r="C1918" s="36"/>
      <c r="D1918" s="37">
        <v>0</v>
      </c>
      <c r="E1918" s="37">
        <v>0</v>
      </c>
      <c r="F1918" s="37">
        <v>0</v>
      </c>
      <c r="G1918" s="37">
        <v>0</v>
      </c>
      <c r="H1918" s="37">
        <v>0</v>
      </c>
      <c r="I1918" s="37">
        <v>0</v>
      </c>
      <c r="J1918" s="37">
        <v>0</v>
      </c>
      <c r="K1918" s="37">
        <v>0</v>
      </c>
      <c r="L1918" s="37">
        <v>0</v>
      </c>
      <c r="M1918" s="37">
        <v>0</v>
      </c>
      <c r="N1918" s="127">
        <v>0</v>
      </c>
      <c r="O1918" s="127">
        <v>0</v>
      </c>
      <c r="P1918" s="127">
        <v>0</v>
      </c>
      <c r="Q1918" s="127">
        <v>0</v>
      </c>
      <c r="R1918" s="127">
        <v>0</v>
      </c>
      <c r="S1918" s="37">
        <v>0</v>
      </c>
    </row>
    <row r="1919" spans="1:19">
      <c r="B1919" s="6">
        <v>2006</v>
      </c>
      <c r="C1919" s="37">
        <v>0</v>
      </c>
      <c r="D1919" s="37">
        <v>0</v>
      </c>
      <c r="E1919" s="37">
        <v>0</v>
      </c>
      <c r="F1919" s="37">
        <v>0</v>
      </c>
      <c r="G1919" s="37">
        <v>0</v>
      </c>
      <c r="H1919" s="37">
        <v>0</v>
      </c>
      <c r="I1919" s="37">
        <v>0</v>
      </c>
      <c r="J1919" s="37">
        <v>0</v>
      </c>
      <c r="K1919" s="37">
        <v>0</v>
      </c>
      <c r="L1919" s="37">
        <v>0</v>
      </c>
      <c r="M1919" s="37">
        <v>0</v>
      </c>
      <c r="N1919" s="127">
        <v>0</v>
      </c>
      <c r="O1919" s="127">
        <v>0</v>
      </c>
      <c r="P1919" s="127">
        <v>0</v>
      </c>
      <c r="Q1919" s="127">
        <v>0</v>
      </c>
      <c r="R1919" s="127">
        <v>0</v>
      </c>
      <c r="S1919" s="37">
        <v>0</v>
      </c>
    </row>
    <row r="1920" spans="1:19">
      <c r="B1920" s="6">
        <v>2005</v>
      </c>
      <c r="C1920" s="37">
        <v>0</v>
      </c>
      <c r="D1920" s="37">
        <v>0</v>
      </c>
      <c r="E1920" s="37">
        <v>0</v>
      </c>
      <c r="F1920" s="37">
        <v>0</v>
      </c>
      <c r="G1920" s="37">
        <v>0</v>
      </c>
      <c r="H1920" s="37">
        <v>0</v>
      </c>
      <c r="I1920" s="37">
        <v>0</v>
      </c>
      <c r="J1920" s="37">
        <v>0</v>
      </c>
      <c r="K1920" s="37">
        <v>0</v>
      </c>
      <c r="L1920" s="37">
        <v>0</v>
      </c>
      <c r="M1920" s="37">
        <v>0</v>
      </c>
      <c r="N1920" s="127">
        <v>0</v>
      </c>
      <c r="O1920" s="127">
        <v>0</v>
      </c>
      <c r="P1920" s="127">
        <v>0</v>
      </c>
      <c r="Q1920" s="127">
        <v>0</v>
      </c>
      <c r="R1920" s="127">
        <v>0</v>
      </c>
      <c r="S1920" s="37">
        <v>0</v>
      </c>
    </row>
    <row r="1921" spans="2:19">
      <c r="B1921" s="6">
        <v>2004</v>
      </c>
      <c r="C1921" s="37">
        <v>0</v>
      </c>
      <c r="D1921" s="37">
        <v>0</v>
      </c>
      <c r="E1921" s="37">
        <v>0</v>
      </c>
      <c r="F1921" s="37">
        <v>0</v>
      </c>
      <c r="G1921" s="37">
        <v>0</v>
      </c>
      <c r="H1921" s="37">
        <v>0</v>
      </c>
      <c r="I1921" s="37">
        <v>0</v>
      </c>
      <c r="J1921" s="37">
        <v>0</v>
      </c>
      <c r="K1921" s="37">
        <v>0</v>
      </c>
      <c r="L1921" s="37">
        <v>0</v>
      </c>
      <c r="M1921" s="37">
        <v>0</v>
      </c>
      <c r="N1921" s="127">
        <v>0</v>
      </c>
      <c r="O1921" s="127">
        <v>0</v>
      </c>
      <c r="P1921" s="127">
        <v>0</v>
      </c>
      <c r="Q1921" s="127">
        <v>0</v>
      </c>
      <c r="R1921" s="127">
        <v>0</v>
      </c>
      <c r="S1921" s="37">
        <v>0</v>
      </c>
    </row>
    <row r="1922" spans="2:19">
      <c r="B1922" s="6">
        <v>2003</v>
      </c>
      <c r="C1922" s="37">
        <v>0</v>
      </c>
      <c r="D1922" s="37">
        <v>0</v>
      </c>
      <c r="E1922" s="37">
        <v>0</v>
      </c>
      <c r="F1922" s="37">
        <v>0</v>
      </c>
      <c r="G1922" s="37">
        <v>0</v>
      </c>
      <c r="H1922" s="37">
        <v>0</v>
      </c>
      <c r="I1922" s="37">
        <v>0</v>
      </c>
      <c r="J1922" s="37">
        <v>0</v>
      </c>
      <c r="K1922" s="37">
        <v>0</v>
      </c>
      <c r="L1922" s="37">
        <v>0</v>
      </c>
      <c r="M1922" s="37">
        <v>0</v>
      </c>
      <c r="N1922" s="127">
        <v>0</v>
      </c>
      <c r="O1922" s="127">
        <v>0</v>
      </c>
      <c r="P1922" s="127">
        <v>0</v>
      </c>
      <c r="Q1922" s="127">
        <v>0</v>
      </c>
      <c r="R1922" s="127">
        <v>0</v>
      </c>
      <c r="S1922" s="37">
        <v>0</v>
      </c>
    </row>
    <row r="1923" spans="2:19">
      <c r="B1923" s="6">
        <v>2002</v>
      </c>
      <c r="C1923" s="37">
        <v>0</v>
      </c>
      <c r="D1923" s="37">
        <v>0</v>
      </c>
      <c r="E1923" s="37">
        <v>0</v>
      </c>
      <c r="F1923" s="37">
        <v>0</v>
      </c>
      <c r="G1923" s="37">
        <v>0</v>
      </c>
      <c r="H1923" s="37">
        <v>0</v>
      </c>
      <c r="I1923" s="37">
        <v>0</v>
      </c>
      <c r="J1923" s="37">
        <v>0</v>
      </c>
      <c r="K1923" s="37">
        <v>0</v>
      </c>
      <c r="L1923" s="37">
        <v>0</v>
      </c>
      <c r="M1923" s="37">
        <v>0</v>
      </c>
      <c r="N1923" s="127">
        <v>0</v>
      </c>
      <c r="O1923" s="127">
        <v>0</v>
      </c>
      <c r="P1923" s="127">
        <v>0</v>
      </c>
      <c r="Q1923" s="127">
        <v>0</v>
      </c>
      <c r="R1923" s="127">
        <v>0</v>
      </c>
      <c r="S1923" s="37">
        <v>0</v>
      </c>
    </row>
    <row r="1924" spans="2:19">
      <c r="B1924" s="6">
        <v>2001</v>
      </c>
      <c r="C1924" s="37">
        <v>0</v>
      </c>
      <c r="D1924" s="37">
        <v>0</v>
      </c>
      <c r="E1924" s="37">
        <v>0</v>
      </c>
      <c r="F1924" s="37">
        <v>0</v>
      </c>
      <c r="G1924" s="37">
        <v>0</v>
      </c>
      <c r="H1924" s="37">
        <v>0</v>
      </c>
      <c r="I1924" s="37">
        <v>0</v>
      </c>
      <c r="J1924" s="37">
        <v>0</v>
      </c>
      <c r="K1924" s="37">
        <v>0</v>
      </c>
      <c r="L1924" s="37">
        <v>0</v>
      </c>
      <c r="M1924" s="37">
        <v>0</v>
      </c>
      <c r="N1924" s="127">
        <v>0</v>
      </c>
      <c r="O1924" s="127">
        <v>0</v>
      </c>
      <c r="P1924" s="127">
        <v>0</v>
      </c>
      <c r="Q1924" s="127">
        <v>0</v>
      </c>
      <c r="R1924" s="127">
        <v>0</v>
      </c>
      <c r="S1924" s="37">
        <v>0</v>
      </c>
    </row>
    <row r="1925" spans="2:19">
      <c r="B1925" s="6">
        <v>2000</v>
      </c>
      <c r="C1925" s="37">
        <v>0</v>
      </c>
      <c r="D1925" s="37">
        <v>0</v>
      </c>
      <c r="E1925" s="37">
        <v>0</v>
      </c>
      <c r="F1925" s="37">
        <v>0</v>
      </c>
      <c r="G1925" s="37">
        <v>0</v>
      </c>
      <c r="H1925" s="37">
        <v>0</v>
      </c>
      <c r="I1925" s="37">
        <v>0</v>
      </c>
      <c r="J1925" s="37">
        <v>0</v>
      </c>
      <c r="K1925" s="37">
        <v>0</v>
      </c>
      <c r="L1925" s="37">
        <v>0</v>
      </c>
      <c r="M1925" s="37">
        <v>0</v>
      </c>
      <c r="N1925" s="127">
        <v>0</v>
      </c>
      <c r="O1925" s="127">
        <v>0</v>
      </c>
      <c r="P1925" s="127">
        <v>0</v>
      </c>
      <c r="Q1925" s="127">
        <v>0</v>
      </c>
      <c r="R1925" s="127">
        <v>0</v>
      </c>
      <c r="S1925" s="37">
        <v>0</v>
      </c>
    </row>
    <row r="1926" spans="2:19">
      <c r="B1926" s="6">
        <v>1999</v>
      </c>
      <c r="C1926" s="37">
        <v>0</v>
      </c>
      <c r="D1926" s="37">
        <v>0</v>
      </c>
      <c r="E1926" s="37">
        <v>0</v>
      </c>
      <c r="F1926" s="37">
        <v>0</v>
      </c>
      <c r="G1926" s="37">
        <v>0</v>
      </c>
      <c r="H1926" s="37">
        <v>0</v>
      </c>
      <c r="I1926" s="37">
        <v>0</v>
      </c>
      <c r="J1926" s="37">
        <v>0</v>
      </c>
      <c r="K1926" s="37">
        <v>0</v>
      </c>
      <c r="L1926" s="37">
        <v>0</v>
      </c>
      <c r="M1926" s="37">
        <v>0</v>
      </c>
      <c r="N1926" s="127">
        <v>0</v>
      </c>
      <c r="O1926" s="127">
        <v>0</v>
      </c>
      <c r="P1926" s="127">
        <v>0</v>
      </c>
      <c r="Q1926" s="127">
        <v>0</v>
      </c>
      <c r="R1926" s="127">
        <v>0</v>
      </c>
      <c r="S1926" s="37">
        <v>0</v>
      </c>
    </row>
    <row r="1927" spans="2:19">
      <c r="B1927" s="6">
        <v>1998</v>
      </c>
      <c r="C1927" s="37">
        <v>0</v>
      </c>
      <c r="D1927" s="37">
        <v>0</v>
      </c>
      <c r="E1927" s="37">
        <v>0</v>
      </c>
      <c r="F1927" s="37">
        <v>0</v>
      </c>
      <c r="G1927" s="37">
        <v>0</v>
      </c>
      <c r="H1927" s="37">
        <v>0</v>
      </c>
      <c r="I1927" s="37">
        <v>0</v>
      </c>
      <c r="J1927" s="37">
        <v>0</v>
      </c>
      <c r="K1927" s="37">
        <v>0</v>
      </c>
      <c r="L1927" s="37">
        <v>0</v>
      </c>
      <c r="M1927" s="37">
        <v>0</v>
      </c>
      <c r="N1927" s="127">
        <v>0</v>
      </c>
      <c r="O1927" s="127">
        <v>0</v>
      </c>
      <c r="P1927" s="127">
        <v>0</v>
      </c>
      <c r="Q1927" s="127">
        <v>0</v>
      </c>
      <c r="R1927" s="127">
        <v>0</v>
      </c>
      <c r="S1927" s="37">
        <v>0</v>
      </c>
    </row>
    <row r="1928" spans="2:19">
      <c r="B1928" s="6">
        <v>1997</v>
      </c>
      <c r="C1928" s="37">
        <v>0</v>
      </c>
      <c r="D1928" s="37">
        <v>0</v>
      </c>
      <c r="E1928" s="37">
        <v>0</v>
      </c>
      <c r="F1928" s="37">
        <v>0</v>
      </c>
      <c r="G1928" s="37">
        <v>0</v>
      </c>
      <c r="H1928" s="37">
        <v>0</v>
      </c>
      <c r="I1928" s="37">
        <v>0</v>
      </c>
      <c r="J1928" s="37">
        <v>0</v>
      </c>
      <c r="K1928" s="37">
        <v>0</v>
      </c>
      <c r="L1928" s="37">
        <v>0</v>
      </c>
      <c r="M1928" s="37">
        <v>0</v>
      </c>
      <c r="N1928" s="127">
        <v>0</v>
      </c>
      <c r="O1928" s="127">
        <v>0</v>
      </c>
      <c r="P1928" s="127">
        <v>0</v>
      </c>
      <c r="Q1928" s="127">
        <v>0</v>
      </c>
      <c r="R1928" s="127">
        <v>0</v>
      </c>
      <c r="S1928" s="37">
        <v>0</v>
      </c>
    </row>
    <row r="1929" spans="2:19">
      <c r="B1929" s="6">
        <v>1996</v>
      </c>
      <c r="C1929" s="37">
        <v>0</v>
      </c>
      <c r="D1929" s="37">
        <v>0</v>
      </c>
      <c r="E1929" s="37">
        <v>0</v>
      </c>
      <c r="F1929" s="37">
        <v>0</v>
      </c>
      <c r="G1929" s="37">
        <v>0</v>
      </c>
      <c r="H1929" s="37">
        <v>0</v>
      </c>
      <c r="I1929" s="37">
        <v>0</v>
      </c>
      <c r="J1929" s="37">
        <v>0</v>
      </c>
      <c r="K1929" s="37">
        <v>0</v>
      </c>
      <c r="L1929" s="37">
        <v>0</v>
      </c>
      <c r="M1929" s="37">
        <v>0</v>
      </c>
      <c r="N1929" s="127">
        <v>0</v>
      </c>
      <c r="O1929" s="127">
        <v>0</v>
      </c>
      <c r="P1929" s="127">
        <v>0</v>
      </c>
      <c r="Q1929" s="127">
        <v>0</v>
      </c>
      <c r="R1929" s="127">
        <v>0</v>
      </c>
      <c r="S1929" s="37">
        <v>0</v>
      </c>
    </row>
    <row r="1930" spans="2:19">
      <c r="B1930" s="6">
        <v>1995</v>
      </c>
      <c r="C1930" s="37">
        <v>0</v>
      </c>
      <c r="D1930" s="37">
        <v>0</v>
      </c>
      <c r="E1930" s="37">
        <v>0</v>
      </c>
      <c r="F1930" s="37">
        <v>0</v>
      </c>
      <c r="G1930" s="37">
        <v>0</v>
      </c>
      <c r="H1930" s="37">
        <v>0</v>
      </c>
      <c r="I1930" s="37">
        <v>0</v>
      </c>
      <c r="J1930" s="37">
        <v>0</v>
      </c>
      <c r="K1930" s="37">
        <v>0</v>
      </c>
      <c r="L1930" s="37">
        <v>0</v>
      </c>
      <c r="M1930" s="37">
        <v>0</v>
      </c>
      <c r="N1930" s="127">
        <v>0</v>
      </c>
      <c r="O1930" s="127">
        <v>0</v>
      </c>
      <c r="P1930" s="127">
        <v>0</v>
      </c>
      <c r="Q1930" s="127">
        <v>0</v>
      </c>
      <c r="R1930" s="127">
        <v>0</v>
      </c>
      <c r="S1930" s="37">
        <v>0</v>
      </c>
    </row>
    <row r="1931" spans="2:19">
      <c r="B1931" s="6">
        <v>1994</v>
      </c>
      <c r="C1931" s="37">
        <v>0</v>
      </c>
      <c r="D1931" s="37">
        <v>0</v>
      </c>
      <c r="E1931" s="37">
        <v>0</v>
      </c>
      <c r="F1931" s="37">
        <v>0</v>
      </c>
      <c r="G1931" s="37">
        <v>0</v>
      </c>
      <c r="H1931" s="37">
        <v>0</v>
      </c>
      <c r="I1931" s="37">
        <v>0</v>
      </c>
      <c r="J1931" s="37">
        <v>0</v>
      </c>
      <c r="K1931" s="37">
        <v>0</v>
      </c>
      <c r="L1931" s="37">
        <v>0</v>
      </c>
      <c r="M1931" s="37">
        <v>0</v>
      </c>
      <c r="N1931" s="127">
        <v>0</v>
      </c>
      <c r="O1931" s="127">
        <v>0</v>
      </c>
      <c r="P1931" s="127">
        <v>0</v>
      </c>
      <c r="Q1931" s="127">
        <v>0</v>
      </c>
      <c r="R1931" s="127">
        <v>0</v>
      </c>
      <c r="S1931" s="37">
        <v>0</v>
      </c>
    </row>
    <row r="1932" spans="2:19">
      <c r="B1932" s="6">
        <v>1993</v>
      </c>
      <c r="C1932" s="37">
        <v>0</v>
      </c>
      <c r="D1932" s="37">
        <v>0</v>
      </c>
      <c r="E1932" s="37">
        <v>0</v>
      </c>
      <c r="F1932" s="37">
        <v>0</v>
      </c>
      <c r="G1932" s="37">
        <v>0</v>
      </c>
      <c r="H1932" s="37">
        <v>0</v>
      </c>
      <c r="I1932" s="37">
        <v>0</v>
      </c>
      <c r="J1932" s="37">
        <v>0</v>
      </c>
      <c r="K1932" s="37">
        <v>0</v>
      </c>
      <c r="L1932" s="37">
        <v>0</v>
      </c>
      <c r="M1932" s="37">
        <v>0</v>
      </c>
      <c r="N1932" s="127">
        <v>0</v>
      </c>
      <c r="O1932" s="127">
        <v>0</v>
      </c>
      <c r="P1932" s="127">
        <v>0</v>
      </c>
      <c r="Q1932" s="127">
        <v>0</v>
      </c>
      <c r="R1932" s="127">
        <v>0</v>
      </c>
      <c r="S1932" s="37">
        <v>0</v>
      </c>
    </row>
    <row r="1933" spans="2:19">
      <c r="B1933" s="6">
        <v>1992</v>
      </c>
      <c r="C1933" s="37">
        <v>0</v>
      </c>
      <c r="D1933" s="37">
        <v>0</v>
      </c>
      <c r="E1933" s="37">
        <v>0</v>
      </c>
      <c r="F1933" s="37">
        <v>0</v>
      </c>
      <c r="G1933" s="37">
        <v>0</v>
      </c>
      <c r="H1933" s="37">
        <v>0</v>
      </c>
      <c r="I1933" s="37">
        <v>0</v>
      </c>
      <c r="J1933" s="37">
        <v>0</v>
      </c>
      <c r="K1933" s="37">
        <v>0</v>
      </c>
      <c r="L1933" s="37">
        <v>0</v>
      </c>
      <c r="M1933" s="37">
        <v>0</v>
      </c>
      <c r="N1933" s="127">
        <v>0</v>
      </c>
      <c r="O1933" s="127">
        <v>0</v>
      </c>
      <c r="P1933" s="127">
        <v>0</v>
      </c>
      <c r="Q1933" s="127">
        <v>0</v>
      </c>
      <c r="R1933" s="127">
        <v>0</v>
      </c>
      <c r="S1933" s="37">
        <v>0</v>
      </c>
    </row>
    <row r="1934" spans="2:19">
      <c r="B1934" s="6">
        <v>1991</v>
      </c>
      <c r="C1934" s="37">
        <v>0</v>
      </c>
      <c r="D1934" s="37">
        <v>0</v>
      </c>
      <c r="E1934" s="37">
        <v>0</v>
      </c>
      <c r="F1934" s="37">
        <v>0</v>
      </c>
      <c r="G1934" s="37">
        <v>0</v>
      </c>
      <c r="H1934" s="37">
        <v>0</v>
      </c>
      <c r="I1934" s="37">
        <v>0</v>
      </c>
      <c r="J1934" s="37">
        <v>0</v>
      </c>
      <c r="K1934" s="37">
        <v>0</v>
      </c>
      <c r="L1934" s="37">
        <v>0</v>
      </c>
      <c r="M1934" s="37">
        <v>0</v>
      </c>
      <c r="N1934" s="127">
        <v>0</v>
      </c>
      <c r="O1934" s="127">
        <v>0</v>
      </c>
      <c r="P1934" s="127">
        <v>0</v>
      </c>
      <c r="Q1934" s="127">
        <v>0</v>
      </c>
      <c r="R1934" s="127">
        <v>0</v>
      </c>
      <c r="S1934" s="37">
        <v>0</v>
      </c>
    </row>
    <row r="1935" spans="2:19">
      <c r="B1935" s="6">
        <v>1990</v>
      </c>
      <c r="C1935" s="37">
        <v>0</v>
      </c>
      <c r="D1935" s="37">
        <v>0</v>
      </c>
      <c r="E1935" s="37">
        <v>0</v>
      </c>
      <c r="F1935" s="37">
        <v>0</v>
      </c>
      <c r="G1935" s="37">
        <v>0</v>
      </c>
      <c r="H1935" s="37">
        <v>0</v>
      </c>
      <c r="I1935" s="37">
        <v>0</v>
      </c>
      <c r="J1935" s="37">
        <v>0</v>
      </c>
      <c r="K1935" s="37">
        <v>0</v>
      </c>
      <c r="L1935" s="37">
        <v>0</v>
      </c>
      <c r="M1935" s="37">
        <v>0</v>
      </c>
      <c r="N1935" s="127">
        <v>0</v>
      </c>
      <c r="O1935" s="127">
        <v>0</v>
      </c>
      <c r="P1935" s="127">
        <v>0</v>
      </c>
      <c r="Q1935" s="127">
        <v>0</v>
      </c>
      <c r="R1935" s="127">
        <v>0</v>
      </c>
      <c r="S1935" s="37">
        <v>0</v>
      </c>
    </row>
    <row r="1936" spans="2:19">
      <c r="B1936" s="6">
        <v>1989</v>
      </c>
      <c r="C1936" s="37">
        <v>0</v>
      </c>
      <c r="D1936" s="37">
        <v>0</v>
      </c>
      <c r="E1936" s="37">
        <v>0</v>
      </c>
      <c r="F1936" s="37">
        <v>0</v>
      </c>
      <c r="G1936" s="37">
        <v>0</v>
      </c>
      <c r="H1936" s="37">
        <v>0</v>
      </c>
      <c r="I1936" s="37">
        <v>0</v>
      </c>
      <c r="J1936" s="37">
        <v>0</v>
      </c>
      <c r="K1936" s="37">
        <v>0</v>
      </c>
      <c r="L1936" s="37">
        <v>0</v>
      </c>
      <c r="M1936" s="37">
        <v>0</v>
      </c>
      <c r="N1936" s="127">
        <v>0</v>
      </c>
      <c r="O1936" s="127">
        <v>0</v>
      </c>
      <c r="P1936" s="127">
        <v>0</v>
      </c>
      <c r="Q1936" s="127">
        <v>0</v>
      </c>
      <c r="R1936" s="127">
        <v>0</v>
      </c>
      <c r="S1936" s="37">
        <v>0</v>
      </c>
    </row>
    <row r="1937" spans="2:19">
      <c r="B1937" s="6">
        <v>1988</v>
      </c>
      <c r="C1937" s="37">
        <v>0</v>
      </c>
      <c r="D1937" s="37">
        <v>0</v>
      </c>
      <c r="E1937" s="37">
        <v>0</v>
      </c>
      <c r="F1937" s="37">
        <v>0</v>
      </c>
      <c r="G1937" s="37">
        <v>0</v>
      </c>
      <c r="H1937" s="37">
        <v>0</v>
      </c>
      <c r="I1937" s="37">
        <v>0</v>
      </c>
      <c r="J1937" s="37">
        <v>0</v>
      </c>
      <c r="K1937" s="37">
        <v>0</v>
      </c>
      <c r="L1937" s="37">
        <v>0</v>
      </c>
      <c r="M1937" s="37">
        <v>0</v>
      </c>
      <c r="N1937" s="127">
        <v>0</v>
      </c>
      <c r="O1937" s="127">
        <v>0</v>
      </c>
      <c r="P1937" s="127">
        <v>0</v>
      </c>
      <c r="Q1937" s="127">
        <v>0</v>
      </c>
      <c r="R1937" s="127">
        <v>0</v>
      </c>
      <c r="S1937" s="37">
        <v>0</v>
      </c>
    </row>
    <row r="1938" spans="2:19">
      <c r="B1938" s="6">
        <v>1987</v>
      </c>
      <c r="C1938" s="37">
        <v>0</v>
      </c>
      <c r="D1938" s="37">
        <v>0</v>
      </c>
      <c r="E1938" s="37">
        <v>0</v>
      </c>
      <c r="F1938" s="37">
        <v>0</v>
      </c>
      <c r="G1938" s="37">
        <v>0</v>
      </c>
      <c r="H1938" s="37">
        <v>0</v>
      </c>
      <c r="I1938" s="37">
        <v>0</v>
      </c>
      <c r="J1938" s="37">
        <v>0</v>
      </c>
      <c r="K1938" s="37">
        <v>0</v>
      </c>
      <c r="L1938" s="37">
        <v>0</v>
      </c>
      <c r="M1938" s="37">
        <v>0</v>
      </c>
      <c r="N1938" s="127">
        <v>0</v>
      </c>
      <c r="O1938" s="127">
        <v>0</v>
      </c>
      <c r="P1938" s="127">
        <v>0</v>
      </c>
      <c r="Q1938" s="127">
        <v>0</v>
      </c>
      <c r="R1938" s="127">
        <v>0</v>
      </c>
      <c r="S1938" s="37">
        <v>0</v>
      </c>
    </row>
    <row r="1939" spans="2:19">
      <c r="B1939" s="6">
        <v>1986</v>
      </c>
      <c r="C1939" s="37">
        <v>0</v>
      </c>
      <c r="D1939" s="37">
        <v>0</v>
      </c>
      <c r="E1939" s="37">
        <v>0</v>
      </c>
      <c r="F1939" s="37">
        <v>0</v>
      </c>
      <c r="G1939" s="37">
        <v>0</v>
      </c>
      <c r="H1939" s="37">
        <v>0</v>
      </c>
      <c r="I1939" s="37">
        <v>0</v>
      </c>
      <c r="J1939" s="37">
        <v>0</v>
      </c>
      <c r="K1939" s="37">
        <v>0</v>
      </c>
      <c r="L1939" s="37">
        <v>0</v>
      </c>
      <c r="M1939" s="37">
        <v>0</v>
      </c>
      <c r="N1939" s="127">
        <v>0</v>
      </c>
      <c r="O1939" s="127">
        <v>0</v>
      </c>
      <c r="P1939" s="127">
        <v>0</v>
      </c>
      <c r="Q1939" s="127">
        <v>0</v>
      </c>
      <c r="R1939" s="127">
        <v>0</v>
      </c>
      <c r="S1939" s="37">
        <v>0</v>
      </c>
    </row>
    <row r="1940" spans="2:19">
      <c r="B1940" s="6">
        <v>1985</v>
      </c>
      <c r="C1940" s="37">
        <v>0</v>
      </c>
      <c r="D1940" s="37">
        <v>0</v>
      </c>
      <c r="E1940" s="37">
        <v>0</v>
      </c>
      <c r="F1940" s="37">
        <v>0</v>
      </c>
      <c r="G1940" s="37">
        <v>0</v>
      </c>
      <c r="H1940" s="37">
        <v>0</v>
      </c>
      <c r="I1940" s="37">
        <v>0</v>
      </c>
      <c r="J1940" s="37">
        <v>0</v>
      </c>
      <c r="K1940" s="37">
        <v>0</v>
      </c>
      <c r="L1940" s="37">
        <v>0</v>
      </c>
      <c r="M1940" s="37">
        <v>0</v>
      </c>
      <c r="N1940" s="127">
        <v>0</v>
      </c>
      <c r="O1940" s="127">
        <v>0</v>
      </c>
      <c r="P1940" s="127">
        <v>0</v>
      </c>
      <c r="Q1940" s="127">
        <v>0</v>
      </c>
      <c r="R1940" s="127">
        <v>0</v>
      </c>
      <c r="S1940" s="37">
        <v>0</v>
      </c>
    </row>
    <row r="1941" spans="2:19">
      <c r="B1941" s="6">
        <v>1984</v>
      </c>
      <c r="C1941" s="37">
        <v>0</v>
      </c>
      <c r="D1941" s="37">
        <v>0</v>
      </c>
      <c r="E1941" s="37">
        <v>0</v>
      </c>
      <c r="F1941" s="37">
        <v>0</v>
      </c>
      <c r="G1941" s="37">
        <v>0</v>
      </c>
      <c r="H1941" s="37">
        <v>0</v>
      </c>
      <c r="I1941" s="37">
        <v>0</v>
      </c>
      <c r="J1941" s="37">
        <v>0</v>
      </c>
      <c r="K1941" s="37">
        <v>0</v>
      </c>
      <c r="L1941" s="37">
        <v>0</v>
      </c>
      <c r="M1941" s="37">
        <v>0</v>
      </c>
      <c r="N1941" s="127">
        <v>0</v>
      </c>
      <c r="O1941" s="127">
        <v>0</v>
      </c>
      <c r="P1941" s="127">
        <v>0</v>
      </c>
      <c r="Q1941" s="127">
        <v>0</v>
      </c>
      <c r="R1941" s="127">
        <v>0</v>
      </c>
      <c r="S1941" s="37">
        <v>0</v>
      </c>
    </row>
    <row r="1942" spans="2:19">
      <c r="B1942" s="6">
        <v>1983</v>
      </c>
      <c r="C1942" s="37">
        <v>0</v>
      </c>
      <c r="D1942" s="37">
        <v>0</v>
      </c>
      <c r="E1942" s="37">
        <v>0</v>
      </c>
      <c r="F1942" s="37">
        <v>0</v>
      </c>
      <c r="G1942" s="37">
        <v>0</v>
      </c>
      <c r="H1942" s="37">
        <v>0</v>
      </c>
      <c r="I1942" s="37">
        <v>0</v>
      </c>
      <c r="J1942" s="37">
        <v>0</v>
      </c>
      <c r="K1942" s="37">
        <v>0</v>
      </c>
      <c r="L1942" s="37">
        <v>0</v>
      </c>
      <c r="M1942" s="37">
        <v>0</v>
      </c>
      <c r="N1942" s="127">
        <v>0</v>
      </c>
      <c r="O1942" s="127">
        <v>0</v>
      </c>
      <c r="P1942" s="127">
        <v>0</v>
      </c>
      <c r="Q1942" s="127">
        <v>0</v>
      </c>
      <c r="R1942" s="127">
        <v>0</v>
      </c>
      <c r="S1942" s="37">
        <v>0</v>
      </c>
    </row>
    <row r="1943" spans="2:19">
      <c r="B1943" s="6">
        <v>1982</v>
      </c>
      <c r="C1943" s="37">
        <v>0</v>
      </c>
      <c r="D1943" s="37">
        <v>0</v>
      </c>
      <c r="E1943" s="37">
        <v>0</v>
      </c>
      <c r="F1943" s="37">
        <v>0</v>
      </c>
      <c r="G1943" s="37">
        <v>0</v>
      </c>
      <c r="H1943" s="37">
        <v>0</v>
      </c>
      <c r="I1943" s="37">
        <v>0</v>
      </c>
      <c r="J1943" s="37">
        <v>0</v>
      </c>
      <c r="K1943" s="37">
        <v>0</v>
      </c>
      <c r="L1943" s="37">
        <v>0</v>
      </c>
      <c r="M1943" s="37">
        <v>0</v>
      </c>
      <c r="N1943" s="127">
        <v>0</v>
      </c>
      <c r="O1943" s="127">
        <v>0</v>
      </c>
      <c r="P1943" s="127">
        <v>0</v>
      </c>
      <c r="Q1943" s="127">
        <v>0</v>
      </c>
      <c r="R1943" s="127">
        <v>0</v>
      </c>
      <c r="S1943" s="37">
        <v>0</v>
      </c>
    </row>
    <row r="1944" spans="2:19">
      <c r="B1944" s="6">
        <v>1981</v>
      </c>
      <c r="C1944" s="37">
        <v>0</v>
      </c>
      <c r="D1944" s="37">
        <v>0</v>
      </c>
      <c r="E1944" s="37">
        <v>0</v>
      </c>
      <c r="F1944" s="37">
        <v>0</v>
      </c>
      <c r="G1944" s="37">
        <v>0</v>
      </c>
      <c r="H1944" s="37">
        <v>0</v>
      </c>
      <c r="I1944" s="37">
        <v>0</v>
      </c>
      <c r="J1944" s="37">
        <v>0</v>
      </c>
      <c r="K1944" s="37">
        <v>0</v>
      </c>
      <c r="L1944" s="37">
        <v>0</v>
      </c>
      <c r="M1944" s="37">
        <v>0</v>
      </c>
      <c r="N1944" s="127">
        <v>0</v>
      </c>
      <c r="O1944" s="127">
        <v>0</v>
      </c>
      <c r="P1944" s="127">
        <v>0</v>
      </c>
      <c r="Q1944" s="127">
        <v>0</v>
      </c>
      <c r="R1944" s="127">
        <v>0</v>
      </c>
      <c r="S1944" s="37">
        <v>0</v>
      </c>
    </row>
    <row r="1945" spans="2:19">
      <c r="B1945" s="6">
        <v>1980</v>
      </c>
      <c r="C1945" s="37">
        <v>0</v>
      </c>
      <c r="D1945" s="37">
        <v>0</v>
      </c>
      <c r="E1945" s="37">
        <v>0</v>
      </c>
      <c r="F1945" s="37">
        <v>0</v>
      </c>
      <c r="G1945" s="37">
        <v>0</v>
      </c>
      <c r="H1945" s="37">
        <v>0</v>
      </c>
      <c r="I1945" s="37">
        <v>0</v>
      </c>
      <c r="J1945" s="37">
        <v>0</v>
      </c>
      <c r="K1945" s="37">
        <v>0</v>
      </c>
      <c r="L1945" s="37">
        <v>0</v>
      </c>
      <c r="M1945" s="37">
        <v>0</v>
      </c>
      <c r="N1945" s="127">
        <v>0</v>
      </c>
      <c r="O1945" s="127">
        <v>0</v>
      </c>
      <c r="P1945" s="127">
        <v>0</v>
      </c>
      <c r="Q1945" s="127">
        <v>0</v>
      </c>
      <c r="R1945" s="127">
        <v>0</v>
      </c>
      <c r="S1945" s="37">
        <v>0</v>
      </c>
    </row>
    <row r="1946" spans="2:19">
      <c r="B1946" s="6">
        <v>1979</v>
      </c>
      <c r="C1946" s="37">
        <v>0</v>
      </c>
      <c r="D1946" s="37">
        <v>0</v>
      </c>
      <c r="E1946" s="37">
        <v>0</v>
      </c>
      <c r="F1946" s="37">
        <v>0</v>
      </c>
      <c r="G1946" s="37">
        <v>0</v>
      </c>
      <c r="H1946" s="37">
        <v>0</v>
      </c>
      <c r="I1946" s="37">
        <v>0</v>
      </c>
      <c r="J1946" s="37">
        <v>0</v>
      </c>
      <c r="K1946" s="37">
        <v>0</v>
      </c>
      <c r="L1946" s="37">
        <v>0</v>
      </c>
      <c r="M1946" s="37">
        <v>0</v>
      </c>
      <c r="N1946" s="127">
        <v>0</v>
      </c>
      <c r="O1946" s="127">
        <v>0</v>
      </c>
      <c r="P1946" s="127">
        <v>0</v>
      </c>
      <c r="Q1946" s="127">
        <v>0</v>
      </c>
      <c r="R1946" s="127">
        <v>0</v>
      </c>
      <c r="S1946" s="37">
        <v>0</v>
      </c>
    </row>
    <row r="1947" spans="2:19">
      <c r="B1947" s="6">
        <v>1978</v>
      </c>
      <c r="C1947" s="37">
        <v>0</v>
      </c>
      <c r="D1947" s="37">
        <v>0</v>
      </c>
      <c r="E1947" s="37">
        <v>0</v>
      </c>
      <c r="F1947" s="37">
        <v>0</v>
      </c>
      <c r="G1947" s="37">
        <v>0</v>
      </c>
      <c r="H1947" s="37">
        <v>0</v>
      </c>
      <c r="I1947" s="37">
        <v>0</v>
      </c>
      <c r="J1947" s="37">
        <v>0</v>
      </c>
      <c r="K1947" s="37">
        <v>0</v>
      </c>
      <c r="L1947" s="37">
        <v>0</v>
      </c>
      <c r="M1947" s="37">
        <v>0</v>
      </c>
      <c r="N1947" s="127">
        <v>0</v>
      </c>
      <c r="O1947" s="127">
        <v>0</v>
      </c>
      <c r="P1947" s="127">
        <v>0</v>
      </c>
      <c r="Q1947" s="127">
        <v>0</v>
      </c>
      <c r="R1947" s="127">
        <v>0</v>
      </c>
      <c r="S1947" s="37">
        <v>0</v>
      </c>
    </row>
    <row r="1948" spans="2:19">
      <c r="B1948" s="6">
        <v>1977</v>
      </c>
      <c r="C1948" s="37">
        <v>0</v>
      </c>
      <c r="D1948" s="37">
        <v>0</v>
      </c>
      <c r="E1948" s="37">
        <v>0</v>
      </c>
      <c r="F1948" s="37">
        <v>0</v>
      </c>
      <c r="G1948" s="37">
        <v>0</v>
      </c>
      <c r="H1948" s="37">
        <v>0</v>
      </c>
      <c r="I1948" s="37">
        <v>0</v>
      </c>
      <c r="J1948" s="37">
        <v>0</v>
      </c>
      <c r="K1948" s="37">
        <v>0</v>
      </c>
      <c r="L1948" s="37">
        <v>0</v>
      </c>
      <c r="M1948" s="37">
        <v>0</v>
      </c>
      <c r="N1948" s="127">
        <v>0</v>
      </c>
      <c r="O1948" s="127">
        <v>0</v>
      </c>
      <c r="P1948" s="127">
        <v>0</v>
      </c>
      <c r="Q1948" s="127">
        <v>0</v>
      </c>
      <c r="R1948" s="127">
        <v>0</v>
      </c>
      <c r="S1948" s="37">
        <v>0</v>
      </c>
    </row>
    <row r="1949" spans="2:19">
      <c r="B1949" s="6">
        <v>1976</v>
      </c>
      <c r="C1949" s="37">
        <v>0</v>
      </c>
      <c r="D1949" s="37">
        <v>0</v>
      </c>
      <c r="E1949" s="37">
        <v>0</v>
      </c>
      <c r="F1949" s="37">
        <v>0</v>
      </c>
      <c r="G1949" s="37">
        <v>0</v>
      </c>
      <c r="H1949" s="37">
        <v>0</v>
      </c>
      <c r="I1949" s="37">
        <v>0</v>
      </c>
      <c r="J1949" s="37">
        <v>0</v>
      </c>
      <c r="K1949" s="37">
        <v>0</v>
      </c>
      <c r="L1949" s="37">
        <v>0</v>
      </c>
      <c r="M1949" s="37">
        <v>0</v>
      </c>
      <c r="N1949" s="127">
        <v>0</v>
      </c>
      <c r="O1949" s="127">
        <v>0</v>
      </c>
      <c r="P1949" s="127">
        <v>0</v>
      </c>
      <c r="Q1949" s="127">
        <v>0</v>
      </c>
      <c r="R1949" s="127">
        <v>0</v>
      </c>
      <c r="S1949" s="37">
        <v>0</v>
      </c>
    </row>
    <row r="1950" spans="2:19">
      <c r="B1950" s="6">
        <v>1975</v>
      </c>
      <c r="C1950" s="37">
        <v>0</v>
      </c>
      <c r="D1950" s="37">
        <v>0</v>
      </c>
      <c r="E1950" s="37">
        <v>0</v>
      </c>
      <c r="F1950" s="37">
        <v>0</v>
      </c>
      <c r="G1950" s="37">
        <v>0</v>
      </c>
      <c r="H1950" s="37">
        <v>0</v>
      </c>
      <c r="I1950" s="37">
        <v>0</v>
      </c>
      <c r="J1950" s="37">
        <v>0</v>
      </c>
      <c r="K1950" s="37">
        <v>0</v>
      </c>
      <c r="L1950" s="37">
        <v>0</v>
      </c>
      <c r="M1950" s="37">
        <v>0</v>
      </c>
      <c r="N1950" s="127">
        <v>0</v>
      </c>
      <c r="O1950" s="127">
        <v>0</v>
      </c>
      <c r="P1950" s="127">
        <v>0</v>
      </c>
      <c r="Q1950" s="127">
        <v>0</v>
      </c>
      <c r="R1950" s="127">
        <v>0</v>
      </c>
      <c r="S1950" s="37">
        <v>0</v>
      </c>
    </row>
    <row r="1951" spans="2:19">
      <c r="B1951" s="6">
        <v>1974</v>
      </c>
      <c r="C1951" s="37">
        <v>0</v>
      </c>
      <c r="D1951" s="37">
        <v>0</v>
      </c>
      <c r="E1951" s="37">
        <v>0</v>
      </c>
      <c r="F1951" s="37">
        <v>0</v>
      </c>
      <c r="G1951" s="37">
        <v>0</v>
      </c>
      <c r="H1951" s="37">
        <v>0</v>
      </c>
      <c r="I1951" s="37">
        <v>0</v>
      </c>
      <c r="J1951" s="37">
        <v>0</v>
      </c>
      <c r="K1951" s="37">
        <v>0</v>
      </c>
      <c r="L1951" s="37">
        <v>0</v>
      </c>
      <c r="M1951" s="37">
        <v>0</v>
      </c>
      <c r="N1951" s="127">
        <v>0</v>
      </c>
      <c r="O1951" s="127">
        <v>0</v>
      </c>
      <c r="P1951" s="127">
        <v>0</v>
      </c>
      <c r="Q1951" s="127">
        <v>0</v>
      </c>
      <c r="R1951" s="127">
        <v>0</v>
      </c>
      <c r="S1951" s="37">
        <v>0</v>
      </c>
    </row>
    <row r="1952" spans="2:19">
      <c r="B1952" s="6">
        <v>1973</v>
      </c>
      <c r="C1952" s="37">
        <v>0</v>
      </c>
      <c r="D1952" s="37">
        <v>0</v>
      </c>
      <c r="E1952" s="37">
        <v>0</v>
      </c>
      <c r="F1952" s="37">
        <v>0</v>
      </c>
      <c r="G1952" s="37">
        <v>0</v>
      </c>
      <c r="H1952" s="37">
        <v>0</v>
      </c>
      <c r="I1952" s="37">
        <v>0</v>
      </c>
      <c r="J1952" s="37">
        <v>0</v>
      </c>
      <c r="K1952" s="37">
        <v>0</v>
      </c>
      <c r="L1952" s="37">
        <v>0</v>
      </c>
      <c r="M1952" s="37">
        <v>0</v>
      </c>
      <c r="N1952" s="127">
        <v>0</v>
      </c>
      <c r="O1952" s="127">
        <v>0</v>
      </c>
      <c r="P1952" s="127">
        <v>0</v>
      </c>
      <c r="Q1952" s="127">
        <v>0</v>
      </c>
      <c r="R1952" s="127">
        <v>0</v>
      </c>
      <c r="S1952" s="37">
        <v>0</v>
      </c>
    </row>
    <row r="1953" spans="2:19">
      <c r="B1953" s="6">
        <v>1972</v>
      </c>
      <c r="C1953" s="37">
        <v>0</v>
      </c>
      <c r="D1953" s="37">
        <v>0</v>
      </c>
      <c r="E1953" s="37">
        <v>0</v>
      </c>
      <c r="F1953" s="37">
        <v>0</v>
      </c>
      <c r="G1953" s="37">
        <v>0</v>
      </c>
      <c r="H1953" s="37">
        <v>0</v>
      </c>
      <c r="I1953" s="37">
        <v>0</v>
      </c>
      <c r="J1953" s="37">
        <v>0</v>
      </c>
      <c r="K1953" s="37">
        <v>0</v>
      </c>
      <c r="L1953" s="37">
        <v>0</v>
      </c>
      <c r="M1953" s="37">
        <v>0</v>
      </c>
      <c r="N1953" s="127">
        <v>0</v>
      </c>
      <c r="O1953" s="127">
        <v>0</v>
      </c>
      <c r="P1953" s="127">
        <v>0</v>
      </c>
      <c r="Q1953" s="127">
        <v>0</v>
      </c>
      <c r="R1953" s="127">
        <v>0</v>
      </c>
      <c r="S1953" s="37">
        <v>0</v>
      </c>
    </row>
    <row r="1954" spans="2:19">
      <c r="B1954" s="6">
        <v>1971</v>
      </c>
      <c r="C1954" s="37">
        <v>0</v>
      </c>
      <c r="D1954" s="37">
        <v>0</v>
      </c>
      <c r="E1954" s="37">
        <v>0</v>
      </c>
      <c r="F1954" s="37">
        <v>0</v>
      </c>
      <c r="G1954" s="37">
        <v>0</v>
      </c>
      <c r="H1954" s="37">
        <v>0</v>
      </c>
      <c r="I1954" s="37">
        <v>0</v>
      </c>
      <c r="J1954" s="37">
        <v>0</v>
      </c>
      <c r="K1954" s="37">
        <v>0</v>
      </c>
      <c r="L1954" s="37">
        <v>0</v>
      </c>
      <c r="M1954" s="37">
        <v>0</v>
      </c>
      <c r="N1954" s="127">
        <v>0</v>
      </c>
      <c r="O1954" s="127">
        <v>0</v>
      </c>
      <c r="P1954" s="127">
        <v>0</v>
      </c>
      <c r="Q1954" s="127">
        <v>0</v>
      </c>
      <c r="R1954" s="127">
        <v>0</v>
      </c>
      <c r="S1954" s="37">
        <v>0</v>
      </c>
    </row>
    <row r="1955" spans="2:19">
      <c r="B1955" s="6">
        <v>1970</v>
      </c>
      <c r="C1955" s="37">
        <v>0</v>
      </c>
      <c r="D1955" s="37">
        <v>0</v>
      </c>
      <c r="E1955" s="37">
        <v>0</v>
      </c>
      <c r="F1955" s="37">
        <v>0</v>
      </c>
      <c r="G1955" s="37">
        <v>0</v>
      </c>
      <c r="H1955" s="37">
        <v>0</v>
      </c>
      <c r="I1955" s="37">
        <v>0</v>
      </c>
      <c r="J1955" s="37">
        <v>0</v>
      </c>
      <c r="K1955" s="37">
        <v>0</v>
      </c>
      <c r="L1955" s="37">
        <v>0</v>
      </c>
      <c r="M1955" s="37">
        <v>0</v>
      </c>
      <c r="N1955" s="127">
        <v>0</v>
      </c>
      <c r="O1955" s="127">
        <v>0</v>
      </c>
      <c r="P1955" s="127">
        <v>0</v>
      </c>
      <c r="Q1955" s="127">
        <v>0</v>
      </c>
      <c r="R1955" s="127">
        <v>0</v>
      </c>
      <c r="S1955" s="37">
        <v>0</v>
      </c>
    </row>
    <row r="1956" spans="2:19">
      <c r="B1956" s="6">
        <v>1969</v>
      </c>
      <c r="C1956" s="37">
        <v>0</v>
      </c>
      <c r="D1956" s="37">
        <v>0</v>
      </c>
      <c r="E1956" s="37">
        <v>0</v>
      </c>
      <c r="F1956" s="37">
        <v>0</v>
      </c>
      <c r="G1956" s="37">
        <v>0</v>
      </c>
      <c r="H1956" s="37">
        <v>0</v>
      </c>
      <c r="I1956" s="37">
        <v>0</v>
      </c>
      <c r="J1956" s="37">
        <v>0</v>
      </c>
      <c r="K1956" s="37">
        <v>0</v>
      </c>
      <c r="L1956" s="37">
        <v>0</v>
      </c>
      <c r="M1956" s="37">
        <v>0</v>
      </c>
      <c r="N1956" s="127">
        <v>0</v>
      </c>
      <c r="O1956" s="127">
        <v>0</v>
      </c>
      <c r="P1956" s="127">
        <v>0</v>
      </c>
      <c r="Q1956" s="127">
        <v>0</v>
      </c>
      <c r="R1956" s="127">
        <v>0</v>
      </c>
      <c r="S1956" s="37">
        <v>0</v>
      </c>
    </row>
    <row r="1957" spans="2:19">
      <c r="B1957" s="6">
        <v>1968</v>
      </c>
      <c r="C1957" s="37">
        <v>0</v>
      </c>
      <c r="D1957" s="37">
        <v>0</v>
      </c>
      <c r="E1957" s="37">
        <v>0</v>
      </c>
      <c r="F1957" s="37">
        <v>0</v>
      </c>
      <c r="G1957" s="37">
        <v>0</v>
      </c>
      <c r="H1957" s="37">
        <v>0</v>
      </c>
      <c r="I1957" s="37">
        <v>0</v>
      </c>
      <c r="J1957" s="37">
        <v>0</v>
      </c>
      <c r="K1957" s="37">
        <v>0</v>
      </c>
      <c r="L1957" s="37">
        <v>0</v>
      </c>
      <c r="M1957" s="37">
        <v>0</v>
      </c>
      <c r="N1957" s="127">
        <v>0</v>
      </c>
      <c r="O1957" s="127">
        <v>0</v>
      </c>
      <c r="P1957" s="127">
        <v>0</v>
      </c>
      <c r="Q1957" s="127">
        <v>0</v>
      </c>
      <c r="R1957" s="127">
        <v>0</v>
      </c>
      <c r="S1957" s="37">
        <v>0</v>
      </c>
    </row>
    <row r="1958" spans="2:19">
      <c r="B1958" s="6">
        <v>1967</v>
      </c>
      <c r="C1958" s="37">
        <v>0</v>
      </c>
      <c r="D1958" s="37">
        <v>0</v>
      </c>
      <c r="E1958" s="37">
        <v>0</v>
      </c>
      <c r="F1958" s="37">
        <v>0</v>
      </c>
      <c r="G1958" s="37">
        <v>0</v>
      </c>
      <c r="H1958" s="37">
        <v>0</v>
      </c>
      <c r="I1958" s="37">
        <v>0</v>
      </c>
      <c r="J1958" s="37">
        <v>0</v>
      </c>
      <c r="K1958" s="37">
        <v>0</v>
      </c>
      <c r="L1958" s="37">
        <v>0</v>
      </c>
      <c r="M1958" s="37">
        <v>0</v>
      </c>
      <c r="N1958" s="127">
        <v>0</v>
      </c>
      <c r="O1958" s="127">
        <v>0</v>
      </c>
      <c r="P1958" s="127">
        <v>0</v>
      </c>
      <c r="Q1958" s="127">
        <v>0</v>
      </c>
      <c r="R1958" s="12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127">
        <v>0</v>
      </c>
      <c r="O1959" s="127">
        <v>0</v>
      </c>
      <c r="P1959" s="127">
        <v>0</v>
      </c>
      <c r="Q1959" s="127">
        <v>0</v>
      </c>
      <c r="R1959" s="12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127">
        <v>0</v>
      </c>
      <c r="O1960" s="127">
        <v>3587.95</v>
      </c>
      <c r="P1960" s="127">
        <v>3587.95</v>
      </c>
      <c r="Q1960" s="127">
        <v>3587.95</v>
      </c>
      <c r="R1960" s="127">
        <v>3587.95</v>
      </c>
      <c r="S1960" s="37">
        <v>3587.95</v>
      </c>
    </row>
    <row r="1961" spans="2:19">
      <c r="B1961" s="6">
        <v>1964</v>
      </c>
      <c r="C1961" s="37">
        <v>0</v>
      </c>
      <c r="D1961" s="37">
        <v>0</v>
      </c>
      <c r="E1961" s="37">
        <v>0</v>
      </c>
      <c r="F1961" s="37">
        <v>0</v>
      </c>
      <c r="G1961" s="37">
        <v>0</v>
      </c>
      <c r="H1961" s="37">
        <v>0</v>
      </c>
      <c r="I1961" s="37">
        <v>0</v>
      </c>
      <c r="J1961" s="37">
        <v>0</v>
      </c>
      <c r="K1961" s="37">
        <v>0</v>
      </c>
      <c r="L1961" s="37">
        <v>0</v>
      </c>
      <c r="M1961" s="37">
        <v>0</v>
      </c>
      <c r="N1961" s="127">
        <v>0</v>
      </c>
      <c r="O1961" s="127">
        <v>0</v>
      </c>
      <c r="P1961" s="127">
        <v>0</v>
      </c>
      <c r="Q1961" s="127">
        <v>0</v>
      </c>
      <c r="R1961" s="12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127">
        <v>0</v>
      </c>
      <c r="O1962" s="127">
        <v>0</v>
      </c>
      <c r="P1962" s="127">
        <v>0</v>
      </c>
      <c r="Q1962" s="127">
        <v>0</v>
      </c>
      <c r="R1962" s="12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127">
        <v>0</v>
      </c>
      <c r="O1963" s="127">
        <v>0</v>
      </c>
      <c r="P1963" s="127">
        <v>0</v>
      </c>
      <c r="Q1963" s="127">
        <v>0</v>
      </c>
      <c r="R1963" s="12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127">
        <v>0</v>
      </c>
      <c r="O1964" s="127">
        <v>0</v>
      </c>
      <c r="P1964" s="127">
        <v>0</v>
      </c>
      <c r="Q1964" s="127">
        <v>0</v>
      </c>
      <c r="R1964" s="12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127">
        <v>0</v>
      </c>
      <c r="O1965" s="127">
        <v>0</v>
      </c>
      <c r="P1965" s="127">
        <v>0</v>
      </c>
      <c r="Q1965" s="127">
        <v>0</v>
      </c>
      <c r="R1965" s="12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127">
        <v>0</v>
      </c>
      <c r="O1966" s="127">
        <v>0</v>
      </c>
      <c r="P1966" s="127">
        <v>0</v>
      </c>
      <c r="Q1966" s="127">
        <v>0</v>
      </c>
      <c r="R1966" s="12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127">
        <v>0</v>
      </c>
      <c r="O1967" s="127">
        <v>0</v>
      </c>
      <c r="P1967" s="127">
        <v>0</v>
      </c>
      <c r="Q1967" s="127">
        <v>0</v>
      </c>
      <c r="R1967" s="12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127">
        <v>0</v>
      </c>
      <c r="O1968" s="127">
        <v>0</v>
      </c>
      <c r="P1968" s="127">
        <v>0</v>
      </c>
      <c r="Q1968" s="127">
        <v>0</v>
      </c>
      <c r="R1968" s="12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127">
        <v>0</v>
      </c>
      <c r="O1969" s="127">
        <v>0</v>
      </c>
      <c r="P1969" s="127">
        <v>0</v>
      </c>
      <c r="Q1969" s="127">
        <v>0</v>
      </c>
      <c r="R1969" s="12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127">
        <v>0</v>
      </c>
      <c r="O1970" s="127">
        <v>0</v>
      </c>
      <c r="P1970" s="127">
        <v>0</v>
      </c>
      <c r="Q1970" s="127">
        <v>0</v>
      </c>
      <c r="R1970" s="12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127">
        <v>0</v>
      </c>
      <c r="O1971" s="127">
        <v>0</v>
      </c>
      <c r="P1971" s="127">
        <v>0</v>
      </c>
      <c r="Q1971" s="127">
        <v>0</v>
      </c>
      <c r="R1971" s="12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127">
        <v>0</v>
      </c>
      <c r="O1972" s="127">
        <v>0</v>
      </c>
      <c r="P1972" s="127">
        <v>0</v>
      </c>
      <c r="Q1972" s="127">
        <v>0</v>
      </c>
      <c r="R1972" s="12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127">
        <v>0</v>
      </c>
      <c r="O1973" s="127">
        <v>0</v>
      </c>
      <c r="P1973" s="127">
        <v>0</v>
      </c>
      <c r="Q1973" s="127">
        <v>0</v>
      </c>
      <c r="R1973" s="12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127">
        <v>0</v>
      </c>
      <c r="O1974" s="127">
        <v>0</v>
      </c>
      <c r="P1974" s="127">
        <v>0</v>
      </c>
      <c r="Q1974" s="127">
        <v>0</v>
      </c>
      <c r="R1974" s="12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127">
        <v>0</v>
      </c>
      <c r="O1975" s="127">
        <v>0</v>
      </c>
      <c r="P1975" s="127">
        <v>0</v>
      </c>
      <c r="Q1975" s="127">
        <v>0</v>
      </c>
      <c r="R1975" s="12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127">
        <v>0</v>
      </c>
      <c r="O1976" s="127">
        <v>0</v>
      </c>
      <c r="P1976" s="127">
        <v>0</v>
      </c>
      <c r="Q1976" s="127">
        <v>0</v>
      </c>
      <c r="R1976" s="12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127">
        <v>0</v>
      </c>
      <c r="O1977" s="127">
        <v>0</v>
      </c>
      <c r="P1977" s="127">
        <v>0</v>
      </c>
      <c r="Q1977" s="127">
        <v>0</v>
      </c>
      <c r="R1977" s="12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127">
        <v>0</v>
      </c>
      <c r="O1978" s="127">
        <v>0</v>
      </c>
      <c r="P1978" s="127">
        <v>0</v>
      </c>
      <c r="Q1978" s="127">
        <v>0</v>
      </c>
      <c r="R1978" s="12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127">
        <v>0</v>
      </c>
      <c r="O1979" s="127">
        <v>0</v>
      </c>
      <c r="P1979" s="127">
        <v>0</v>
      </c>
      <c r="Q1979" s="127">
        <v>0</v>
      </c>
      <c r="R1979" s="12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127">
        <v>0</v>
      </c>
      <c r="O1980" s="127">
        <v>0</v>
      </c>
      <c r="P1980" s="127">
        <v>0</v>
      </c>
      <c r="Q1980" s="127">
        <v>0</v>
      </c>
      <c r="R1980" s="12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127">
        <v>0</v>
      </c>
      <c r="O1981" s="127">
        <v>0</v>
      </c>
      <c r="P1981" s="127">
        <v>0</v>
      </c>
      <c r="Q1981" s="127">
        <v>0</v>
      </c>
      <c r="R1981" s="12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127">
        <v>0</v>
      </c>
      <c r="O1982" s="127">
        <v>0</v>
      </c>
      <c r="P1982" s="127">
        <v>0</v>
      </c>
      <c r="Q1982" s="127">
        <v>0</v>
      </c>
      <c r="R1982" s="12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127">
        <v>0</v>
      </c>
      <c r="O1983" s="127">
        <v>0</v>
      </c>
      <c r="P1983" s="127">
        <v>0</v>
      </c>
      <c r="Q1983" s="127">
        <v>0</v>
      </c>
      <c r="R1983" s="12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127">
        <v>0</v>
      </c>
      <c r="O1984" s="127">
        <v>0</v>
      </c>
      <c r="P1984" s="127">
        <v>0</v>
      </c>
      <c r="Q1984" s="127">
        <v>0</v>
      </c>
      <c r="R1984" s="12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127">
        <v>0</v>
      </c>
      <c r="O1985" s="127">
        <v>0</v>
      </c>
      <c r="P1985" s="127">
        <v>0</v>
      </c>
      <c r="Q1985" s="127">
        <v>0</v>
      </c>
      <c r="R1985" s="12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127">
        <v>0</v>
      </c>
      <c r="O1986" s="127">
        <v>0</v>
      </c>
      <c r="P1986" s="127">
        <v>0</v>
      </c>
      <c r="Q1986" s="127">
        <v>0</v>
      </c>
      <c r="R1986" s="12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127">
        <v>0</v>
      </c>
      <c r="O1987" s="127">
        <v>0</v>
      </c>
      <c r="P1987" s="127">
        <v>0</v>
      </c>
      <c r="Q1987" s="127">
        <v>0</v>
      </c>
      <c r="R1987" s="12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127">
        <v>0</v>
      </c>
      <c r="O1988" s="127">
        <v>0</v>
      </c>
      <c r="P1988" s="127">
        <v>0</v>
      </c>
      <c r="Q1988" s="127">
        <v>0</v>
      </c>
      <c r="R1988" s="12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127">
        <v>0</v>
      </c>
      <c r="O1989" s="127">
        <v>0</v>
      </c>
      <c r="P1989" s="127">
        <v>0</v>
      </c>
      <c r="Q1989" s="127">
        <v>0</v>
      </c>
      <c r="R1989" s="12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127">
        <v>0</v>
      </c>
      <c r="O1990" s="127">
        <v>0</v>
      </c>
      <c r="P1990" s="127">
        <v>0</v>
      </c>
      <c r="Q1990" s="127">
        <v>0</v>
      </c>
      <c r="R1990" s="12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127">
        <v>0</v>
      </c>
      <c r="O1991" s="127">
        <v>0</v>
      </c>
      <c r="P1991" s="127">
        <v>0</v>
      </c>
      <c r="Q1991" s="127">
        <v>0</v>
      </c>
      <c r="R1991" s="12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127">
        <v>0</v>
      </c>
      <c r="O1992" s="127">
        <v>0</v>
      </c>
      <c r="P1992" s="127">
        <v>0</v>
      </c>
      <c r="Q1992" s="127">
        <v>0</v>
      </c>
      <c r="R1992" s="12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127">
        <v>0</v>
      </c>
      <c r="O1993" s="127">
        <v>0</v>
      </c>
      <c r="P1993" s="127">
        <v>0</v>
      </c>
      <c r="Q1993" s="127">
        <v>0</v>
      </c>
      <c r="R1993" s="12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127">
        <v>0</v>
      </c>
      <c r="O1994" s="127">
        <v>0</v>
      </c>
      <c r="P1994" s="127">
        <v>0</v>
      </c>
      <c r="Q1994" s="127">
        <v>0</v>
      </c>
      <c r="R1994" s="12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127">
        <v>0</v>
      </c>
      <c r="O1995" s="127">
        <v>0</v>
      </c>
      <c r="P1995" s="127">
        <v>0</v>
      </c>
      <c r="Q1995" s="127">
        <v>0</v>
      </c>
      <c r="R1995" s="127">
        <v>0</v>
      </c>
      <c r="S1995" s="37">
        <v>0</v>
      </c>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4698796.71</v>
      </c>
      <c r="M1996" s="8">
        <f>SUM(M1909:M1995)</f>
        <v>8371310.2300000004</v>
      </c>
      <c r="N1996" s="11">
        <f>SUM(N1904:N1995)</f>
        <v>11131724.720000001</v>
      </c>
      <c r="O1996" s="11">
        <f>SUM(O1904:O1995)</f>
        <v>20013336.619999997</v>
      </c>
      <c r="P1996" s="11">
        <f>SUM(P1904:P1995)</f>
        <v>28831995.27</v>
      </c>
      <c r="Q1996" s="11">
        <f>SUM(Q1904:Q1995)</f>
        <v>38360406.430000007</v>
      </c>
      <c r="R1996" s="11">
        <f>SUM(R1903:R1995)</f>
        <v>57904763.230000012</v>
      </c>
      <c r="S1996" s="11">
        <f>SUM(S1903:S1995)</f>
        <v>68880596.38000001</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9020226.060000008</v>
      </c>
    </row>
    <row r="1999" spans="1:19">
      <c r="A1999" s="38"/>
      <c r="B1999" s="6">
        <v>2021</v>
      </c>
      <c r="C1999" s="36"/>
      <c r="D1999" s="36"/>
      <c r="E1999" s="36"/>
      <c r="F1999" s="36"/>
      <c r="G1999" s="36"/>
      <c r="H1999" s="36"/>
      <c r="I1999" s="36"/>
      <c r="J1999" s="36"/>
      <c r="K1999" s="36"/>
      <c r="L1999" s="36"/>
      <c r="M1999" s="36"/>
      <c r="N1999" s="36"/>
      <c r="O1999" s="36"/>
      <c r="P1999" s="36"/>
      <c r="Q1999" s="36"/>
      <c r="R1999" s="37">
        <v>12726392.790000012</v>
      </c>
      <c r="S1999" s="37">
        <v>12729103.670000013</v>
      </c>
    </row>
    <row r="2000" spans="1:19">
      <c r="B2000" s="6">
        <v>2020</v>
      </c>
      <c r="C2000" s="36"/>
      <c r="D2000" s="36"/>
      <c r="E2000" s="36"/>
      <c r="F2000" s="36"/>
      <c r="G2000" s="36"/>
      <c r="H2000" s="36"/>
      <c r="I2000" s="36"/>
      <c r="J2000" s="36"/>
      <c r="K2000" s="36"/>
      <c r="L2000" s="36"/>
      <c r="M2000" s="36"/>
      <c r="N2000" s="36"/>
      <c r="O2000" s="36"/>
      <c r="P2000" s="36"/>
      <c r="Q2000" s="37">
        <v>3059085.63</v>
      </c>
      <c r="R2000" s="37">
        <v>3054230.2899999996</v>
      </c>
      <c r="S2000" s="37">
        <v>3054230.2899999996</v>
      </c>
    </row>
    <row r="2001" spans="1:19">
      <c r="A2001" s="40"/>
      <c r="B2001" s="6">
        <v>2019</v>
      </c>
      <c r="C2001" s="36"/>
      <c r="D2001" s="36"/>
      <c r="E2001" s="36"/>
      <c r="F2001" s="36"/>
      <c r="G2001" s="36"/>
      <c r="H2001" s="36"/>
      <c r="I2001" s="36"/>
      <c r="J2001" s="36"/>
      <c r="K2001" s="36"/>
      <c r="L2001" s="36"/>
      <c r="M2001" s="36"/>
      <c r="N2001" s="36"/>
      <c r="O2001" s="36"/>
      <c r="P2001" s="37">
        <v>2630360.040000001</v>
      </c>
      <c r="Q2001" s="37">
        <v>2644906.0300000012</v>
      </c>
      <c r="R2001" s="37">
        <v>2644906.0300000012</v>
      </c>
      <c r="S2001" s="37">
        <v>2644906.0300000012</v>
      </c>
    </row>
    <row r="2002" spans="1:19">
      <c r="A2002" s="40"/>
      <c r="B2002" s="6">
        <v>2018</v>
      </c>
      <c r="C2002" s="36"/>
      <c r="D2002" s="36"/>
      <c r="E2002" s="36"/>
      <c r="F2002" s="36"/>
      <c r="G2002" s="36"/>
      <c r="H2002" s="36"/>
      <c r="I2002" s="36"/>
      <c r="J2002" s="36"/>
      <c r="K2002" s="36"/>
      <c r="L2002" s="36"/>
      <c r="M2002" s="36"/>
      <c r="N2002" s="36"/>
      <c r="O2002" s="37">
        <v>5956884.9200000037</v>
      </c>
      <c r="P2002" s="37">
        <v>5957036.4200000046</v>
      </c>
      <c r="Q2002" s="37">
        <v>5957036.4200000046</v>
      </c>
      <c r="R2002" s="37">
        <v>5957036.4200000046</v>
      </c>
      <c r="S2002" s="37">
        <v>5957036.4200000046</v>
      </c>
    </row>
    <row r="2003" spans="1:19">
      <c r="A2003" s="40"/>
      <c r="B2003" s="6">
        <v>2017</v>
      </c>
      <c r="C2003" s="36"/>
      <c r="D2003" s="36"/>
      <c r="E2003" s="36"/>
      <c r="F2003" s="36"/>
      <c r="G2003" s="36"/>
      <c r="H2003" s="36"/>
      <c r="I2003" s="36"/>
      <c r="J2003" s="36"/>
      <c r="K2003" s="36"/>
      <c r="L2003" s="36"/>
      <c r="M2003" s="36"/>
      <c r="N2003" s="127">
        <v>1622629.12</v>
      </c>
      <c r="O2003" s="37">
        <v>1613526.1800000002</v>
      </c>
      <c r="P2003" s="37">
        <v>1613526.1799999997</v>
      </c>
      <c r="Q2003" s="37">
        <v>1611050.7899999998</v>
      </c>
      <c r="R2003" s="37">
        <v>1611050.7899999998</v>
      </c>
      <c r="S2003" s="37">
        <v>1611050.7899999998</v>
      </c>
    </row>
    <row r="2004" spans="1:19">
      <c r="B2004" s="6">
        <v>2016</v>
      </c>
      <c r="C2004" s="36"/>
      <c r="D2004" s="36"/>
      <c r="E2004" s="36"/>
      <c r="F2004" s="36"/>
      <c r="G2004" s="36"/>
      <c r="H2004" s="36"/>
      <c r="I2004" s="36"/>
      <c r="J2004" s="36"/>
      <c r="K2004" s="36"/>
      <c r="L2004" s="36"/>
      <c r="M2004" s="37">
        <v>2963027.54</v>
      </c>
      <c r="N2004" s="127">
        <v>2963027.54</v>
      </c>
      <c r="O2004" s="37">
        <v>2953634.919999999</v>
      </c>
      <c r="P2004" s="37">
        <v>2953634.92</v>
      </c>
      <c r="Q2004" s="37">
        <v>2948405.7600000002</v>
      </c>
      <c r="R2004" s="37">
        <v>2948405.7600000002</v>
      </c>
      <c r="S2004" s="37">
        <v>2948405.7600000002</v>
      </c>
    </row>
    <row r="2005" spans="1:19">
      <c r="B2005" s="6">
        <v>2015</v>
      </c>
      <c r="C2005" s="36"/>
      <c r="D2005" s="36"/>
      <c r="E2005" s="36"/>
      <c r="F2005" s="36"/>
      <c r="G2005" s="36"/>
      <c r="H2005" s="36"/>
      <c r="I2005" s="36"/>
      <c r="J2005" s="36"/>
      <c r="K2005" s="36"/>
      <c r="L2005" s="37">
        <v>2564299.3199999998</v>
      </c>
      <c r="M2005" s="37">
        <v>2552796.85</v>
      </c>
      <c r="N2005" s="127">
        <v>2552796.85</v>
      </c>
      <c r="O2005" s="37">
        <v>2553593.2399999993</v>
      </c>
      <c r="P2005" s="37">
        <v>2553593.2399999998</v>
      </c>
      <c r="Q2005" s="37">
        <v>2540827.38</v>
      </c>
      <c r="R2005" s="37">
        <v>2540827.38</v>
      </c>
      <c r="S2005" s="37">
        <v>2540827.38</v>
      </c>
    </row>
    <row r="2006" spans="1:19">
      <c r="B2006" s="6">
        <v>2014</v>
      </c>
      <c r="C2006" s="36"/>
      <c r="D2006" s="36"/>
      <c r="E2006" s="36"/>
      <c r="F2006" s="36"/>
      <c r="G2006" s="36"/>
      <c r="H2006" s="36"/>
      <c r="I2006" s="36"/>
      <c r="J2006" s="36"/>
      <c r="K2006" s="37">
        <v>2622265.08</v>
      </c>
      <c r="L2006" s="37">
        <v>2583694.34</v>
      </c>
      <c r="M2006" s="37">
        <v>2586059.89</v>
      </c>
      <c r="N2006" s="127">
        <v>2586059.89</v>
      </c>
      <c r="O2006" s="37">
        <v>2586059.8900000006</v>
      </c>
      <c r="P2006" s="37">
        <v>2586059.8899999992</v>
      </c>
      <c r="Q2006" s="37">
        <v>2586059.8899999992</v>
      </c>
      <c r="R2006" s="37">
        <v>2586059.8899999992</v>
      </c>
      <c r="S2006" s="37">
        <v>2586059.8899999992</v>
      </c>
    </row>
    <row r="2007" spans="1:19">
      <c r="B2007" s="6">
        <v>2013</v>
      </c>
      <c r="C2007" s="36"/>
      <c r="D2007" s="36"/>
      <c r="E2007" s="36"/>
      <c r="F2007" s="36"/>
      <c r="G2007" s="36"/>
      <c r="H2007" s="36"/>
      <c r="I2007" s="36"/>
      <c r="J2007" s="37">
        <v>2741993.16</v>
      </c>
      <c r="K2007" s="37">
        <v>2741211.3</v>
      </c>
      <c r="L2007" s="37">
        <v>2741211.3</v>
      </c>
      <c r="M2007" s="37">
        <v>2741211.3</v>
      </c>
      <c r="N2007" s="127">
        <v>2741211.3</v>
      </c>
      <c r="O2007" s="37">
        <v>2748792.6000000006</v>
      </c>
      <c r="P2007" s="37">
        <v>2748792.6</v>
      </c>
      <c r="Q2007" s="37">
        <v>2742374.42</v>
      </c>
      <c r="R2007" s="37">
        <v>2742374.42</v>
      </c>
      <c r="S2007" s="37">
        <v>2742374.42</v>
      </c>
    </row>
    <row r="2008" spans="1:19">
      <c r="B2008" s="6">
        <v>2012</v>
      </c>
      <c r="C2008" s="36"/>
      <c r="D2008" s="36"/>
      <c r="E2008" s="36"/>
      <c r="F2008" s="36"/>
      <c r="G2008" s="36"/>
      <c r="H2008" s="36"/>
      <c r="I2008" s="37">
        <v>688307.89</v>
      </c>
      <c r="J2008" s="37">
        <v>703654.17</v>
      </c>
      <c r="K2008" s="37">
        <v>703654.17</v>
      </c>
      <c r="L2008" s="37">
        <v>677500.49</v>
      </c>
      <c r="M2008" s="37">
        <v>646467.69999999995</v>
      </c>
      <c r="N2008" s="127">
        <v>646467.69999999995</v>
      </c>
      <c r="O2008" s="37">
        <v>646467.69999999995</v>
      </c>
      <c r="P2008" s="37">
        <v>646467.69999999995</v>
      </c>
      <c r="Q2008" s="37">
        <v>646467.69999999995</v>
      </c>
      <c r="R2008" s="37">
        <v>646467.69999999995</v>
      </c>
      <c r="S2008" s="37">
        <v>646467.69999999995</v>
      </c>
    </row>
    <row r="2009" spans="1:19">
      <c r="B2009" s="6">
        <v>2011</v>
      </c>
      <c r="C2009" s="36"/>
      <c r="D2009" s="36"/>
      <c r="E2009" s="36"/>
      <c r="F2009" s="36"/>
      <c r="G2009" s="36"/>
      <c r="H2009" s="37">
        <v>2869717.64</v>
      </c>
      <c r="I2009" s="37">
        <v>2881236.21</v>
      </c>
      <c r="J2009" s="37">
        <v>2881395.94</v>
      </c>
      <c r="K2009" s="37">
        <v>2913469.11</v>
      </c>
      <c r="L2009" s="37">
        <v>2863750.07</v>
      </c>
      <c r="M2009" s="37">
        <v>2863750.07</v>
      </c>
      <c r="N2009" s="127">
        <v>2863750.07</v>
      </c>
      <c r="O2009" s="37">
        <v>2859907.3800000004</v>
      </c>
      <c r="P2009" s="37">
        <v>2859907.3799999994</v>
      </c>
      <c r="Q2009" s="37">
        <v>2849478.3299999996</v>
      </c>
      <c r="R2009" s="37">
        <v>2849478.3299999996</v>
      </c>
      <c r="S2009" s="37">
        <v>2849478.3299999996</v>
      </c>
    </row>
    <row r="2010" spans="1:19">
      <c r="B2010" s="6">
        <v>2010</v>
      </c>
      <c r="C2010" s="36"/>
      <c r="D2010" s="36"/>
      <c r="E2010" s="36"/>
      <c r="F2010" s="36"/>
      <c r="G2010" s="37">
        <v>876404.91</v>
      </c>
      <c r="H2010" s="37">
        <v>853603.76</v>
      </c>
      <c r="I2010" s="37">
        <v>849503.89</v>
      </c>
      <c r="J2010" s="37">
        <v>849503.89</v>
      </c>
      <c r="K2010" s="37">
        <v>849503.89</v>
      </c>
      <c r="L2010" s="37">
        <v>849503.89</v>
      </c>
      <c r="M2010" s="37">
        <v>849503.89</v>
      </c>
      <c r="N2010" s="127">
        <v>849503.89</v>
      </c>
      <c r="O2010" s="37">
        <v>848141.75</v>
      </c>
      <c r="P2010" s="37">
        <v>848141.75000000012</v>
      </c>
      <c r="Q2010" s="37">
        <v>848141.75000000012</v>
      </c>
      <c r="R2010" s="37">
        <v>848141.75000000012</v>
      </c>
      <c r="S2010" s="37">
        <v>848141.75000000012</v>
      </c>
    </row>
    <row r="2011" spans="1:19">
      <c r="B2011" s="6">
        <v>2009</v>
      </c>
      <c r="C2011" s="36"/>
      <c r="D2011" s="36"/>
      <c r="E2011" s="36"/>
      <c r="F2011" s="37">
        <f>939657.51-17917</f>
        <v>921740.51</v>
      </c>
      <c r="G2011" s="37">
        <f>941266.37-17917</f>
        <v>923349.37</v>
      </c>
      <c r="H2011" s="37">
        <f>941266.37-17917</f>
        <v>923349.37</v>
      </c>
      <c r="I2011" s="37">
        <v>923349.37</v>
      </c>
      <c r="J2011" s="37">
        <v>923349.37</v>
      </c>
      <c r="K2011" s="37">
        <v>923349.37</v>
      </c>
      <c r="L2011" s="37">
        <v>914883.75</v>
      </c>
      <c r="M2011" s="37">
        <v>890756.69</v>
      </c>
      <c r="N2011" s="127">
        <v>890756.69</v>
      </c>
      <c r="O2011" s="37">
        <v>890756.69000000029</v>
      </c>
      <c r="P2011" s="37">
        <v>890756.69000000018</v>
      </c>
      <c r="Q2011" s="37">
        <v>868093.94000000018</v>
      </c>
      <c r="R2011" s="37">
        <v>868093.94000000018</v>
      </c>
      <c r="S2011" s="37">
        <v>868093.94000000018</v>
      </c>
    </row>
    <row r="2012" spans="1:19">
      <c r="B2012" s="6">
        <v>2008</v>
      </c>
      <c r="C2012" s="36"/>
      <c r="D2012" s="36"/>
      <c r="E2012" s="37">
        <f>2239482.52-8909</f>
        <v>2230573.52</v>
      </c>
      <c r="F2012" s="37">
        <f>2238941.62-8909</f>
        <v>2230032.62</v>
      </c>
      <c r="G2012" s="37">
        <f>2238941.62-8909</f>
        <v>2230032.62</v>
      </c>
      <c r="H2012" s="37">
        <f>2238941.62-8909</f>
        <v>2230032.62</v>
      </c>
      <c r="I2012" s="37">
        <v>2197117.08</v>
      </c>
      <c r="J2012" s="37">
        <v>2158173.67</v>
      </c>
      <c r="K2012" s="37">
        <v>2158173.67</v>
      </c>
      <c r="L2012" s="37">
        <v>2158173.67</v>
      </c>
      <c r="M2012" s="37">
        <v>2158173.67</v>
      </c>
      <c r="N2012" s="127">
        <v>2158173.67</v>
      </c>
      <c r="O2012" s="37">
        <v>2158173.67</v>
      </c>
      <c r="P2012" s="37">
        <v>2158173.6699999995</v>
      </c>
      <c r="Q2012" s="37">
        <v>2158173.6699999995</v>
      </c>
      <c r="R2012" s="37">
        <v>2158173.6699999995</v>
      </c>
      <c r="S2012" s="37">
        <v>2158173.6699999995</v>
      </c>
    </row>
    <row r="2013" spans="1:19">
      <c r="B2013" s="6">
        <v>2007</v>
      </c>
      <c r="C2013" s="36"/>
      <c r="D2013" s="37">
        <f>2096613.43-24715.56</f>
        <v>2071897.8699999999</v>
      </c>
      <c r="E2013" s="37">
        <f>2078246.79-24715.56</f>
        <v>2053531.23</v>
      </c>
      <c r="F2013" s="37">
        <f>2054599.37-24715.56</f>
        <v>2029883.81</v>
      </c>
      <c r="G2013" s="37">
        <f>2054599.37-24715.56</f>
        <v>2029883.81</v>
      </c>
      <c r="H2013" s="37">
        <f>2054599.37-24715.56</f>
        <v>2029883.81</v>
      </c>
      <c r="I2013" s="37">
        <v>2004280.3</v>
      </c>
      <c r="J2013" s="37">
        <v>1984854.83</v>
      </c>
      <c r="K2013" s="37">
        <v>1984854.83</v>
      </c>
      <c r="L2013" s="37">
        <v>1982474.22</v>
      </c>
      <c r="M2013" s="37">
        <v>1982474.22</v>
      </c>
      <c r="N2013" s="127">
        <v>1982474.22</v>
      </c>
      <c r="O2013" s="37">
        <v>1973958.4599999997</v>
      </c>
      <c r="P2013" s="37">
        <v>1973958.4599999997</v>
      </c>
      <c r="Q2013" s="37">
        <v>1948456.6899999997</v>
      </c>
      <c r="R2013" s="37">
        <v>1948456.6899999997</v>
      </c>
      <c r="S2013" s="37">
        <v>1948456.6899999997</v>
      </c>
    </row>
    <row r="2014" spans="1:19">
      <c r="B2014" s="6">
        <v>2006</v>
      </c>
      <c r="C2014" s="37">
        <v>2635975.15</v>
      </c>
      <c r="D2014" s="37">
        <f>2617765.52-711.84</f>
        <v>2617053.6800000002</v>
      </c>
      <c r="E2014" s="37">
        <f>2611941.7-711.84</f>
        <v>2611229.8600000003</v>
      </c>
      <c r="F2014" s="37">
        <f>2611941.7-711.84</f>
        <v>2611229.8600000003</v>
      </c>
      <c r="G2014" s="37">
        <f>2611941.7-711.84</f>
        <v>2611229.8600000003</v>
      </c>
      <c r="H2014" s="37">
        <f>2611941.7-711.84</f>
        <v>2611229.8600000003</v>
      </c>
      <c r="I2014" s="37">
        <v>2523186.44</v>
      </c>
      <c r="J2014" s="37">
        <v>2446613.85</v>
      </c>
      <c r="K2014" s="37">
        <v>2446613.85</v>
      </c>
      <c r="L2014" s="37">
        <v>2434693.23</v>
      </c>
      <c r="M2014" s="37">
        <v>2434693.23</v>
      </c>
      <c r="N2014" s="127">
        <v>2434693.23</v>
      </c>
      <c r="O2014" s="37">
        <v>2406258.3800000004</v>
      </c>
      <c r="P2014" s="37">
        <v>2406258.3800000004</v>
      </c>
      <c r="Q2014" s="37">
        <v>2347214.15</v>
      </c>
      <c r="R2014" s="37">
        <v>2347214.15</v>
      </c>
      <c r="S2014" s="37">
        <v>2347214.15</v>
      </c>
    </row>
    <row r="2015" spans="1:19">
      <c r="B2015" s="6">
        <v>2005</v>
      </c>
      <c r="C2015" s="37">
        <v>1802106.78</v>
      </c>
      <c r="D2015" s="37">
        <f>1802712.76-941.17</f>
        <v>1801771.59</v>
      </c>
      <c r="E2015" s="37">
        <f>1802712.76-941.17</f>
        <v>1801771.59</v>
      </c>
      <c r="F2015" s="37">
        <f>1802712.76-941.17</f>
        <v>1801771.59</v>
      </c>
      <c r="G2015" s="37">
        <f>1802712.76-941.17</f>
        <v>1801771.59</v>
      </c>
      <c r="H2015" s="37">
        <f>1802712.76-941.17</f>
        <v>1801771.59</v>
      </c>
      <c r="I2015" s="37">
        <v>1801771.59</v>
      </c>
      <c r="J2015" s="37">
        <v>1705460.86</v>
      </c>
      <c r="K2015" s="37">
        <v>1705460.86</v>
      </c>
      <c r="L2015" s="37">
        <v>1674769.17</v>
      </c>
      <c r="M2015" s="37">
        <v>1674769.17</v>
      </c>
      <c r="N2015" s="127">
        <v>1674769.17</v>
      </c>
      <c r="O2015" s="37">
        <v>1657837.4400000002</v>
      </c>
      <c r="P2015" s="37">
        <v>1657244.27</v>
      </c>
      <c r="Q2015" s="37">
        <v>1575878.06</v>
      </c>
      <c r="R2015" s="37">
        <v>1575878.06</v>
      </c>
      <c r="S2015" s="37">
        <v>1575878.06</v>
      </c>
    </row>
    <row r="2016" spans="1:19">
      <c r="B2016" s="6">
        <v>2004</v>
      </c>
      <c r="C2016" s="37">
        <v>2183354.2400000002</v>
      </c>
      <c r="D2016" s="37">
        <f>2256357.89-83400</f>
        <v>2172957.89</v>
      </c>
      <c r="E2016" s="37">
        <f>2256357.89-83400</f>
        <v>2172957.89</v>
      </c>
      <c r="F2016" s="37">
        <f>2254195.7-83400</f>
        <v>2170795.7000000002</v>
      </c>
      <c r="G2016" s="37">
        <f>2254195.7-83400</f>
        <v>2170795.7000000002</v>
      </c>
      <c r="H2016" s="37">
        <f>2254195.7-83400</f>
        <v>2170795.7000000002</v>
      </c>
      <c r="I2016" s="37">
        <v>2170795.7000000002</v>
      </c>
      <c r="J2016" s="37">
        <v>2065852.94</v>
      </c>
      <c r="K2016" s="37">
        <v>2065852.94</v>
      </c>
      <c r="L2016" s="37">
        <v>2044221.07</v>
      </c>
      <c r="M2016" s="37">
        <v>2048746.98</v>
      </c>
      <c r="N2016" s="127">
        <v>2048746.98</v>
      </c>
      <c r="O2016" s="37">
        <v>2046519.0500000007</v>
      </c>
      <c r="P2016" s="37">
        <v>2046519.0500000007</v>
      </c>
      <c r="Q2016" s="37">
        <v>2021483.9800000007</v>
      </c>
      <c r="R2016" s="37">
        <v>2021483.9800000007</v>
      </c>
      <c r="S2016" s="37">
        <v>2021483.9800000007</v>
      </c>
    </row>
    <row r="2017" spans="2:19">
      <c r="B2017" s="6">
        <v>2003</v>
      </c>
      <c r="C2017" s="37">
        <v>3191642.27</v>
      </c>
      <c r="D2017" s="37">
        <v>3191642.27</v>
      </c>
      <c r="E2017" s="37">
        <v>3191642.27</v>
      </c>
      <c r="F2017" s="37">
        <v>3191102.38</v>
      </c>
      <c r="G2017" s="37">
        <v>3191102.38</v>
      </c>
      <c r="H2017" s="37">
        <v>3191102.38</v>
      </c>
      <c r="I2017" s="37">
        <v>3157829.08</v>
      </c>
      <c r="J2017" s="37">
        <v>3140658.29</v>
      </c>
      <c r="K2017" s="37">
        <v>3140658.29</v>
      </c>
      <c r="L2017" s="37">
        <v>3055427.29</v>
      </c>
      <c r="M2017" s="37">
        <v>3052938.16</v>
      </c>
      <c r="N2017" s="127">
        <v>3052938.16</v>
      </c>
      <c r="O2017" s="37">
        <v>3038685.3400000003</v>
      </c>
      <c r="P2017" s="37">
        <v>3038685.3400000022</v>
      </c>
      <c r="Q2017" s="37">
        <v>3036963.410000002</v>
      </c>
      <c r="R2017" s="37">
        <v>3036963.410000002</v>
      </c>
      <c r="S2017" s="37">
        <v>3036963.410000002</v>
      </c>
    </row>
    <row r="2018" spans="2:19">
      <c r="B2018" s="6">
        <v>2002</v>
      </c>
      <c r="C2018" s="37">
        <v>211707.48</v>
      </c>
      <c r="D2018" s="37">
        <v>211707.48</v>
      </c>
      <c r="E2018" s="37">
        <v>211707.48</v>
      </c>
      <c r="F2018" s="37">
        <v>211707.48</v>
      </c>
      <c r="G2018" s="37">
        <v>211707.48</v>
      </c>
      <c r="H2018" s="37">
        <v>211707.48</v>
      </c>
      <c r="I2018" s="37">
        <v>211707.48</v>
      </c>
      <c r="J2018" s="37">
        <v>207278.76</v>
      </c>
      <c r="K2018" s="37">
        <v>207278.76</v>
      </c>
      <c r="L2018" s="37">
        <v>207278.76</v>
      </c>
      <c r="M2018" s="37">
        <v>207278.76</v>
      </c>
      <c r="N2018" s="127">
        <v>207278.76</v>
      </c>
      <c r="O2018" s="37">
        <v>207278.75999999998</v>
      </c>
      <c r="P2018" s="37">
        <v>207278.76000000004</v>
      </c>
      <c r="Q2018" s="37">
        <v>207278.76000000004</v>
      </c>
      <c r="R2018" s="37">
        <v>207278.76000000004</v>
      </c>
      <c r="S2018" s="37">
        <v>207278.76000000004</v>
      </c>
    </row>
    <row r="2019" spans="2:19">
      <c r="B2019" s="6">
        <v>2001</v>
      </c>
      <c r="C2019" s="37">
        <v>4321107.26</v>
      </c>
      <c r="D2019" s="37">
        <v>4321107.26</v>
      </c>
      <c r="E2019" s="37">
        <v>4321107.26</v>
      </c>
      <c r="F2019" s="37">
        <v>4308463.09</v>
      </c>
      <c r="G2019" s="37">
        <v>4308463.09</v>
      </c>
      <c r="H2019" s="37">
        <v>4308463.09</v>
      </c>
      <c r="I2019" s="37">
        <v>4308463.09</v>
      </c>
      <c r="J2019" s="37">
        <v>4262734.5999999996</v>
      </c>
      <c r="K2019" s="37">
        <v>4262734.5999999996</v>
      </c>
      <c r="L2019" s="37">
        <v>4192220.79</v>
      </c>
      <c r="M2019" s="37">
        <v>4161203.81</v>
      </c>
      <c r="N2019" s="127">
        <v>4161203.81</v>
      </c>
      <c r="O2019" s="37">
        <v>4123266.0799999977</v>
      </c>
      <c r="P2019" s="37">
        <v>4123266.080000001</v>
      </c>
      <c r="Q2019" s="37">
        <v>4110532.9600000009</v>
      </c>
      <c r="R2019" s="37">
        <v>4110532.9600000009</v>
      </c>
      <c r="S2019" s="37">
        <v>4110532.9600000009</v>
      </c>
    </row>
    <row r="2020" spans="2:19">
      <c r="B2020" s="6">
        <v>2000</v>
      </c>
      <c r="C2020" s="37">
        <v>1520644.17</v>
      </c>
      <c r="D2020" s="37">
        <f>1522295.8-1651.63</f>
        <v>1520644.1700000002</v>
      </c>
      <c r="E2020" s="37">
        <f>1522295.8-1651.63</f>
        <v>1520644.1700000002</v>
      </c>
      <c r="F2020" s="37">
        <f>1522295.8-1651.63</f>
        <v>1520644.1700000002</v>
      </c>
      <c r="G2020" s="37">
        <f>1522295.8-1651.63</f>
        <v>1520644.1700000002</v>
      </c>
      <c r="H2020" s="37">
        <f>1522295.8-1651.63</f>
        <v>1520644.1700000002</v>
      </c>
      <c r="I2020" s="37">
        <v>1520644.17</v>
      </c>
      <c r="J2020" s="37">
        <v>1520644.17</v>
      </c>
      <c r="K2020" s="37">
        <v>1520644.17</v>
      </c>
      <c r="L2020" s="37">
        <v>1520644.17</v>
      </c>
      <c r="M2020" s="37">
        <v>1520644.17</v>
      </c>
      <c r="N2020" s="127">
        <v>1520644.17</v>
      </c>
      <c r="O2020" s="37">
        <v>1520644.1699999997</v>
      </c>
      <c r="P2020" s="37">
        <v>1520644.1700000002</v>
      </c>
      <c r="Q2020" s="37">
        <v>1520644.1700000002</v>
      </c>
      <c r="R2020" s="37">
        <v>1520644.1700000002</v>
      </c>
      <c r="S2020" s="37">
        <v>1520644.1700000002</v>
      </c>
    </row>
    <row r="2021" spans="2:19">
      <c r="B2021" s="6">
        <v>1999</v>
      </c>
      <c r="C2021" s="37">
        <v>2750333.77</v>
      </c>
      <c r="D2021" s="37">
        <f>2750594.72-260.95</f>
        <v>2750333.77</v>
      </c>
      <c r="E2021" s="37">
        <f>2750594.72-260.95</f>
        <v>2750333.77</v>
      </c>
      <c r="F2021" s="37">
        <f>2746195.23-260.95</f>
        <v>2745934.28</v>
      </c>
      <c r="G2021" s="37">
        <f>2746195.23-260.95</f>
        <v>2745934.28</v>
      </c>
      <c r="H2021" s="37">
        <f>2746195.23-260.95</f>
        <v>2745934.28</v>
      </c>
      <c r="I2021" s="37">
        <v>2745067.69</v>
      </c>
      <c r="J2021" s="37">
        <v>2745067.69</v>
      </c>
      <c r="K2021" s="37">
        <v>2745067.69</v>
      </c>
      <c r="L2021" s="37">
        <v>2732711.76</v>
      </c>
      <c r="M2021" s="37">
        <v>2732711.76</v>
      </c>
      <c r="N2021" s="127">
        <v>2732711.76</v>
      </c>
      <c r="O2021" s="37">
        <v>2684332.0099999998</v>
      </c>
      <c r="P2021" s="37">
        <v>2684332.0099999988</v>
      </c>
      <c r="Q2021" s="37">
        <v>2617843.1799999988</v>
      </c>
      <c r="R2021" s="37">
        <v>2617843.1799999988</v>
      </c>
      <c r="S2021" s="37">
        <v>2617843.1799999988</v>
      </c>
    </row>
    <row r="2022" spans="2:19">
      <c r="B2022" s="6">
        <v>1998</v>
      </c>
      <c r="C2022" s="37">
        <v>5101888.8600000003</v>
      </c>
      <c r="D2022" s="37">
        <f>5114134.17-12245.31</f>
        <v>5101888.8600000003</v>
      </c>
      <c r="E2022" s="37">
        <f>5114134.17-12245.31</f>
        <v>5101888.8600000003</v>
      </c>
      <c r="F2022" s="37">
        <f>5035194.92-12245.31</f>
        <v>5022949.6100000003</v>
      </c>
      <c r="G2022" s="37">
        <f>5035194.92-12245.31</f>
        <v>5022949.6100000003</v>
      </c>
      <c r="H2022" s="37">
        <f>5035194.92-12245.31</f>
        <v>5022949.6100000003</v>
      </c>
      <c r="I2022" s="37">
        <v>5022949.6100000003</v>
      </c>
      <c r="J2022" s="37">
        <v>4994689.1900000004</v>
      </c>
      <c r="K2022" s="37">
        <v>4994689.1900000004</v>
      </c>
      <c r="L2022" s="37">
        <v>4978636.55</v>
      </c>
      <c r="M2022" s="37">
        <v>4929198.1500000004</v>
      </c>
      <c r="N2022" s="127">
        <v>4929198.1500000004</v>
      </c>
      <c r="O2022" s="37">
        <v>4926423.2299999986</v>
      </c>
      <c r="P2022" s="37">
        <v>4926423.2299999986</v>
      </c>
      <c r="Q2022" s="37">
        <v>4868475.7799999984</v>
      </c>
      <c r="R2022" s="37">
        <v>4868475.7799999984</v>
      </c>
      <c r="S2022" s="37">
        <v>4868475.7799999984</v>
      </c>
    </row>
    <row r="2023" spans="2:19">
      <c r="B2023" s="6">
        <v>1997</v>
      </c>
      <c r="C2023" s="37">
        <v>5715659.3499999996</v>
      </c>
      <c r="D2023" s="37">
        <f>5717627.95-1968.6</f>
        <v>5715659.3500000006</v>
      </c>
      <c r="E2023" s="37">
        <f>5717627.95-1968.6</f>
        <v>5715659.3500000006</v>
      </c>
      <c r="F2023" s="37">
        <f>5716424.94-1968.6</f>
        <v>5714456.3400000008</v>
      </c>
      <c r="G2023" s="37">
        <f>5715224.94-1968.6</f>
        <v>5713256.3400000008</v>
      </c>
      <c r="H2023" s="37">
        <f>5715224.94-1968.6</f>
        <v>5713256.3400000008</v>
      </c>
      <c r="I2023" s="37">
        <v>5713256.3399999999</v>
      </c>
      <c r="J2023" s="37">
        <v>5708808.4800000004</v>
      </c>
      <c r="K2023" s="37">
        <v>5708808.4800000004</v>
      </c>
      <c r="L2023" s="37">
        <v>5696019.9900000002</v>
      </c>
      <c r="M2023" s="37">
        <v>5684856.2599999998</v>
      </c>
      <c r="N2023" s="127">
        <v>5684856.2599999998</v>
      </c>
      <c r="O2023" s="37">
        <v>5663226.0799999963</v>
      </c>
      <c r="P2023" s="37">
        <v>5662026.0800000029</v>
      </c>
      <c r="Q2023" s="37">
        <v>5638868.410000002</v>
      </c>
      <c r="R2023" s="37">
        <v>5638868.410000002</v>
      </c>
      <c r="S2023" s="37">
        <v>5638868.410000002</v>
      </c>
    </row>
    <row r="2024" spans="2:19">
      <c r="B2024" s="6">
        <v>1996</v>
      </c>
      <c r="C2024" s="37">
        <v>4865062.49</v>
      </c>
      <c r="D2024" s="37">
        <f>4877145.31-12082.82</f>
        <v>4865062.4899999993</v>
      </c>
      <c r="E2024" s="37">
        <f>4877145.31-12082.82</f>
        <v>4865062.4899999993</v>
      </c>
      <c r="F2024" s="37">
        <f>4815249.24-12082.82</f>
        <v>4803166.42</v>
      </c>
      <c r="G2024" s="37">
        <f>4815249.24-12082.82</f>
        <v>4803166.42</v>
      </c>
      <c r="H2024" s="37">
        <f>4815249.24-12082.82</f>
        <v>4803166.42</v>
      </c>
      <c r="I2024" s="37">
        <v>4788710.92</v>
      </c>
      <c r="J2024" s="37">
        <v>4788710.92</v>
      </c>
      <c r="K2024" s="37">
        <v>4788710.92</v>
      </c>
      <c r="L2024" s="37">
        <v>4674623.0199999996</v>
      </c>
      <c r="M2024" s="37">
        <v>4665205.07</v>
      </c>
      <c r="N2024" s="127">
        <v>4665205.07</v>
      </c>
      <c r="O2024" s="37">
        <v>4643961.7799999984</v>
      </c>
      <c r="P2024" s="37">
        <v>4643961.78</v>
      </c>
      <c r="Q2024" s="37">
        <v>4626910.78</v>
      </c>
      <c r="R2024" s="37">
        <v>4625793.68</v>
      </c>
      <c r="S2024" s="37">
        <v>4625793.68</v>
      </c>
    </row>
    <row r="2025" spans="2:19">
      <c r="B2025" s="6">
        <v>1995</v>
      </c>
      <c r="C2025" s="37">
        <v>6963497.5099999998</v>
      </c>
      <c r="D2025" s="37">
        <v>6963497.5099999998</v>
      </c>
      <c r="E2025" s="37">
        <v>6963497.5099999998</v>
      </c>
      <c r="F2025" s="37">
        <v>6773952.7400000002</v>
      </c>
      <c r="G2025" s="37">
        <v>6773952.7400000002</v>
      </c>
      <c r="H2025" s="37">
        <v>6773952.7400000002</v>
      </c>
      <c r="I2025" s="37">
        <v>6773952.7400000002</v>
      </c>
      <c r="J2025" s="37">
        <v>6765105.0899999999</v>
      </c>
      <c r="K2025" s="37">
        <v>6765105.0899999999</v>
      </c>
      <c r="L2025" s="37">
        <v>6750358.3099999996</v>
      </c>
      <c r="M2025" s="37">
        <v>6742949.5999999996</v>
      </c>
      <c r="N2025" s="127">
        <v>6742949.5999999996</v>
      </c>
      <c r="O2025" s="37">
        <v>6740051.0799999991</v>
      </c>
      <c r="P2025" s="37">
        <v>6740051.0800000038</v>
      </c>
      <c r="Q2025" s="37">
        <v>6726364.1300000036</v>
      </c>
      <c r="R2025" s="37">
        <v>6726364.1300000036</v>
      </c>
      <c r="S2025" s="37">
        <v>6724780.1300000036</v>
      </c>
    </row>
    <row r="2026" spans="2:19">
      <c r="B2026" s="6">
        <v>1994</v>
      </c>
      <c r="C2026" s="37">
        <v>5675252.1399999997</v>
      </c>
      <c r="D2026" s="37">
        <v>5675252.1399999997</v>
      </c>
      <c r="E2026" s="37">
        <v>5675252.1399999997</v>
      </c>
      <c r="F2026" s="37">
        <v>5488249.96</v>
      </c>
      <c r="G2026" s="37">
        <v>5488249.96</v>
      </c>
      <c r="H2026" s="37">
        <v>5488249.96</v>
      </c>
      <c r="I2026" s="37">
        <v>5468894.8300000001</v>
      </c>
      <c r="J2026" s="37">
        <v>5465706.7699999996</v>
      </c>
      <c r="K2026" s="37">
        <v>5465706.7699999996</v>
      </c>
      <c r="L2026" s="37">
        <v>5463323.6399999997</v>
      </c>
      <c r="M2026" s="37">
        <v>5452636.5499999998</v>
      </c>
      <c r="N2026" s="127">
        <v>5452636.5499999998</v>
      </c>
      <c r="O2026" s="37">
        <v>5359024.2800000012</v>
      </c>
      <c r="P2026" s="37">
        <v>5359024.2800000012</v>
      </c>
      <c r="Q2026" s="37">
        <v>5286934.5900000008</v>
      </c>
      <c r="R2026" s="37">
        <v>5286467.6900000004</v>
      </c>
      <c r="S2026" s="37">
        <v>5286467.6900000004</v>
      </c>
    </row>
    <row r="2027" spans="2:19">
      <c r="B2027" s="6">
        <v>1993</v>
      </c>
      <c r="C2027" s="37">
        <v>10215834.09</v>
      </c>
      <c r="D2027" s="37">
        <f>10229312.04-14678.52</f>
        <v>10214633.52</v>
      </c>
      <c r="E2027" s="37">
        <f>10229312.04-14678.52</f>
        <v>10214633.52</v>
      </c>
      <c r="F2027" s="37">
        <f>10193300.86-14678.52</f>
        <v>10178622.34</v>
      </c>
      <c r="G2027" s="37">
        <f>10193300.86-14678.52</f>
        <v>10178622.34</v>
      </c>
      <c r="H2027" s="37">
        <f>10193300.86-14678.52</f>
        <v>10178622.34</v>
      </c>
      <c r="I2027" s="37">
        <v>10126607.130000001</v>
      </c>
      <c r="J2027" s="37">
        <v>10023793.550000001</v>
      </c>
      <c r="K2027" s="37">
        <v>10023793.550000001</v>
      </c>
      <c r="L2027" s="37">
        <v>9727734.9000000004</v>
      </c>
      <c r="M2027" s="37">
        <v>9727734.9000000004</v>
      </c>
      <c r="N2027" s="127">
        <v>9727734.9000000004</v>
      </c>
      <c r="O2027" s="37">
        <v>9603375.7099999972</v>
      </c>
      <c r="P2027" s="37">
        <v>9603375.7100000065</v>
      </c>
      <c r="Q2027" s="37">
        <v>9586752.4700000063</v>
      </c>
      <c r="R2027" s="37">
        <v>9586752.4700000063</v>
      </c>
      <c r="S2027" s="37">
        <v>9585168.4700000063</v>
      </c>
    </row>
    <row r="2028" spans="2:19">
      <c r="B2028" s="6">
        <v>1992</v>
      </c>
      <c r="C2028" s="37">
        <v>10095731.23</v>
      </c>
      <c r="D2028" s="37">
        <v>10095731.23</v>
      </c>
      <c r="E2028" s="37">
        <v>10075377.83</v>
      </c>
      <c r="F2028" s="37">
        <v>9902089.3200000003</v>
      </c>
      <c r="G2028" s="37">
        <v>9902089.3200000003</v>
      </c>
      <c r="H2028" s="37">
        <v>9902089.3200000003</v>
      </c>
      <c r="I2028" s="37">
        <v>9866314.8699999992</v>
      </c>
      <c r="J2028" s="37">
        <v>9715769.6400000006</v>
      </c>
      <c r="K2028" s="37">
        <v>9714569.6400000006</v>
      </c>
      <c r="L2028" s="37">
        <v>9666213.5</v>
      </c>
      <c r="M2028" s="37">
        <v>9666213.5</v>
      </c>
      <c r="N2028" s="127">
        <v>9666213.5</v>
      </c>
      <c r="O2028" s="37">
        <v>9469340.7699999977</v>
      </c>
      <c r="P2028" s="37">
        <v>9469340.7699999977</v>
      </c>
      <c r="Q2028" s="37">
        <v>9468140.7699999977</v>
      </c>
      <c r="R2028" s="37">
        <v>9468140.7699999977</v>
      </c>
      <c r="S2028" s="37">
        <v>9454800.7699999977</v>
      </c>
    </row>
    <row r="2029" spans="2:19">
      <c r="B2029" s="6">
        <v>1991</v>
      </c>
      <c r="C2029" s="37">
        <v>6039080.9400000004</v>
      </c>
      <c r="D2029" s="37">
        <v>6039080.9400000004</v>
      </c>
      <c r="E2029" s="37">
        <v>6039080.9400000004</v>
      </c>
      <c r="F2029" s="37">
        <v>5880810.8799999999</v>
      </c>
      <c r="G2029" s="37">
        <v>5880810.8799999999</v>
      </c>
      <c r="H2029" s="37">
        <v>5880810.8799999999</v>
      </c>
      <c r="I2029" s="37">
        <v>5873316.3399999999</v>
      </c>
      <c r="J2029" s="37">
        <v>5850566.9800000004</v>
      </c>
      <c r="K2029" s="37">
        <v>5850566.9800000004</v>
      </c>
      <c r="L2029" s="37">
        <v>5717091.8200000003</v>
      </c>
      <c r="M2029" s="37">
        <v>5717091.8200000003</v>
      </c>
      <c r="N2029" s="127">
        <v>5717091.8200000003</v>
      </c>
      <c r="O2029" s="37">
        <v>5717091.8199999975</v>
      </c>
      <c r="P2029" s="37">
        <v>5717091.8200000003</v>
      </c>
      <c r="Q2029" s="37">
        <v>5633359.120000001</v>
      </c>
      <c r="R2029" s="37">
        <v>5633359.120000001</v>
      </c>
      <c r="S2029" s="37">
        <v>5633359.120000001</v>
      </c>
    </row>
    <row r="2030" spans="2:19">
      <c r="B2030" s="6">
        <v>1990</v>
      </c>
      <c r="C2030" s="37">
        <v>9111760.5299999993</v>
      </c>
      <c r="D2030" s="37">
        <v>9111760.5299999993</v>
      </c>
      <c r="E2030" s="37">
        <v>9111760.5299999993</v>
      </c>
      <c r="F2030" s="37">
        <v>8974334.8000000007</v>
      </c>
      <c r="G2030" s="37">
        <v>8974334.8000000007</v>
      </c>
      <c r="H2030" s="37">
        <v>8968823.8000000007</v>
      </c>
      <c r="I2030" s="37">
        <v>8944129.4000000004</v>
      </c>
      <c r="J2030" s="37">
        <v>8943097.6799999997</v>
      </c>
      <c r="K2030" s="37">
        <v>8943097.6799999997</v>
      </c>
      <c r="L2030" s="37">
        <v>8796334.2699999996</v>
      </c>
      <c r="M2030" s="37">
        <v>8796334.2699999996</v>
      </c>
      <c r="N2030" s="127">
        <v>8796334.2699999996</v>
      </c>
      <c r="O2030" s="37">
        <v>8658294.8300000019</v>
      </c>
      <c r="P2030" s="37">
        <v>8658294.8300000019</v>
      </c>
      <c r="Q2030" s="37">
        <v>8613625.5100000016</v>
      </c>
      <c r="R2030" s="37">
        <v>8613151.5100000016</v>
      </c>
      <c r="S2030" s="37">
        <v>8610608.7500000019</v>
      </c>
    </row>
    <row r="2031" spans="2:19">
      <c r="B2031" s="6">
        <v>1989</v>
      </c>
      <c r="C2031" s="37">
        <v>0</v>
      </c>
      <c r="D2031" s="37">
        <v>0</v>
      </c>
      <c r="E2031" s="37">
        <v>0</v>
      </c>
      <c r="F2031" s="37">
        <v>0</v>
      </c>
      <c r="G2031" s="37">
        <v>0</v>
      </c>
      <c r="H2031" s="37">
        <v>0</v>
      </c>
      <c r="I2031" s="37">
        <v>0</v>
      </c>
      <c r="J2031" s="37">
        <v>0</v>
      </c>
      <c r="K2031" s="37">
        <v>0</v>
      </c>
      <c r="L2031" s="37">
        <v>0</v>
      </c>
      <c r="M2031" s="37">
        <v>0</v>
      </c>
      <c r="N2031" s="127">
        <v>0</v>
      </c>
      <c r="O2031" s="127">
        <v>0</v>
      </c>
      <c r="P2031" s="127">
        <v>0</v>
      </c>
      <c r="Q2031" s="127">
        <v>0</v>
      </c>
      <c r="R2031" s="127">
        <v>0</v>
      </c>
      <c r="S2031" s="37">
        <v>0</v>
      </c>
    </row>
    <row r="2032" spans="2:19">
      <c r="B2032" s="6">
        <v>1988</v>
      </c>
      <c r="C2032" s="37">
        <v>0</v>
      </c>
      <c r="D2032" s="37">
        <v>0</v>
      </c>
      <c r="E2032" s="37">
        <v>0</v>
      </c>
      <c r="F2032" s="37">
        <v>0</v>
      </c>
      <c r="G2032" s="37">
        <v>0</v>
      </c>
      <c r="H2032" s="37">
        <v>0</v>
      </c>
      <c r="I2032" s="37">
        <v>0</v>
      </c>
      <c r="J2032" s="37">
        <v>0</v>
      </c>
      <c r="K2032" s="37">
        <v>0</v>
      </c>
      <c r="L2032" s="37">
        <v>0</v>
      </c>
      <c r="M2032" s="37">
        <v>0</v>
      </c>
      <c r="N2032" s="127">
        <v>0</v>
      </c>
      <c r="O2032" s="127">
        <v>0</v>
      </c>
      <c r="P2032" s="127">
        <v>0</v>
      </c>
      <c r="Q2032" s="127">
        <v>0</v>
      </c>
      <c r="R2032" s="127">
        <v>0</v>
      </c>
      <c r="S2032" s="37">
        <v>0</v>
      </c>
    </row>
    <row r="2033" spans="2:19">
      <c r="B2033" s="6">
        <v>1987</v>
      </c>
      <c r="C2033" s="37">
        <v>0</v>
      </c>
      <c r="D2033" s="37">
        <v>0</v>
      </c>
      <c r="E2033" s="37">
        <v>0</v>
      </c>
      <c r="F2033" s="37">
        <v>0</v>
      </c>
      <c r="G2033" s="37">
        <v>0</v>
      </c>
      <c r="H2033" s="37">
        <v>0</v>
      </c>
      <c r="I2033" s="37">
        <v>0</v>
      </c>
      <c r="J2033" s="37">
        <v>0</v>
      </c>
      <c r="K2033" s="37">
        <v>0</v>
      </c>
      <c r="L2033" s="37">
        <v>0</v>
      </c>
      <c r="M2033" s="37">
        <v>0</v>
      </c>
      <c r="N2033" s="127">
        <v>0</v>
      </c>
      <c r="O2033" s="127">
        <v>0</v>
      </c>
      <c r="P2033" s="127">
        <v>0</v>
      </c>
      <c r="Q2033" s="127">
        <v>0</v>
      </c>
      <c r="R2033" s="127">
        <v>0</v>
      </c>
      <c r="S2033" s="37">
        <v>0</v>
      </c>
    </row>
    <row r="2034" spans="2:19">
      <c r="B2034" s="6">
        <v>1986</v>
      </c>
      <c r="C2034" s="37">
        <v>0</v>
      </c>
      <c r="D2034" s="37">
        <v>0</v>
      </c>
      <c r="E2034" s="37">
        <v>0</v>
      </c>
      <c r="F2034" s="37">
        <v>0</v>
      </c>
      <c r="G2034" s="37">
        <v>0</v>
      </c>
      <c r="H2034" s="37">
        <v>0</v>
      </c>
      <c r="I2034" s="37">
        <v>0</v>
      </c>
      <c r="J2034" s="37">
        <v>0</v>
      </c>
      <c r="K2034" s="37">
        <v>0</v>
      </c>
      <c r="L2034" s="37">
        <v>0</v>
      </c>
      <c r="M2034" s="37">
        <v>0</v>
      </c>
      <c r="N2034" s="127">
        <v>0</v>
      </c>
      <c r="O2034" s="127">
        <v>0</v>
      </c>
      <c r="P2034" s="127">
        <v>0</v>
      </c>
      <c r="Q2034" s="127">
        <v>0</v>
      </c>
      <c r="R2034" s="127">
        <v>0</v>
      </c>
      <c r="S2034" s="37">
        <v>0</v>
      </c>
    </row>
    <row r="2035" spans="2:19">
      <c r="B2035" s="6">
        <v>1985</v>
      </c>
      <c r="C2035" s="37">
        <v>0</v>
      </c>
      <c r="D2035" s="37">
        <v>0</v>
      </c>
      <c r="E2035" s="37">
        <v>0</v>
      </c>
      <c r="F2035" s="37">
        <v>0</v>
      </c>
      <c r="G2035" s="37">
        <v>0</v>
      </c>
      <c r="H2035" s="37">
        <v>0</v>
      </c>
      <c r="I2035" s="37">
        <v>0</v>
      </c>
      <c r="J2035" s="37">
        <v>0</v>
      </c>
      <c r="K2035" s="37">
        <v>0</v>
      </c>
      <c r="L2035" s="37">
        <v>0</v>
      </c>
      <c r="M2035" s="37">
        <v>0</v>
      </c>
      <c r="N2035" s="127">
        <v>0</v>
      </c>
      <c r="O2035" s="127">
        <v>0</v>
      </c>
      <c r="P2035" s="127">
        <v>0</v>
      </c>
      <c r="Q2035" s="127">
        <v>0</v>
      </c>
      <c r="R2035" s="127">
        <v>0</v>
      </c>
      <c r="S2035" s="37">
        <v>0</v>
      </c>
    </row>
    <row r="2036" spans="2:19">
      <c r="B2036" s="6">
        <v>1984</v>
      </c>
      <c r="C2036" s="37">
        <v>0</v>
      </c>
      <c r="D2036" s="37">
        <v>0</v>
      </c>
      <c r="E2036" s="37">
        <v>0</v>
      </c>
      <c r="F2036" s="37">
        <v>0</v>
      </c>
      <c r="G2036" s="37">
        <v>0</v>
      </c>
      <c r="H2036" s="37">
        <v>0</v>
      </c>
      <c r="I2036" s="37">
        <v>0</v>
      </c>
      <c r="J2036" s="37">
        <v>0</v>
      </c>
      <c r="K2036" s="37">
        <v>0</v>
      </c>
      <c r="L2036" s="37">
        <v>0</v>
      </c>
      <c r="M2036" s="37">
        <v>0</v>
      </c>
      <c r="N2036" s="127">
        <v>0</v>
      </c>
      <c r="O2036" s="127">
        <v>0</v>
      </c>
      <c r="P2036" s="127">
        <v>0</v>
      </c>
      <c r="Q2036" s="127">
        <v>0</v>
      </c>
      <c r="R2036" s="127">
        <v>0</v>
      </c>
      <c r="S2036" s="37">
        <v>0</v>
      </c>
    </row>
    <row r="2037" spans="2:19">
      <c r="B2037" s="6">
        <v>1983</v>
      </c>
      <c r="C2037" s="37">
        <v>0</v>
      </c>
      <c r="D2037" s="37">
        <v>0</v>
      </c>
      <c r="E2037" s="37">
        <v>0</v>
      </c>
      <c r="F2037" s="37">
        <v>0</v>
      </c>
      <c r="G2037" s="37">
        <v>0</v>
      </c>
      <c r="H2037" s="37">
        <v>0</v>
      </c>
      <c r="I2037" s="37">
        <v>0</v>
      </c>
      <c r="J2037" s="37">
        <v>0</v>
      </c>
      <c r="K2037" s="37">
        <v>0</v>
      </c>
      <c r="L2037" s="37">
        <v>0</v>
      </c>
      <c r="M2037" s="37">
        <v>0</v>
      </c>
      <c r="N2037" s="127">
        <v>0</v>
      </c>
      <c r="O2037" s="127">
        <v>0</v>
      </c>
      <c r="P2037" s="127">
        <v>0</v>
      </c>
      <c r="Q2037" s="127">
        <v>0</v>
      </c>
      <c r="R2037" s="127">
        <v>0</v>
      </c>
      <c r="S2037" s="37">
        <v>0</v>
      </c>
    </row>
    <row r="2038" spans="2:19">
      <c r="B2038" s="6">
        <v>1982</v>
      </c>
      <c r="C2038" s="37">
        <v>0</v>
      </c>
      <c r="D2038" s="37">
        <v>0</v>
      </c>
      <c r="E2038" s="37">
        <v>0</v>
      </c>
      <c r="F2038" s="37">
        <v>0</v>
      </c>
      <c r="G2038" s="37">
        <v>0</v>
      </c>
      <c r="H2038" s="37">
        <v>0</v>
      </c>
      <c r="I2038" s="37">
        <v>0</v>
      </c>
      <c r="J2038" s="37">
        <v>0</v>
      </c>
      <c r="K2038" s="37">
        <v>0</v>
      </c>
      <c r="L2038" s="37">
        <v>0</v>
      </c>
      <c r="M2038" s="37">
        <v>0</v>
      </c>
      <c r="N2038" s="127">
        <v>0</v>
      </c>
      <c r="O2038" s="127">
        <v>0</v>
      </c>
      <c r="P2038" s="127">
        <v>0</v>
      </c>
      <c r="Q2038" s="127">
        <v>0</v>
      </c>
      <c r="R2038" s="127">
        <v>0</v>
      </c>
      <c r="S2038" s="37">
        <v>0</v>
      </c>
    </row>
    <row r="2039" spans="2:19">
      <c r="B2039" s="6">
        <v>1981</v>
      </c>
      <c r="C2039" s="37">
        <v>0</v>
      </c>
      <c r="D2039" s="37">
        <v>0</v>
      </c>
      <c r="E2039" s="37">
        <v>0</v>
      </c>
      <c r="F2039" s="37">
        <v>0</v>
      </c>
      <c r="G2039" s="37">
        <v>0</v>
      </c>
      <c r="H2039" s="37">
        <v>0</v>
      </c>
      <c r="I2039" s="37">
        <v>0</v>
      </c>
      <c r="J2039" s="37">
        <v>0</v>
      </c>
      <c r="K2039" s="37">
        <v>0</v>
      </c>
      <c r="L2039" s="37">
        <v>0</v>
      </c>
      <c r="M2039" s="37">
        <v>0</v>
      </c>
      <c r="N2039" s="127">
        <v>0</v>
      </c>
      <c r="O2039" s="127">
        <v>0</v>
      </c>
      <c r="P2039" s="127">
        <v>0</v>
      </c>
      <c r="Q2039" s="127">
        <v>0</v>
      </c>
      <c r="R2039" s="127">
        <v>0</v>
      </c>
      <c r="S2039" s="37">
        <v>0</v>
      </c>
    </row>
    <row r="2040" spans="2:19">
      <c r="B2040" s="6">
        <v>1980</v>
      </c>
      <c r="C2040" s="37">
        <v>0</v>
      </c>
      <c r="D2040" s="37">
        <v>0</v>
      </c>
      <c r="E2040" s="37">
        <v>0</v>
      </c>
      <c r="F2040" s="37">
        <v>0</v>
      </c>
      <c r="G2040" s="37">
        <v>0</v>
      </c>
      <c r="H2040" s="37">
        <v>0</v>
      </c>
      <c r="I2040" s="37">
        <v>0</v>
      </c>
      <c r="J2040" s="37">
        <v>0</v>
      </c>
      <c r="K2040" s="37">
        <v>0</v>
      </c>
      <c r="L2040" s="37">
        <v>0</v>
      </c>
      <c r="M2040" s="37">
        <v>0</v>
      </c>
      <c r="N2040" s="127">
        <v>0</v>
      </c>
      <c r="O2040" s="127">
        <v>0</v>
      </c>
      <c r="P2040" s="127">
        <v>0</v>
      </c>
      <c r="Q2040" s="127">
        <v>0</v>
      </c>
      <c r="R2040" s="127">
        <v>0</v>
      </c>
      <c r="S2040" s="37">
        <v>0</v>
      </c>
    </row>
    <row r="2041" spans="2:19">
      <c r="B2041" s="6">
        <v>1979</v>
      </c>
      <c r="C2041" s="37">
        <v>0</v>
      </c>
      <c r="D2041" s="37">
        <v>0</v>
      </c>
      <c r="E2041" s="37">
        <v>0</v>
      </c>
      <c r="F2041" s="37">
        <v>0</v>
      </c>
      <c r="G2041" s="37">
        <v>0</v>
      </c>
      <c r="H2041" s="37">
        <v>0</v>
      </c>
      <c r="I2041" s="37">
        <v>0</v>
      </c>
      <c r="J2041" s="37">
        <v>0</v>
      </c>
      <c r="K2041" s="37">
        <v>0</v>
      </c>
      <c r="L2041" s="37">
        <v>0</v>
      </c>
      <c r="M2041" s="37">
        <v>0</v>
      </c>
      <c r="N2041" s="127">
        <v>0</v>
      </c>
      <c r="O2041" s="127">
        <v>0</v>
      </c>
      <c r="P2041" s="127">
        <v>0</v>
      </c>
      <c r="Q2041" s="127">
        <v>0</v>
      </c>
      <c r="R2041" s="127">
        <v>0</v>
      </c>
      <c r="S2041" s="37">
        <v>0</v>
      </c>
    </row>
    <row r="2042" spans="2:19">
      <c r="B2042" s="6">
        <v>1978</v>
      </c>
      <c r="C2042" s="37">
        <v>0</v>
      </c>
      <c r="D2042" s="37">
        <v>0</v>
      </c>
      <c r="E2042" s="37">
        <v>0</v>
      </c>
      <c r="F2042" s="37">
        <v>0</v>
      </c>
      <c r="G2042" s="37">
        <v>0</v>
      </c>
      <c r="H2042" s="37">
        <v>0</v>
      </c>
      <c r="I2042" s="37">
        <v>0</v>
      </c>
      <c r="J2042" s="37">
        <v>0</v>
      </c>
      <c r="K2042" s="37">
        <v>0</v>
      </c>
      <c r="L2042" s="37">
        <v>0</v>
      </c>
      <c r="M2042" s="37">
        <v>0</v>
      </c>
      <c r="N2042" s="127">
        <v>0</v>
      </c>
      <c r="O2042" s="127">
        <v>0</v>
      </c>
      <c r="P2042" s="127">
        <v>0</v>
      </c>
      <c r="Q2042" s="127">
        <v>0</v>
      </c>
      <c r="R2042" s="127">
        <v>0</v>
      </c>
      <c r="S2042" s="37">
        <v>0</v>
      </c>
    </row>
    <row r="2043" spans="2:19">
      <c r="B2043" s="6">
        <v>1977</v>
      </c>
      <c r="C2043" s="37">
        <v>0</v>
      </c>
      <c r="D2043" s="37">
        <v>0</v>
      </c>
      <c r="E2043" s="37">
        <v>0</v>
      </c>
      <c r="F2043" s="37">
        <v>0</v>
      </c>
      <c r="G2043" s="37">
        <v>0</v>
      </c>
      <c r="H2043" s="37">
        <v>0</v>
      </c>
      <c r="I2043" s="37">
        <v>0</v>
      </c>
      <c r="J2043" s="37">
        <v>0</v>
      </c>
      <c r="K2043" s="37">
        <v>0</v>
      </c>
      <c r="L2043" s="37">
        <v>0</v>
      </c>
      <c r="M2043" s="37">
        <v>0</v>
      </c>
      <c r="N2043" s="127">
        <v>0</v>
      </c>
      <c r="O2043" s="127">
        <v>0</v>
      </c>
      <c r="P2043" s="127">
        <v>0</v>
      </c>
      <c r="Q2043" s="127">
        <v>0</v>
      </c>
      <c r="R2043" s="127">
        <v>0</v>
      </c>
      <c r="S2043" s="37">
        <v>0</v>
      </c>
    </row>
    <row r="2044" spans="2:19">
      <c r="B2044" s="6">
        <v>1976</v>
      </c>
      <c r="C2044" s="37">
        <v>0</v>
      </c>
      <c r="D2044" s="37">
        <v>0</v>
      </c>
      <c r="E2044" s="37">
        <v>0</v>
      </c>
      <c r="F2044" s="37">
        <v>0</v>
      </c>
      <c r="G2044" s="37">
        <v>0</v>
      </c>
      <c r="H2044" s="37">
        <v>0</v>
      </c>
      <c r="I2044" s="37">
        <v>0</v>
      </c>
      <c r="J2044" s="37">
        <v>0</v>
      </c>
      <c r="K2044" s="37">
        <v>0</v>
      </c>
      <c r="L2044" s="37">
        <v>0</v>
      </c>
      <c r="M2044" s="37">
        <v>0</v>
      </c>
      <c r="N2044" s="127">
        <v>0</v>
      </c>
      <c r="O2044" s="127">
        <v>0</v>
      </c>
      <c r="P2044" s="127">
        <v>0</v>
      </c>
      <c r="Q2044" s="127">
        <v>0</v>
      </c>
      <c r="R2044" s="127">
        <v>0</v>
      </c>
      <c r="S2044" s="37">
        <v>0</v>
      </c>
    </row>
    <row r="2045" spans="2:19">
      <c r="B2045" s="6">
        <v>1975</v>
      </c>
      <c r="C2045" s="37">
        <v>0</v>
      </c>
      <c r="D2045" s="37">
        <v>0</v>
      </c>
      <c r="E2045" s="37">
        <v>0</v>
      </c>
      <c r="F2045" s="37">
        <v>0</v>
      </c>
      <c r="G2045" s="37">
        <v>0</v>
      </c>
      <c r="H2045" s="37">
        <v>0</v>
      </c>
      <c r="I2045" s="37">
        <v>0</v>
      </c>
      <c r="J2045" s="37">
        <v>0</v>
      </c>
      <c r="K2045" s="37">
        <v>0</v>
      </c>
      <c r="L2045" s="37">
        <v>0</v>
      </c>
      <c r="M2045" s="37">
        <v>0</v>
      </c>
      <c r="N2045" s="127">
        <v>0</v>
      </c>
      <c r="O2045" s="127">
        <v>0</v>
      </c>
      <c r="P2045" s="127">
        <v>0</v>
      </c>
      <c r="Q2045" s="127">
        <v>0</v>
      </c>
      <c r="R2045" s="127">
        <v>0</v>
      </c>
      <c r="S2045" s="37">
        <v>0</v>
      </c>
    </row>
    <row r="2046" spans="2:19">
      <c r="B2046" s="6">
        <v>1974</v>
      </c>
      <c r="C2046" s="37">
        <v>0</v>
      </c>
      <c r="D2046" s="37">
        <v>0</v>
      </c>
      <c r="E2046" s="37">
        <v>0</v>
      </c>
      <c r="F2046" s="37">
        <v>0</v>
      </c>
      <c r="G2046" s="37">
        <v>0</v>
      </c>
      <c r="H2046" s="37">
        <v>0</v>
      </c>
      <c r="I2046" s="37">
        <v>0</v>
      </c>
      <c r="J2046" s="37">
        <v>0</v>
      </c>
      <c r="K2046" s="37">
        <v>0</v>
      </c>
      <c r="L2046" s="37">
        <v>0</v>
      </c>
      <c r="M2046" s="37">
        <v>0</v>
      </c>
      <c r="N2046" s="127">
        <v>0</v>
      </c>
      <c r="O2046" s="127">
        <v>0</v>
      </c>
      <c r="P2046" s="127">
        <v>0</v>
      </c>
      <c r="Q2046" s="127">
        <v>0</v>
      </c>
      <c r="R2046" s="127">
        <v>0</v>
      </c>
      <c r="S2046" s="37">
        <v>0</v>
      </c>
    </row>
    <row r="2047" spans="2:19">
      <c r="B2047" s="6">
        <v>1973</v>
      </c>
      <c r="C2047" s="37">
        <v>0</v>
      </c>
      <c r="D2047" s="37">
        <v>0</v>
      </c>
      <c r="E2047" s="37">
        <v>0</v>
      </c>
      <c r="F2047" s="37">
        <v>0</v>
      </c>
      <c r="G2047" s="37">
        <v>0</v>
      </c>
      <c r="H2047" s="37">
        <v>0</v>
      </c>
      <c r="I2047" s="37">
        <v>0</v>
      </c>
      <c r="J2047" s="37">
        <v>0</v>
      </c>
      <c r="K2047" s="37">
        <v>0</v>
      </c>
      <c r="L2047" s="37">
        <v>0</v>
      </c>
      <c r="M2047" s="37">
        <v>0</v>
      </c>
      <c r="N2047" s="127">
        <v>0</v>
      </c>
      <c r="O2047" s="127">
        <v>0</v>
      </c>
      <c r="P2047" s="127">
        <v>0</v>
      </c>
      <c r="Q2047" s="127">
        <v>0</v>
      </c>
      <c r="R2047" s="127">
        <v>0</v>
      </c>
      <c r="S2047" s="37">
        <v>0</v>
      </c>
    </row>
    <row r="2048" spans="2:19">
      <c r="B2048" s="6">
        <v>1972</v>
      </c>
      <c r="C2048" s="37">
        <v>0</v>
      </c>
      <c r="D2048" s="37">
        <v>0</v>
      </c>
      <c r="E2048" s="37">
        <v>0</v>
      </c>
      <c r="F2048" s="37">
        <v>0</v>
      </c>
      <c r="G2048" s="37">
        <v>0</v>
      </c>
      <c r="H2048" s="37">
        <v>0</v>
      </c>
      <c r="I2048" s="37">
        <v>0</v>
      </c>
      <c r="J2048" s="37">
        <v>0</v>
      </c>
      <c r="K2048" s="37">
        <v>0</v>
      </c>
      <c r="L2048" s="37">
        <v>0</v>
      </c>
      <c r="M2048" s="37">
        <v>0</v>
      </c>
      <c r="N2048" s="127">
        <v>0</v>
      </c>
      <c r="O2048" s="127">
        <v>0</v>
      </c>
      <c r="P2048" s="127">
        <v>0</v>
      </c>
      <c r="Q2048" s="127">
        <v>0</v>
      </c>
      <c r="R2048" s="127">
        <v>0</v>
      </c>
      <c r="S2048" s="37">
        <v>0</v>
      </c>
    </row>
    <row r="2049" spans="2:19">
      <c r="B2049" s="6">
        <v>1971</v>
      </c>
      <c r="C2049" s="37">
        <v>0</v>
      </c>
      <c r="D2049" s="37">
        <v>0</v>
      </c>
      <c r="E2049" s="37">
        <v>0</v>
      </c>
      <c r="F2049" s="37">
        <v>0</v>
      </c>
      <c r="G2049" s="37">
        <v>0</v>
      </c>
      <c r="H2049" s="37">
        <v>0</v>
      </c>
      <c r="I2049" s="37">
        <v>0</v>
      </c>
      <c r="J2049" s="37">
        <v>0</v>
      </c>
      <c r="K2049" s="37">
        <v>0</v>
      </c>
      <c r="L2049" s="37">
        <v>0</v>
      </c>
      <c r="M2049" s="37">
        <v>0</v>
      </c>
      <c r="N2049" s="127">
        <v>0</v>
      </c>
      <c r="O2049" s="127">
        <v>0</v>
      </c>
      <c r="P2049" s="127">
        <v>0</v>
      </c>
      <c r="Q2049" s="127">
        <v>0</v>
      </c>
      <c r="R2049" s="127">
        <v>0</v>
      </c>
      <c r="S2049" s="37">
        <v>0</v>
      </c>
    </row>
    <row r="2050" spans="2:19">
      <c r="B2050" s="6">
        <v>1970</v>
      </c>
      <c r="C2050" s="37">
        <v>0</v>
      </c>
      <c r="D2050" s="37">
        <v>0</v>
      </c>
      <c r="E2050" s="37">
        <v>0</v>
      </c>
      <c r="F2050" s="37">
        <v>0</v>
      </c>
      <c r="G2050" s="37">
        <v>0</v>
      </c>
      <c r="H2050" s="37">
        <v>0</v>
      </c>
      <c r="I2050" s="37">
        <v>0</v>
      </c>
      <c r="J2050" s="37">
        <v>0</v>
      </c>
      <c r="K2050" s="37">
        <v>0</v>
      </c>
      <c r="L2050" s="37">
        <v>0</v>
      </c>
      <c r="M2050" s="37">
        <v>0</v>
      </c>
      <c r="N2050" s="127">
        <v>0</v>
      </c>
      <c r="O2050" s="127">
        <v>0</v>
      </c>
      <c r="P2050" s="127">
        <v>0</v>
      </c>
      <c r="Q2050" s="127">
        <v>0</v>
      </c>
      <c r="R2050" s="127">
        <v>0</v>
      </c>
      <c r="S2050" s="37">
        <v>0</v>
      </c>
    </row>
    <row r="2051" spans="2:19">
      <c r="B2051" s="6">
        <v>1969</v>
      </c>
      <c r="C2051" s="37">
        <v>0</v>
      </c>
      <c r="D2051" s="37">
        <v>0</v>
      </c>
      <c r="E2051" s="37">
        <v>0</v>
      </c>
      <c r="F2051" s="37">
        <v>0</v>
      </c>
      <c r="G2051" s="37">
        <v>0</v>
      </c>
      <c r="H2051" s="37">
        <v>0</v>
      </c>
      <c r="I2051" s="37">
        <v>0</v>
      </c>
      <c r="J2051" s="37">
        <v>0</v>
      </c>
      <c r="K2051" s="37">
        <v>0</v>
      </c>
      <c r="L2051" s="37">
        <v>0</v>
      </c>
      <c r="M2051" s="37">
        <v>0</v>
      </c>
      <c r="N2051" s="127">
        <v>0</v>
      </c>
      <c r="O2051" s="127">
        <v>0</v>
      </c>
      <c r="P2051" s="127">
        <v>0</v>
      </c>
      <c r="Q2051" s="127">
        <v>0</v>
      </c>
      <c r="R2051" s="127">
        <v>0</v>
      </c>
      <c r="S2051" s="37">
        <v>0</v>
      </c>
    </row>
    <row r="2052" spans="2:19">
      <c r="B2052" s="6">
        <v>1968</v>
      </c>
      <c r="C2052" s="37">
        <v>0</v>
      </c>
      <c r="D2052" s="37">
        <v>0</v>
      </c>
      <c r="E2052" s="37">
        <v>0</v>
      </c>
      <c r="F2052" s="37">
        <v>0</v>
      </c>
      <c r="G2052" s="37">
        <v>0</v>
      </c>
      <c r="H2052" s="37">
        <v>0</v>
      </c>
      <c r="I2052" s="37">
        <v>0</v>
      </c>
      <c r="J2052" s="37">
        <v>0</v>
      </c>
      <c r="K2052" s="37">
        <v>0</v>
      </c>
      <c r="L2052" s="37">
        <v>0</v>
      </c>
      <c r="M2052" s="37">
        <v>0</v>
      </c>
      <c r="N2052" s="127">
        <v>0</v>
      </c>
      <c r="O2052" s="127">
        <v>0</v>
      </c>
      <c r="P2052" s="127">
        <v>0</v>
      </c>
      <c r="Q2052" s="127">
        <v>0</v>
      </c>
      <c r="R2052" s="127">
        <v>0</v>
      </c>
      <c r="S2052" s="37">
        <v>0</v>
      </c>
    </row>
    <row r="2053" spans="2:19">
      <c r="B2053" s="6">
        <v>1967</v>
      </c>
      <c r="C2053" s="37">
        <v>0</v>
      </c>
      <c r="D2053" s="37">
        <v>0</v>
      </c>
      <c r="E2053" s="37">
        <v>0</v>
      </c>
      <c r="F2053" s="37">
        <v>0</v>
      </c>
      <c r="G2053" s="37">
        <v>0</v>
      </c>
      <c r="H2053" s="37">
        <v>0</v>
      </c>
      <c r="I2053" s="37">
        <v>0</v>
      </c>
      <c r="J2053" s="37">
        <v>0</v>
      </c>
      <c r="K2053" s="37">
        <v>0</v>
      </c>
      <c r="L2053" s="37">
        <v>0</v>
      </c>
      <c r="M2053" s="37">
        <v>0</v>
      </c>
      <c r="N2053" s="127">
        <v>0</v>
      </c>
      <c r="O2053" s="127">
        <v>0</v>
      </c>
      <c r="P2053" s="127">
        <v>0</v>
      </c>
      <c r="Q2053" s="127">
        <v>0</v>
      </c>
      <c r="R2053" s="127">
        <v>0</v>
      </c>
      <c r="S2053" s="37">
        <v>0</v>
      </c>
    </row>
    <row r="2054" spans="2:19">
      <c r="B2054" s="6">
        <v>1966</v>
      </c>
      <c r="C2054" s="37">
        <v>0</v>
      </c>
      <c r="D2054" s="37">
        <v>0</v>
      </c>
      <c r="E2054" s="37">
        <v>0</v>
      </c>
      <c r="F2054" s="37">
        <v>0</v>
      </c>
      <c r="G2054" s="37">
        <v>0</v>
      </c>
      <c r="H2054" s="37">
        <v>0</v>
      </c>
      <c r="I2054" s="37">
        <v>0</v>
      </c>
      <c r="J2054" s="37">
        <v>0</v>
      </c>
      <c r="K2054" s="37">
        <v>0</v>
      </c>
      <c r="L2054" s="37">
        <v>0</v>
      </c>
      <c r="M2054" s="37">
        <v>0</v>
      </c>
      <c r="N2054" s="127">
        <v>0</v>
      </c>
      <c r="O2054" s="127">
        <v>0</v>
      </c>
      <c r="P2054" s="127">
        <v>0</v>
      </c>
      <c r="Q2054" s="127">
        <v>0</v>
      </c>
      <c r="R2054" s="127">
        <v>0</v>
      </c>
      <c r="S2054" s="37">
        <v>0</v>
      </c>
    </row>
    <row r="2055" spans="2:19">
      <c r="B2055" s="6">
        <v>1965</v>
      </c>
      <c r="C2055" s="37">
        <v>0</v>
      </c>
      <c r="D2055" s="37">
        <v>0</v>
      </c>
      <c r="E2055" s="37">
        <v>0</v>
      </c>
      <c r="F2055" s="37">
        <v>0</v>
      </c>
      <c r="G2055" s="37">
        <v>0</v>
      </c>
      <c r="H2055" s="37">
        <v>0</v>
      </c>
      <c r="I2055" s="37">
        <v>0</v>
      </c>
      <c r="J2055" s="37">
        <v>0</v>
      </c>
      <c r="K2055" s="37">
        <v>0</v>
      </c>
      <c r="L2055" s="37">
        <v>0</v>
      </c>
      <c r="M2055" s="37">
        <v>0</v>
      </c>
      <c r="N2055" s="127">
        <v>0</v>
      </c>
      <c r="O2055" s="127">
        <v>0</v>
      </c>
      <c r="P2055" s="127">
        <v>0</v>
      </c>
      <c r="Q2055" s="127">
        <v>0</v>
      </c>
      <c r="R2055" s="127">
        <v>0</v>
      </c>
      <c r="S2055" s="37">
        <v>0</v>
      </c>
    </row>
    <row r="2056" spans="2:19">
      <c r="B2056" s="6">
        <v>1964</v>
      </c>
      <c r="C2056" s="37">
        <v>0</v>
      </c>
      <c r="D2056" s="37">
        <v>0</v>
      </c>
      <c r="E2056" s="37">
        <v>0</v>
      </c>
      <c r="F2056" s="37">
        <v>0</v>
      </c>
      <c r="G2056" s="37">
        <v>0</v>
      </c>
      <c r="H2056" s="37">
        <v>0</v>
      </c>
      <c r="I2056" s="37">
        <v>0</v>
      </c>
      <c r="J2056" s="37">
        <v>0</v>
      </c>
      <c r="K2056" s="37">
        <v>0</v>
      </c>
      <c r="L2056" s="37">
        <v>0</v>
      </c>
      <c r="M2056" s="37">
        <v>0</v>
      </c>
      <c r="N2056" s="127">
        <v>0</v>
      </c>
      <c r="O2056" s="127">
        <v>0</v>
      </c>
      <c r="P2056" s="127">
        <v>0</v>
      </c>
      <c r="Q2056" s="127">
        <v>0</v>
      </c>
      <c r="R2056" s="127">
        <v>0</v>
      </c>
      <c r="S2056" s="37">
        <v>0</v>
      </c>
    </row>
    <row r="2057" spans="2:19">
      <c r="B2057" s="6">
        <v>1963</v>
      </c>
      <c r="C2057" s="37">
        <v>0</v>
      </c>
      <c r="D2057" s="37">
        <v>0</v>
      </c>
      <c r="E2057" s="37">
        <v>0</v>
      </c>
      <c r="F2057" s="37">
        <v>0</v>
      </c>
      <c r="G2057" s="37">
        <v>0</v>
      </c>
      <c r="H2057" s="37">
        <v>0</v>
      </c>
      <c r="I2057" s="37">
        <v>0</v>
      </c>
      <c r="J2057" s="37">
        <v>0</v>
      </c>
      <c r="K2057" s="37">
        <v>0</v>
      </c>
      <c r="L2057" s="37">
        <v>0</v>
      </c>
      <c r="M2057" s="37">
        <v>0</v>
      </c>
      <c r="N2057" s="127">
        <v>0</v>
      </c>
      <c r="O2057" s="127">
        <v>0</v>
      </c>
      <c r="P2057" s="127">
        <v>0</v>
      </c>
      <c r="Q2057" s="127">
        <v>0</v>
      </c>
      <c r="R2057" s="12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127">
        <v>0</v>
      </c>
      <c r="O2058" s="127">
        <v>0</v>
      </c>
      <c r="P2058" s="127">
        <v>0</v>
      </c>
      <c r="Q2058" s="127">
        <v>0</v>
      </c>
      <c r="R2058" s="12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127">
        <v>0</v>
      </c>
      <c r="O2059" s="127">
        <v>0</v>
      </c>
      <c r="P2059" s="127">
        <v>0</v>
      </c>
      <c r="Q2059" s="127">
        <v>0</v>
      </c>
      <c r="R2059" s="12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127">
        <v>0</v>
      </c>
      <c r="O2060" s="127">
        <v>0</v>
      </c>
      <c r="P2060" s="127">
        <v>0</v>
      </c>
      <c r="Q2060" s="127">
        <v>0</v>
      </c>
      <c r="R2060" s="12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127">
        <v>0</v>
      </c>
      <c r="O2061" s="127">
        <v>0</v>
      </c>
      <c r="P2061" s="127">
        <v>0</v>
      </c>
      <c r="Q2061" s="127">
        <v>0</v>
      </c>
      <c r="R2061" s="12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127">
        <v>0</v>
      </c>
      <c r="O2062" s="127">
        <v>0</v>
      </c>
      <c r="P2062" s="127">
        <v>0</v>
      </c>
      <c r="Q2062" s="127">
        <v>0</v>
      </c>
      <c r="R2062" s="12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127">
        <v>0</v>
      </c>
      <c r="O2063" s="127">
        <v>0</v>
      </c>
      <c r="P2063" s="127">
        <v>0</v>
      </c>
      <c r="Q2063" s="127">
        <v>0</v>
      </c>
      <c r="R2063" s="12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127">
        <v>0</v>
      </c>
      <c r="O2064" s="127">
        <v>0</v>
      </c>
      <c r="P2064" s="127">
        <v>0</v>
      </c>
      <c r="Q2064" s="127">
        <v>0</v>
      </c>
      <c r="R2064" s="12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127">
        <v>0</v>
      </c>
      <c r="O2065" s="127">
        <v>0</v>
      </c>
      <c r="P2065" s="127">
        <v>0</v>
      </c>
      <c r="Q2065" s="127">
        <v>0</v>
      </c>
      <c r="R2065" s="12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127">
        <v>0</v>
      </c>
      <c r="O2066" s="127">
        <v>0</v>
      </c>
      <c r="P2066" s="127">
        <v>0</v>
      </c>
      <c r="Q2066" s="127">
        <v>0</v>
      </c>
      <c r="R2066" s="12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127">
        <v>0</v>
      </c>
      <c r="O2067" s="127">
        <v>0</v>
      </c>
      <c r="P2067" s="127">
        <v>0</v>
      </c>
      <c r="Q2067" s="127">
        <v>0</v>
      </c>
      <c r="R2067" s="12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127">
        <v>0</v>
      </c>
      <c r="O2068" s="127">
        <v>0</v>
      </c>
      <c r="P2068" s="127">
        <v>0</v>
      </c>
      <c r="Q2068" s="127">
        <v>0</v>
      </c>
      <c r="R2068" s="12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127">
        <v>0</v>
      </c>
      <c r="O2069" s="127">
        <v>0</v>
      </c>
      <c r="P2069" s="127">
        <v>0</v>
      </c>
      <c r="Q2069" s="127">
        <v>0</v>
      </c>
      <c r="R2069" s="12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127">
        <v>0</v>
      </c>
      <c r="O2070" s="127">
        <v>0</v>
      </c>
      <c r="P2070" s="127">
        <v>0</v>
      </c>
      <c r="Q2070" s="127">
        <v>0</v>
      </c>
      <c r="R2070" s="12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127">
        <v>0</v>
      </c>
      <c r="O2071" s="127">
        <v>0</v>
      </c>
      <c r="P2071" s="127">
        <v>0</v>
      </c>
      <c r="Q2071" s="127">
        <v>0</v>
      </c>
      <c r="R2071" s="12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127">
        <v>0</v>
      </c>
      <c r="O2072" s="127">
        <v>0</v>
      </c>
      <c r="P2072" s="127">
        <v>0</v>
      </c>
      <c r="Q2072" s="127">
        <v>0</v>
      </c>
      <c r="R2072" s="12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127">
        <v>0</v>
      </c>
      <c r="O2073" s="127">
        <v>0</v>
      </c>
      <c r="P2073" s="127">
        <v>0</v>
      </c>
      <c r="Q2073" s="127">
        <v>0</v>
      </c>
      <c r="R2073" s="12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127">
        <v>0</v>
      </c>
      <c r="O2074" s="127">
        <v>0</v>
      </c>
      <c r="P2074" s="127">
        <v>0</v>
      </c>
      <c r="Q2074" s="127">
        <v>0</v>
      </c>
      <c r="R2074" s="12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127">
        <v>0</v>
      </c>
      <c r="O2075" s="127">
        <v>0</v>
      </c>
      <c r="P2075" s="127">
        <v>0</v>
      </c>
      <c r="Q2075" s="127">
        <v>0</v>
      </c>
      <c r="R2075" s="12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127">
        <v>0</v>
      </c>
      <c r="O2076" s="127">
        <v>0</v>
      </c>
      <c r="P2076" s="127">
        <v>0</v>
      </c>
      <c r="Q2076" s="127">
        <v>0</v>
      </c>
      <c r="R2076" s="12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127">
        <v>0</v>
      </c>
      <c r="O2077" s="127">
        <v>0</v>
      </c>
      <c r="P2077" s="127">
        <v>0</v>
      </c>
      <c r="Q2077" s="127">
        <v>0</v>
      </c>
      <c r="R2077" s="12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127">
        <v>0</v>
      </c>
      <c r="O2078" s="127">
        <v>0</v>
      </c>
      <c r="P2078" s="127">
        <v>0</v>
      </c>
      <c r="Q2078" s="127">
        <v>0</v>
      </c>
      <c r="R2078" s="12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127">
        <v>0</v>
      </c>
      <c r="O2079" s="127">
        <v>0</v>
      </c>
      <c r="P2079" s="127">
        <v>0</v>
      </c>
      <c r="Q2079" s="127">
        <v>0</v>
      </c>
      <c r="R2079" s="12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127">
        <v>0</v>
      </c>
      <c r="O2080" s="127">
        <v>0</v>
      </c>
      <c r="P2080" s="127">
        <v>0</v>
      </c>
      <c r="Q2080" s="127">
        <v>0</v>
      </c>
      <c r="R2080" s="12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127">
        <v>0</v>
      </c>
      <c r="O2081" s="127">
        <v>0</v>
      </c>
      <c r="P2081" s="127">
        <v>0</v>
      </c>
      <c r="Q2081" s="127">
        <v>0</v>
      </c>
      <c r="R2081" s="12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127">
        <v>0</v>
      </c>
      <c r="O2082" s="127">
        <v>0</v>
      </c>
      <c r="P2082" s="127">
        <v>0</v>
      </c>
      <c r="Q2082" s="127">
        <v>0</v>
      </c>
      <c r="R2082" s="12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127">
        <v>0</v>
      </c>
      <c r="O2083" s="127">
        <v>0</v>
      </c>
      <c r="P2083" s="127">
        <v>0</v>
      </c>
      <c r="Q2083" s="127">
        <v>0</v>
      </c>
      <c r="R2083" s="12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127">
        <v>0</v>
      </c>
      <c r="O2084" s="127">
        <v>0</v>
      </c>
      <c r="P2084" s="127">
        <v>0</v>
      </c>
      <c r="Q2084" s="127">
        <v>0</v>
      </c>
      <c r="R2084" s="12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127">
        <v>0</v>
      </c>
      <c r="O2085" s="127">
        <v>0</v>
      </c>
      <c r="P2085" s="127">
        <v>0</v>
      </c>
      <c r="Q2085" s="127">
        <v>0</v>
      </c>
      <c r="R2085" s="12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127">
        <v>0</v>
      </c>
      <c r="O2086" s="127">
        <v>0</v>
      </c>
      <c r="P2086" s="127">
        <v>0</v>
      </c>
      <c r="Q2086" s="127">
        <v>0</v>
      </c>
      <c r="R2086" s="12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127">
        <v>0</v>
      </c>
      <c r="O2087" s="127">
        <v>0</v>
      </c>
      <c r="P2087" s="127">
        <v>0</v>
      </c>
      <c r="Q2087" s="127">
        <v>0</v>
      </c>
      <c r="R2087" s="12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127">
        <v>0</v>
      </c>
      <c r="O2088" s="127">
        <v>0</v>
      </c>
      <c r="P2088" s="127">
        <v>0</v>
      </c>
      <c r="Q2088" s="127">
        <v>0</v>
      </c>
      <c r="R2088" s="12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127">
        <v>0</v>
      </c>
      <c r="O2089" s="127">
        <v>0</v>
      </c>
      <c r="P2089" s="127">
        <v>0</v>
      </c>
      <c r="Q2089" s="127">
        <v>0</v>
      </c>
      <c r="R2089" s="12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127">
        <v>0</v>
      </c>
      <c r="O2090" s="127">
        <v>0</v>
      </c>
      <c r="P2090" s="127">
        <v>0</v>
      </c>
      <c r="Q2090" s="127">
        <v>0</v>
      </c>
      <c r="R2090" s="127">
        <v>0</v>
      </c>
      <c r="S2090" s="37">
        <v>0</v>
      </c>
    </row>
    <row r="2091" spans="1:19">
      <c r="A2091" s="75" t="s">
        <v>125</v>
      </c>
      <c r="B2091" s="7" t="s">
        <v>10</v>
      </c>
      <c r="C2091" s="8">
        <f>SUM(C2014:C2090)</f>
        <v>82400638.260000005</v>
      </c>
      <c r="D2091" s="8">
        <f>SUM(D2013:D2090)</f>
        <v>84441682.549999997</v>
      </c>
      <c r="E2091" s="8">
        <f>SUM(E2012:E2090)</f>
        <v>86627712.209999993</v>
      </c>
      <c r="F2091" s="8">
        <f>SUM(F2011:F2090)</f>
        <v>86481937.899999991</v>
      </c>
      <c r="G2091" s="8">
        <f>SUM(G2010:G2090)</f>
        <v>87358751.670000002</v>
      </c>
      <c r="H2091" s="8">
        <f>SUM(H2004:H2090)</f>
        <v>90200157.160000011</v>
      </c>
      <c r="I2091" s="8">
        <f>SUM(I2004:I2090)</f>
        <v>90561392.160000011</v>
      </c>
      <c r="J2091" s="8">
        <f t="shared" ref="J2091" si="39">SUM(J2004:J2090)</f>
        <v>92593484.49000001</v>
      </c>
      <c r="K2091" s="8">
        <f>SUM(K2004:K2090)</f>
        <v>95245840.879999995</v>
      </c>
      <c r="L2091" s="8">
        <f t="shared" ref="L2091" si="40">SUM(L2004:L2090)</f>
        <v>96667793.290000007</v>
      </c>
      <c r="M2091" s="8">
        <f>SUM(M2004:M2090)</f>
        <v>99449427.980000004</v>
      </c>
      <c r="N2091" s="11">
        <f>SUM(N1999:N2090)</f>
        <v>101072057.10000001</v>
      </c>
      <c r="O2091" s="11">
        <f>SUM(O1999:O2090)</f>
        <v>106255508.20999999</v>
      </c>
      <c r="P2091" s="11">
        <f>SUM(P1999:P2090)</f>
        <v>108884226.58</v>
      </c>
      <c r="Q2091" s="11">
        <f>SUM(Q1999:Q2090)</f>
        <v>111295828.63000005</v>
      </c>
      <c r="R2091" s="11">
        <f>SUM(R1998:R2090)</f>
        <v>124015308.08000004</v>
      </c>
      <c r="S2091" s="11">
        <f>SUM(S1998:S2090)</f>
        <v>133019194.26000006</v>
      </c>
    </row>
    <row r="2092" spans="1:19">
      <c r="A2092" s="76"/>
      <c r="B2092" s="7"/>
      <c r="C2092" s="8"/>
      <c r="D2092" s="8"/>
      <c r="E2092" s="8"/>
      <c r="F2092" s="8"/>
      <c r="G2092" s="8"/>
      <c r="H2092" s="8"/>
      <c r="I2092" s="8"/>
      <c r="J2092" s="8"/>
      <c r="K2092" s="8"/>
      <c r="L2092" s="8"/>
      <c r="M2092" s="10"/>
    </row>
    <row r="2093" spans="1:19">
      <c r="A2093" s="77" t="s">
        <v>126</v>
      </c>
      <c r="B2093" s="6">
        <v>2022</v>
      </c>
      <c r="C2093" s="36"/>
      <c r="D2093" s="36"/>
      <c r="E2093" s="36"/>
      <c r="F2093" s="36"/>
      <c r="G2093" s="36"/>
      <c r="H2093" s="36"/>
      <c r="I2093" s="36"/>
      <c r="J2093" s="36"/>
      <c r="K2093" s="36"/>
      <c r="L2093" s="36"/>
      <c r="M2093" s="36"/>
      <c r="N2093" s="36"/>
      <c r="O2093" s="36"/>
      <c r="P2093" s="36"/>
      <c r="Q2093" s="36"/>
      <c r="R2093" s="74"/>
      <c r="S2093" s="37">
        <v>1989888.3</v>
      </c>
    </row>
    <row r="2094" spans="1:19">
      <c r="A2094" s="38"/>
      <c r="B2094" s="6">
        <v>2021</v>
      </c>
      <c r="C2094" s="36"/>
      <c r="D2094" s="36"/>
      <c r="E2094" s="36"/>
      <c r="F2094" s="36"/>
      <c r="G2094" s="36"/>
      <c r="H2094" s="36"/>
      <c r="I2094" s="36"/>
      <c r="J2094" s="36"/>
      <c r="K2094" s="36"/>
      <c r="L2094" s="36"/>
      <c r="M2094" s="36"/>
      <c r="N2094" s="36"/>
      <c r="O2094" s="36"/>
      <c r="P2094" s="36"/>
      <c r="Q2094" s="36"/>
      <c r="R2094" s="37">
        <v>2593318.5599999996</v>
      </c>
      <c r="S2094" s="37">
        <v>2592454.5599999996</v>
      </c>
    </row>
    <row r="2095" spans="1:19">
      <c r="B2095" s="6">
        <v>2020</v>
      </c>
      <c r="C2095" s="36"/>
      <c r="D2095" s="36"/>
      <c r="E2095" s="36"/>
      <c r="F2095" s="36"/>
      <c r="G2095" s="36"/>
      <c r="H2095" s="36"/>
      <c r="I2095" s="36"/>
      <c r="J2095" s="36"/>
      <c r="K2095" s="36"/>
      <c r="L2095" s="36"/>
      <c r="M2095" s="36"/>
      <c r="N2095" s="36"/>
      <c r="O2095" s="36"/>
      <c r="P2095" s="36"/>
      <c r="Q2095" s="37">
        <v>1662714.1199999996</v>
      </c>
      <c r="R2095" s="37">
        <v>1662714.1199999996</v>
      </c>
      <c r="S2095" s="37">
        <v>1662714.1199999996</v>
      </c>
    </row>
    <row r="2096" spans="1:19">
      <c r="A2096" s="40"/>
      <c r="B2096" s="6">
        <v>2019</v>
      </c>
      <c r="C2096" s="36"/>
      <c r="D2096" s="36"/>
      <c r="E2096" s="36"/>
      <c r="F2096" s="36"/>
      <c r="G2096" s="36"/>
      <c r="H2096" s="36"/>
      <c r="I2096" s="36"/>
      <c r="J2096" s="36"/>
      <c r="K2096" s="36"/>
      <c r="L2096" s="36"/>
      <c r="M2096" s="36"/>
      <c r="N2096" s="36"/>
      <c r="O2096" s="36"/>
      <c r="P2096" s="37">
        <v>1569581.7599999998</v>
      </c>
      <c r="Q2096" s="37">
        <v>1562241.5799999998</v>
      </c>
      <c r="R2096" s="37">
        <v>1562241.5799999998</v>
      </c>
      <c r="S2096" s="37">
        <v>1562241.5799999998</v>
      </c>
    </row>
    <row r="2097" spans="1:19">
      <c r="A2097" s="40"/>
      <c r="B2097" s="6">
        <v>2018</v>
      </c>
      <c r="C2097" s="36"/>
      <c r="D2097" s="36"/>
      <c r="E2097" s="36"/>
      <c r="F2097" s="36"/>
      <c r="G2097" s="36"/>
      <c r="H2097" s="36"/>
      <c r="I2097" s="36"/>
      <c r="J2097" s="36"/>
      <c r="K2097" s="36"/>
      <c r="L2097" s="36"/>
      <c r="M2097" s="36"/>
      <c r="N2097" s="36"/>
      <c r="O2097" s="37">
        <v>1489732.85</v>
      </c>
      <c r="P2097" s="37">
        <v>1489732.8499999999</v>
      </c>
      <c r="Q2097" s="37">
        <v>1485240.5699999998</v>
      </c>
      <c r="R2097" s="37">
        <v>1485240.5699999998</v>
      </c>
      <c r="S2097" s="37">
        <v>1483512.5699999998</v>
      </c>
    </row>
    <row r="2098" spans="1:19">
      <c r="A2098" s="40"/>
      <c r="B2098" s="6">
        <v>2017</v>
      </c>
      <c r="C2098" s="36"/>
      <c r="D2098" s="36"/>
      <c r="E2098" s="36"/>
      <c r="F2098" s="36"/>
      <c r="G2098" s="36"/>
      <c r="H2098" s="36"/>
      <c r="I2098" s="36"/>
      <c r="J2098" s="36"/>
      <c r="K2098" s="36"/>
      <c r="L2098" s="36"/>
      <c r="M2098" s="36"/>
      <c r="N2098" s="127">
        <v>241951.62</v>
      </c>
      <c r="O2098" s="37">
        <v>241277.74999999997</v>
      </c>
      <c r="P2098" s="37">
        <v>240920.75000000003</v>
      </c>
      <c r="Q2098" s="37">
        <v>240920.75000000003</v>
      </c>
      <c r="R2098" s="37">
        <v>240920.75000000003</v>
      </c>
      <c r="S2098" s="37">
        <v>240920.75000000003</v>
      </c>
    </row>
    <row r="2099" spans="1:19">
      <c r="B2099" s="6">
        <v>2016</v>
      </c>
      <c r="C2099" s="36"/>
      <c r="D2099" s="36"/>
      <c r="E2099" s="36"/>
      <c r="F2099" s="36"/>
      <c r="G2099" s="36"/>
      <c r="H2099" s="36"/>
      <c r="I2099" s="36"/>
      <c r="J2099" s="36"/>
      <c r="K2099" s="36"/>
      <c r="L2099" s="36"/>
      <c r="M2099" s="37">
        <v>562783.54</v>
      </c>
      <c r="N2099" s="127">
        <v>562783.54</v>
      </c>
      <c r="O2099" s="37">
        <v>562783.53999999992</v>
      </c>
      <c r="P2099" s="37">
        <v>562783.54</v>
      </c>
      <c r="Q2099" s="37">
        <v>562783.54</v>
      </c>
      <c r="R2099" s="37">
        <v>562783.54</v>
      </c>
      <c r="S2099" s="37">
        <v>562783.54</v>
      </c>
    </row>
    <row r="2100" spans="1:19">
      <c r="B2100" s="6">
        <v>2015</v>
      </c>
      <c r="C2100" s="36"/>
      <c r="D2100" s="36"/>
      <c r="E2100" s="36"/>
      <c r="F2100" s="36"/>
      <c r="G2100" s="36"/>
      <c r="H2100" s="36"/>
      <c r="I2100" s="36"/>
      <c r="J2100" s="36"/>
      <c r="K2100" s="36"/>
      <c r="L2100" s="37">
        <v>340068.57</v>
      </c>
      <c r="M2100" s="37">
        <v>340068.57</v>
      </c>
      <c r="N2100" s="127">
        <v>340068.57</v>
      </c>
      <c r="O2100" s="37">
        <v>340068.57000000007</v>
      </c>
      <c r="P2100" s="37">
        <v>340068.57000000007</v>
      </c>
      <c r="Q2100" s="37">
        <v>340068.57000000007</v>
      </c>
      <c r="R2100" s="37">
        <v>340068.57000000007</v>
      </c>
      <c r="S2100" s="37">
        <v>340068.57000000007</v>
      </c>
    </row>
    <row r="2101" spans="1:19">
      <c r="B2101" s="6">
        <v>2014</v>
      </c>
      <c r="C2101" s="36"/>
      <c r="D2101" s="36"/>
      <c r="E2101" s="36"/>
      <c r="F2101" s="36"/>
      <c r="G2101" s="36"/>
      <c r="H2101" s="36"/>
      <c r="I2101" s="36"/>
      <c r="J2101" s="36"/>
      <c r="K2101" s="37">
        <v>964970.97</v>
      </c>
      <c r="L2101" s="37">
        <v>962417.05</v>
      </c>
      <c r="M2101" s="37">
        <v>962417.05</v>
      </c>
      <c r="N2101" s="127">
        <v>962417.05</v>
      </c>
      <c r="O2101" s="37">
        <v>962417.05</v>
      </c>
      <c r="P2101" s="37">
        <v>962417.04999999993</v>
      </c>
      <c r="Q2101" s="37">
        <v>962417.04999999993</v>
      </c>
      <c r="R2101" s="37">
        <v>962417.04999999993</v>
      </c>
      <c r="S2101" s="37">
        <v>962417.04999999993</v>
      </c>
    </row>
    <row r="2102" spans="1:19">
      <c r="B2102" s="6">
        <v>2013</v>
      </c>
      <c r="C2102" s="36"/>
      <c r="D2102" s="36"/>
      <c r="E2102" s="36"/>
      <c r="F2102" s="36"/>
      <c r="G2102" s="36"/>
      <c r="H2102" s="36"/>
      <c r="I2102" s="36"/>
      <c r="J2102" s="37">
        <v>711144.13</v>
      </c>
      <c r="K2102" s="37">
        <v>711144.13</v>
      </c>
      <c r="L2102" s="37">
        <v>711144.13</v>
      </c>
      <c r="M2102" s="37">
        <v>711144.13</v>
      </c>
      <c r="N2102" s="127">
        <v>711144.13</v>
      </c>
      <c r="O2102" s="37">
        <v>709214</v>
      </c>
      <c r="P2102" s="37">
        <v>709213.99999999988</v>
      </c>
      <c r="Q2102" s="37">
        <v>704325.72999999986</v>
      </c>
      <c r="R2102" s="37">
        <v>704325.72999999986</v>
      </c>
      <c r="S2102" s="37">
        <v>704325.72999999986</v>
      </c>
    </row>
    <row r="2103" spans="1:19">
      <c r="B2103" s="6">
        <v>2012</v>
      </c>
      <c r="C2103" s="36"/>
      <c r="D2103" s="36"/>
      <c r="E2103" s="36"/>
      <c r="F2103" s="36"/>
      <c r="G2103" s="36"/>
      <c r="H2103" s="36"/>
      <c r="I2103" s="37">
        <v>207923.66</v>
      </c>
      <c r="J2103" s="37">
        <v>207923.66</v>
      </c>
      <c r="K2103" s="37">
        <v>207923.66</v>
      </c>
      <c r="L2103" s="37">
        <v>204325.96</v>
      </c>
      <c r="M2103" s="37">
        <v>203651.68</v>
      </c>
      <c r="N2103" s="127">
        <v>203651.68</v>
      </c>
      <c r="O2103" s="37">
        <v>203651.68</v>
      </c>
      <c r="P2103" s="37">
        <v>205932.40999999997</v>
      </c>
      <c r="Q2103" s="37">
        <v>233048.82000000004</v>
      </c>
      <c r="R2103" s="37">
        <v>241295.78000000003</v>
      </c>
      <c r="S2103" s="37">
        <v>241295.78000000003</v>
      </c>
    </row>
    <row r="2104" spans="1:19">
      <c r="B2104" s="6">
        <v>2011</v>
      </c>
      <c r="C2104" s="36"/>
      <c r="D2104" s="36"/>
      <c r="E2104" s="36"/>
      <c r="F2104" s="36"/>
      <c r="G2104" s="36"/>
      <c r="H2104" s="37">
        <v>3724269.24</v>
      </c>
      <c r="I2104" s="37">
        <v>3707957.72</v>
      </c>
      <c r="J2104" s="37">
        <v>3707957.72</v>
      </c>
      <c r="K2104" s="37">
        <v>3707957.72</v>
      </c>
      <c r="L2104" s="37">
        <v>3705330.28</v>
      </c>
      <c r="M2104" s="37">
        <v>3694961.78</v>
      </c>
      <c r="N2104" s="127">
        <v>3694961.78</v>
      </c>
      <c r="O2104" s="37">
        <v>3691989.7399999998</v>
      </c>
      <c r="P2104" s="37">
        <v>3691989.74</v>
      </c>
      <c r="Q2104" s="37">
        <v>3670335.0200000005</v>
      </c>
      <c r="R2104" s="37">
        <v>3670335.0200000005</v>
      </c>
      <c r="S2104" s="37">
        <v>3670335.0200000005</v>
      </c>
    </row>
    <row r="2105" spans="1:19">
      <c r="B2105" s="6">
        <v>2010</v>
      </c>
      <c r="C2105" s="36"/>
      <c r="D2105" s="36"/>
      <c r="E2105" s="36"/>
      <c r="F2105" s="36"/>
      <c r="G2105" s="37">
        <v>998624.36</v>
      </c>
      <c r="H2105" s="37">
        <v>1004026.96</v>
      </c>
      <c r="I2105" s="37">
        <v>1003009.42</v>
      </c>
      <c r="J2105" s="37">
        <v>1003009.42</v>
      </c>
      <c r="K2105" s="37">
        <v>1003009.42</v>
      </c>
      <c r="L2105" s="37">
        <v>1000552.68</v>
      </c>
      <c r="M2105" s="37">
        <v>1000552.68</v>
      </c>
      <c r="N2105" s="127">
        <v>1000552.68</v>
      </c>
      <c r="O2105" s="37">
        <v>1000552.6799999999</v>
      </c>
      <c r="P2105" s="37">
        <v>1000552.6799999999</v>
      </c>
      <c r="Q2105" s="37">
        <v>1000552.6799999999</v>
      </c>
      <c r="R2105" s="37">
        <v>1000552.6799999999</v>
      </c>
      <c r="S2105" s="37">
        <v>1000552.6799999999</v>
      </c>
    </row>
    <row r="2106" spans="1:19">
      <c r="B2106" s="6">
        <v>2009</v>
      </c>
      <c r="C2106" s="36"/>
      <c r="D2106" s="36"/>
      <c r="E2106" s="36"/>
      <c r="F2106" s="37">
        <v>1267639.79</v>
      </c>
      <c r="G2106" s="37">
        <v>1267803.79</v>
      </c>
      <c r="H2106" s="37">
        <v>1267803.79</v>
      </c>
      <c r="I2106" s="37">
        <v>1267556.68</v>
      </c>
      <c r="J2106" s="37">
        <v>1264306.1100000001</v>
      </c>
      <c r="K2106" s="37">
        <v>1264306.1100000001</v>
      </c>
      <c r="L2106" s="37">
        <v>1261330.55</v>
      </c>
      <c r="M2106" s="37">
        <v>1261330.55</v>
      </c>
      <c r="N2106" s="127">
        <v>1261330.55</v>
      </c>
      <c r="O2106" s="37">
        <v>1261330.55</v>
      </c>
      <c r="P2106" s="37">
        <v>1261330.55</v>
      </c>
      <c r="Q2106" s="37">
        <v>1261330.55</v>
      </c>
      <c r="R2106" s="37">
        <v>1260997.6199999999</v>
      </c>
      <c r="S2106" s="37">
        <v>1260997.6199999999</v>
      </c>
    </row>
    <row r="2107" spans="1:19">
      <c r="B2107" s="6">
        <v>2008</v>
      </c>
      <c r="C2107" s="36"/>
      <c r="D2107" s="36"/>
      <c r="E2107" s="37">
        <v>213013.17</v>
      </c>
      <c r="F2107" s="37">
        <v>213013.17</v>
      </c>
      <c r="G2107" s="37">
        <v>213013.17</v>
      </c>
      <c r="H2107" s="37">
        <v>213013.17</v>
      </c>
      <c r="I2107" s="37">
        <v>210745.2</v>
      </c>
      <c r="J2107" s="37">
        <v>210745.2</v>
      </c>
      <c r="K2107" s="37">
        <v>210745.2</v>
      </c>
      <c r="L2107" s="37">
        <v>210745.2</v>
      </c>
      <c r="M2107" s="37">
        <v>210745.2</v>
      </c>
      <c r="N2107" s="127">
        <v>210745.2</v>
      </c>
      <c r="O2107" s="37">
        <v>199334.23</v>
      </c>
      <c r="P2107" s="37">
        <v>199334.23</v>
      </c>
      <c r="Q2107" s="37">
        <v>190217.73</v>
      </c>
      <c r="R2107" s="37">
        <v>190217.73</v>
      </c>
      <c r="S2107" s="37">
        <v>190217.73</v>
      </c>
    </row>
    <row r="2108" spans="1:19">
      <c r="B2108" s="6">
        <v>2007</v>
      </c>
      <c r="C2108" s="36"/>
      <c r="D2108" s="37">
        <v>854865.86</v>
      </c>
      <c r="E2108" s="37">
        <v>852187.92</v>
      </c>
      <c r="F2108" s="37">
        <v>852187.92</v>
      </c>
      <c r="G2108" s="37">
        <v>852187.92</v>
      </c>
      <c r="H2108" s="37">
        <v>852187.92</v>
      </c>
      <c r="I2108" s="37">
        <v>845261.05</v>
      </c>
      <c r="J2108" s="37">
        <v>842205.93</v>
      </c>
      <c r="K2108" s="37">
        <v>842205.93</v>
      </c>
      <c r="L2108" s="37">
        <v>831984.1</v>
      </c>
      <c r="M2108" s="37">
        <v>829742.77</v>
      </c>
      <c r="N2108" s="127">
        <v>829742.77</v>
      </c>
      <c r="O2108" s="37">
        <v>829742.76999999979</v>
      </c>
      <c r="P2108" s="37">
        <v>829742.77</v>
      </c>
      <c r="Q2108" s="37">
        <v>811764.68000000017</v>
      </c>
      <c r="R2108" s="37">
        <v>811764.68000000017</v>
      </c>
      <c r="S2108" s="37">
        <v>811332.68000000017</v>
      </c>
    </row>
    <row r="2109" spans="1:19">
      <c r="B2109" s="6">
        <v>2006</v>
      </c>
      <c r="C2109" s="37">
        <v>523980.67</v>
      </c>
      <c r="D2109" s="37">
        <v>517468.26</v>
      </c>
      <c r="E2109" s="37">
        <v>517435.75</v>
      </c>
      <c r="F2109" s="37">
        <v>517435.75</v>
      </c>
      <c r="G2109" s="37">
        <v>517435.75</v>
      </c>
      <c r="H2109" s="37">
        <v>517435.75</v>
      </c>
      <c r="I2109" s="37">
        <v>516261.22</v>
      </c>
      <c r="J2109" s="37">
        <v>516261.22</v>
      </c>
      <c r="K2109" s="37">
        <v>516261.22</v>
      </c>
      <c r="L2109" s="37">
        <v>499967.05</v>
      </c>
      <c r="M2109" s="37">
        <v>499967.05</v>
      </c>
      <c r="N2109" s="127">
        <v>499967.05</v>
      </c>
      <c r="O2109" s="37">
        <v>499967.05000000005</v>
      </c>
      <c r="P2109" s="37">
        <v>499967.05</v>
      </c>
      <c r="Q2109" s="37">
        <v>498183.00000000006</v>
      </c>
      <c r="R2109" s="37">
        <v>498183.00000000006</v>
      </c>
      <c r="S2109" s="37">
        <v>498183.00000000006</v>
      </c>
    </row>
    <row r="2110" spans="1:19">
      <c r="B2110" s="6">
        <v>2005</v>
      </c>
      <c r="C2110" s="37">
        <v>100244.25</v>
      </c>
      <c r="D2110" s="37">
        <v>100244.25</v>
      </c>
      <c r="E2110" s="37">
        <v>100244.25</v>
      </c>
      <c r="F2110" s="37">
        <v>97451.46</v>
      </c>
      <c r="G2110" s="37">
        <v>97451.46</v>
      </c>
      <c r="H2110" s="37">
        <v>97451.46</v>
      </c>
      <c r="I2110" s="37">
        <v>97451.46</v>
      </c>
      <c r="J2110" s="37">
        <v>97451.46</v>
      </c>
      <c r="K2110" s="37">
        <v>97451.46</v>
      </c>
      <c r="L2110" s="37">
        <v>97451.46</v>
      </c>
      <c r="M2110" s="37">
        <v>97451.46</v>
      </c>
      <c r="N2110" s="127">
        <v>97451.46</v>
      </c>
      <c r="O2110" s="37">
        <v>97451.459999999992</v>
      </c>
      <c r="P2110" s="37">
        <v>97451.46</v>
      </c>
      <c r="Q2110" s="37">
        <v>97451.46</v>
      </c>
      <c r="R2110" s="37">
        <v>97451.46</v>
      </c>
      <c r="S2110" s="37">
        <v>97451.46</v>
      </c>
    </row>
    <row r="2111" spans="1:19">
      <c r="B2111" s="6">
        <v>2004</v>
      </c>
      <c r="C2111" s="37">
        <v>233934.09</v>
      </c>
      <c r="D2111" s="37">
        <v>233934.09</v>
      </c>
      <c r="E2111" s="37">
        <v>233934.09</v>
      </c>
      <c r="F2111" s="37">
        <v>201831.39</v>
      </c>
      <c r="G2111" s="37">
        <v>201831.39</v>
      </c>
      <c r="H2111" s="37">
        <v>201831.39</v>
      </c>
      <c r="I2111" s="37">
        <v>201831.39</v>
      </c>
      <c r="J2111" s="37">
        <v>201831.39</v>
      </c>
      <c r="K2111" s="37">
        <v>201831.39</v>
      </c>
      <c r="L2111" s="37">
        <v>201831.39</v>
      </c>
      <c r="M2111" s="37">
        <v>201831.39</v>
      </c>
      <c r="N2111" s="127">
        <v>201831.39</v>
      </c>
      <c r="O2111" s="37">
        <v>201831.39</v>
      </c>
      <c r="P2111" s="37">
        <v>201831.39</v>
      </c>
      <c r="Q2111" s="37">
        <v>201831.39</v>
      </c>
      <c r="R2111" s="37">
        <v>201831.39</v>
      </c>
      <c r="S2111" s="37">
        <v>201831.39</v>
      </c>
    </row>
    <row r="2112" spans="1:19">
      <c r="B2112" s="6">
        <v>2003</v>
      </c>
      <c r="C2112" s="37">
        <v>540468.38</v>
      </c>
      <c r="D2112" s="37">
        <v>540468.38</v>
      </c>
      <c r="E2112" s="37">
        <v>540468.38</v>
      </c>
      <c r="F2112" s="37">
        <v>540468.38</v>
      </c>
      <c r="G2112" s="37">
        <v>540468.38</v>
      </c>
      <c r="H2112" s="37">
        <v>540468.38</v>
      </c>
      <c r="I2112" s="37">
        <v>540468.38</v>
      </c>
      <c r="J2112" s="37">
        <v>540468.38</v>
      </c>
      <c r="K2112" s="37">
        <v>540468.38</v>
      </c>
      <c r="L2112" s="37">
        <v>537537.43999999994</v>
      </c>
      <c r="M2112" s="37">
        <v>537537.43999999994</v>
      </c>
      <c r="N2112" s="127">
        <v>537537.43999999994</v>
      </c>
      <c r="O2112" s="37">
        <v>537537.44000000006</v>
      </c>
      <c r="P2112" s="37">
        <v>537537.43999999994</v>
      </c>
      <c r="Q2112" s="37">
        <v>517876.17</v>
      </c>
      <c r="R2112" s="37">
        <v>517876.17</v>
      </c>
      <c r="S2112" s="37">
        <v>517876.17</v>
      </c>
    </row>
    <row r="2113" spans="2:19">
      <c r="B2113" s="6">
        <v>2002</v>
      </c>
      <c r="C2113" s="37">
        <v>37176.75</v>
      </c>
      <c r="D2113" s="37">
        <v>37176.75</v>
      </c>
      <c r="E2113" s="37">
        <v>37176.75</v>
      </c>
      <c r="F2113" s="37">
        <v>37176.75</v>
      </c>
      <c r="G2113" s="37">
        <v>37176.75</v>
      </c>
      <c r="H2113" s="37">
        <v>37176.75</v>
      </c>
      <c r="I2113" s="37">
        <v>37176.75</v>
      </c>
      <c r="J2113" s="37">
        <v>37176.75</v>
      </c>
      <c r="K2113" s="37">
        <v>37176.75</v>
      </c>
      <c r="L2113" s="37">
        <v>37176.75</v>
      </c>
      <c r="M2113" s="37">
        <v>37176.75</v>
      </c>
      <c r="N2113" s="127">
        <v>37176.75</v>
      </c>
      <c r="O2113" s="37">
        <v>37176.75</v>
      </c>
      <c r="P2113" s="37">
        <v>37176.75</v>
      </c>
      <c r="Q2113" s="37">
        <v>37176.75</v>
      </c>
      <c r="R2113" s="37">
        <v>37176.75</v>
      </c>
      <c r="S2113" s="37">
        <v>37176.75</v>
      </c>
    </row>
    <row r="2114" spans="2:19">
      <c r="B2114" s="6">
        <v>2001</v>
      </c>
      <c r="C2114" s="37">
        <v>158857.74</v>
      </c>
      <c r="D2114" s="37">
        <v>158857.74</v>
      </c>
      <c r="E2114" s="37">
        <v>158857.74</v>
      </c>
      <c r="F2114" s="37">
        <v>158857.74</v>
      </c>
      <c r="G2114" s="37">
        <v>158857.74</v>
      </c>
      <c r="H2114" s="37">
        <v>158857.74</v>
      </c>
      <c r="I2114" s="37">
        <v>158233.38</v>
      </c>
      <c r="J2114" s="37">
        <v>158233.38</v>
      </c>
      <c r="K2114" s="37">
        <v>158233.38</v>
      </c>
      <c r="L2114" s="37">
        <v>158233.38</v>
      </c>
      <c r="M2114" s="37">
        <v>158233.38</v>
      </c>
      <c r="N2114" s="127">
        <v>158233.38</v>
      </c>
      <c r="O2114" s="37">
        <v>158233.38</v>
      </c>
      <c r="P2114" s="37">
        <v>158233.37999999998</v>
      </c>
      <c r="Q2114" s="37">
        <v>158233.37999999998</v>
      </c>
      <c r="R2114" s="37">
        <v>158233.37999999998</v>
      </c>
      <c r="S2114" s="37">
        <v>158233.37999999998</v>
      </c>
    </row>
    <row r="2115" spans="2:19">
      <c r="B2115" s="6">
        <v>2000</v>
      </c>
      <c r="C2115" s="37">
        <v>6432.02</v>
      </c>
      <c r="D2115" s="37">
        <v>6432.02</v>
      </c>
      <c r="E2115" s="37">
        <v>6432.02</v>
      </c>
      <c r="F2115" s="37">
        <v>6432.02</v>
      </c>
      <c r="G2115" s="37">
        <v>6432.02</v>
      </c>
      <c r="H2115" s="37">
        <v>6432.02</v>
      </c>
      <c r="I2115" s="37">
        <v>6432.02</v>
      </c>
      <c r="J2115" s="37">
        <v>6432.02</v>
      </c>
      <c r="K2115" s="37">
        <v>6432.02</v>
      </c>
      <c r="L2115" s="37">
        <v>6432.02</v>
      </c>
      <c r="M2115" s="37">
        <v>6432.02</v>
      </c>
      <c r="N2115" s="127">
        <v>6432.02</v>
      </c>
      <c r="O2115" s="37">
        <v>6432.02</v>
      </c>
      <c r="P2115" s="37">
        <v>6432.02</v>
      </c>
      <c r="Q2115" s="37">
        <v>6000</v>
      </c>
      <c r="R2115" s="37">
        <v>6000</v>
      </c>
      <c r="S2115" s="37">
        <v>6000</v>
      </c>
    </row>
    <row r="2116" spans="2:19">
      <c r="B2116" s="6">
        <v>1999</v>
      </c>
      <c r="C2116" s="37">
        <v>170430.87</v>
      </c>
      <c r="D2116" s="37">
        <v>170430.87</v>
      </c>
      <c r="E2116" s="37">
        <v>170430.87</v>
      </c>
      <c r="F2116" s="37">
        <v>170430.87</v>
      </c>
      <c r="G2116" s="37">
        <v>170430.87</v>
      </c>
      <c r="H2116" s="37">
        <v>170430.87</v>
      </c>
      <c r="I2116" s="37">
        <v>168931.39</v>
      </c>
      <c r="J2116" s="37">
        <v>161434.35</v>
      </c>
      <c r="K2116" s="37">
        <v>161434.35</v>
      </c>
      <c r="L2116" s="37">
        <v>161418.84</v>
      </c>
      <c r="M2116" s="37">
        <v>161418.84</v>
      </c>
      <c r="N2116" s="127">
        <v>161418.84</v>
      </c>
      <c r="O2116" s="37">
        <v>161418.84</v>
      </c>
      <c r="P2116" s="37">
        <v>161418.84</v>
      </c>
      <c r="Q2116" s="37">
        <v>161418.84</v>
      </c>
      <c r="R2116" s="37">
        <v>161418.84</v>
      </c>
      <c r="S2116" s="37">
        <v>161418.84</v>
      </c>
    </row>
    <row r="2117" spans="2:19">
      <c r="B2117" s="6">
        <v>1998</v>
      </c>
      <c r="C2117" s="37">
        <v>329839.32</v>
      </c>
      <c r="D2117" s="37">
        <v>329839.32</v>
      </c>
      <c r="E2117" s="37">
        <v>329839.32</v>
      </c>
      <c r="F2117" s="37">
        <v>322654.33</v>
      </c>
      <c r="G2117" s="37">
        <v>320928.11</v>
      </c>
      <c r="H2117" s="37">
        <v>320928.11</v>
      </c>
      <c r="I2117" s="37">
        <v>320928.11</v>
      </c>
      <c r="J2117" s="37">
        <v>320928.11</v>
      </c>
      <c r="K2117" s="37">
        <v>320928.11</v>
      </c>
      <c r="L2117" s="37">
        <v>320928.11</v>
      </c>
      <c r="M2117" s="37">
        <v>320928.11</v>
      </c>
      <c r="N2117" s="127">
        <v>320928.11</v>
      </c>
      <c r="O2117" s="37">
        <v>304082.90000000002</v>
      </c>
      <c r="P2117" s="37">
        <v>304082.89999999997</v>
      </c>
      <c r="Q2117" s="37">
        <v>293971.62</v>
      </c>
      <c r="R2117" s="37">
        <v>293323.62</v>
      </c>
      <c r="S2117" s="37">
        <v>293323.62</v>
      </c>
    </row>
    <row r="2118" spans="2:19">
      <c r="B2118" s="6">
        <v>1997</v>
      </c>
      <c r="C2118" s="37">
        <v>245553.61</v>
      </c>
      <c r="D2118" s="37">
        <v>245553.61</v>
      </c>
      <c r="E2118" s="37">
        <v>245553.61</v>
      </c>
      <c r="F2118" s="37">
        <v>225710.66</v>
      </c>
      <c r="G2118" s="37">
        <v>225710.66</v>
      </c>
      <c r="H2118" s="37">
        <v>225710.66</v>
      </c>
      <c r="I2118" s="37">
        <v>216144.78</v>
      </c>
      <c r="J2118" s="37">
        <v>212597.54</v>
      </c>
      <c r="K2118" s="37">
        <v>212597.54</v>
      </c>
      <c r="L2118" s="37">
        <v>210814.92</v>
      </c>
      <c r="M2118" s="37">
        <v>210004.2</v>
      </c>
      <c r="N2118" s="127">
        <v>210004.2</v>
      </c>
      <c r="O2118" s="37">
        <v>210004.2</v>
      </c>
      <c r="P2118" s="37">
        <v>210004.19999999998</v>
      </c>
      <c r="Q2118" s="37">
        <v>210004.19999999998</v>
      </c>
      <c r="R2118" s="37">
        <v>210004.19999999998</v>
      </c>
      <c r="S2118" s="37">
        <v>210004.19999999998</v>
      </c>
    </row>
    <row r="2119" spans="2:19">
      <c r="B2119" s="6">
        <v>1996</v>
      </c>
      <c r="C2119" s="37">
        <v>568225.76</v>
      </c>
      <c r="D2119" s="37">
        <v>568225.76</v>
      </c>
      <c r="E2119" s="37">
        <v>568225.76</v>
      </c>
      <c r="F2119" s="37">
        <v>568225.76</v>
      </c>
      <c r="G2119" s="37">
        <v>568225.76</v>
      </c>
      <c r="H2119" s="37">
        <v>568225.76</v>
      </c>
      <c r="I2119" s="37">
        <v>568225.76</v>
      </c>
      <c r="J2119" s="37">
        <v>565689.84</v>
      </c>
      <c r="K2119" s="37">
        <v>565689.84</v>
      </c>
      <c r="L2119" s="37">
        <v>565689.84</v>
      </c>
      <c r="M2119" s="37">
        <v>565689.84</v>
      </c>
      <c r="N2119" s="127">
        <v>565689.84</v>
      </c>
      <c r="O2119" s="37">
        <v>561492.29</v>
      </c>
      <c r="P2119" s="37">
        <v>561167.28999999992</v>
      </c>
      <c r="Q2119" s="37">
        <v>561167.28999999992</v>
      </c>
      <c r="R2119" s="37">
        <v>560303.28999999992</v>
      </c>
      <c r="S2119" s="37">
        <v>560303.28999999992</v>
      </c>
    </row>
    <row r="2120" spans="2:19">
      <c r="B2120" s="6">
        <v>1995</v>
      </c>
      <c r="C2120" s="37">
        <v>259541.2</v>
      </c>
      <c r="D2120" s="37">
        <v>259541.2</v>
      </c>
      <c r="E2120" s="37">
        <v>259541.2</v>
      </c>
      <c r="F2120" s="37">
        <v>257120.87</v>
      </c>
      <c r="G2120" s="37">
        <v>257120.87</v>
      </c>
      <c r="H2120" s="37">
        <v>257120.87</v>
      </c>
      <c r="I2120" s="37">
        <v>242203.4</v>
      </c>
      <c r="J2120" s="37">
        <v>231471.24</v>
      </c>
      <c r="K2120" s="37">
        <v>231471.24</v>
      </c>
      <c r="L2120" s="37">
        <v>226219.94</v>
      </c>
      <c r="M2120" s="37">
        <v>226219.94</v>
      </c>
      <c r="N2120" s="127">
        <v>226219.94</v>
      </c>
      <c r="O2120" s="37">
        <v>226219.93999999997</v>
      </c>
      <c r="P2120" s="37">
        <v>226219.93999999997</v>
      </c>
      <c r="Q2120" s="37">
        <v>226219.93999999997</v>
      </c>
      <c r="R2120" s="37">
        <v>226219.93999999997</v>
      </c>
      <c r="S2120" s="37">
        <v>226219.93999999997</v>
      </c>
    </row>
    <row r="2121" spans="2:19">
      <c r="B2121" s="6">
        <v>1994</v>
      </c>
      <c r="C2121" s="37">
        <v>328616.59999999998</v>
      </c>
      <c r="D2121" s="37">
        <v>328616.59999999998</v>
      </c>
      <c r="E2121" s="37">
        <v>328616.59999999998</v>
      </c>
      <c r="F2121" s="37">
        <v>328377.28999999998</v>
      </c>
      <c r="G2121" s="37">
        <v>328377.28999999998</v>
      </c>
      <c r="H2121" s="37">
        <v>328377.28999999998</v>
      </c>
      <c r="I2121" s="37">
        <v>328377.28999999998</v>
      </c>
      <c r="J2121" s="37">
        <v>328377.28999999998</v>
      </c>
      <c r="K2121" s="37">
        <v>328377.28999999998</v>
      </c>
      <c r="L2121" s="37">
        <v>319891.37</v>
      </c>
      <c r="M2121" s="37">
        <v>319891.37</v>
      </c>
      <c r="N2121" s="127">
        <v>319891.37</v>
      </c>
      <c r="O2121" s="37">
        <v>313370.32</v>
      </c>
      <c r="P2121" s="37">
        <v>313370.32</v>
      </c>
      <c r="Q2121" s="37">
        <v>313370.32</v>
      </c>
      <c r="R2121" s="37">
        <v>313370.32</v>
      </c>
      <c r="S2121" s="37">
        <v>313370.32</v>
      </c>
    </row>
    <row r="2122" spans="2:19">
      <c r="B2122" s="6">
        <v>1993</v>
      </c>
      <c r="C2122" s="37">
        <v>380553.19</v>
      </c>
      <c r="D2122" s="37">
        <v>380553.19</v>
      </c>
      <c r="E2122" s="37">
        <v>380553.19</v>
      </c>
      <c r="F2122" s="37">
        <v>362016.7</v>
      </c>
      <c r="G2122" s="37">
        <v>362016.7</v>
      </c>
      <c r="H2122" s="37">
        <v>362016.7</v>
      </c>
      <c r="I2122" s="37">
        <v>359251.9</v>
      </c>
      <c r="J2122" s="37">
        <v>359251.9</v>
      </c>
      <c r="K2122" s="37">
        <v>358411.19</v>
      </c>
      <c r="L2122" s="37">
        <v>358411.19</v>
      </c>
      <c r="M2122" s="37">
        <v>358411.19</v>
      </c>
      <c r="N2122" s="127">
        <v>358411.19</v>
      </c>
      <c r="O2122" s="37">
        <v>345082.65999999986</v>
      </c>
      <c r="P2122" s="37">
        <v>345082.66000000003</v>
      </c>
      <c r="Q2122" s="37">
        <v>344757.66000000003</v>
      </c>
      <c r="R2122" s="37">
        <v>344757.66000000003</v>
      </c>
      <c r="S2122" s="37">
        <v>344757.66000000003</v>
      </c>
    </row>
    <row r="2123" spans="2:19">
      <c r="B2123" s="6">
        <v>1992</v>
      </c>
      <c r="C2123" s="37">
        <v>261372.25</v>
      </c>
      <c r="D2123" s="37">
        <v>261372.25</v>
      </c>
      <c r="E2123" s="37">
        <v>261372.25</v>
      </c>
      <c r="F2123" s="37">
        <v>261372.25</v>
      </c>
      <c r="G2123" s="37">
        <v>258712.25</v>
      </c>
      <c r="H2123" s="37">
        <v>258712.25</v>
      </c>
      <c r="I2123" s="37">
        <v>257366.24</v>
      </c>
      <c r="J2123" s="37">
        <v>257366.24</v>
      </c>
      <c r="K2123" s="37">
        <v>257366.24</v>
      </c>
      <c r="L2123" s="37">
        <v>257366.24</v>
      </c>
      <c r="M2123" s="37">
        <v>257366.24</v>
      </c>
      <c r="N2123" s="127">
        <v>257366.24</v>
      </c>
      <c r="O2123" s="37">
        <v>231486.24</v>
      </c>
      <c r="P2123" s="37">
        <v>223086.24</v>
      </c>
      <c r="Q2123" s="37">
        <v>191244.15</v>
      </c>
      <c r="R2123" s="37">
        <v>191244.15</v>
      </c>
      <c r="S2123" s="37">
        <v>191244.15</v>
      </c>
    </row>
    <row r="2124" spans="2:19">
      <c r="B2124" s="6">
        <v>1991</v>
      </c>
      <c r="C2124" s="37">
        <v>133496.97</v>
      </c>
      <c r="D2124" s="37">
        <v>133496.97</v>
      </c>
      <c r="E2124" s="37">
        <v>133496.97</v>
      </c>
      <c r="F2124" s="37">
        <v>132097.62</v>
      </c>
      <c r="G2124" s="37">
        <v>132097.62</v>
      </c>
      <c r="H2124" s="37">
        <v>132097.62</v>
      </c>
      <c r="I2124" s="37">
        <v>125243.25</v>
      </c>
      <c r="J2124" s="37">
        <v>121618.25</v>
      </c>
      <c r="K2124" s="37">
        <v>121618.25</v>
      </c>
      <c r="L2124" s="37">
        <v>121618.25</v>
      </c>
      <c r="M2124" s="37">
        <v>121618.25</v>
      </c>
      <c r="N2124" s="127">
        <v>121618.25</v>
      </c>
      <c r="O2124" s="37">
        <v>121618.24999999996</v>
      </c>
      <c r="P2124" s="37">
        <v>121618.25</v>
      </c>
      <c r="Q2124" s="37">
        <v>121618.25</v>
      </c>
      <c r="R2124" s="37">
        <v>121618.25</v>
      </c>
      <c r="S2124" s="37">
        <v>121618.25</v>
      </c>
    </row>
    <row r="2125" spans="2:19">
      <c r="B2125" s="6">
        <v>1990</v>
      </c>
      <c r="C2125" s="37">
        <v>568211.92000000004</v>
      </c>
      <c r="D2125" s="37">
        <v>568211.92000000004</v>
      </c>
      <c r="E2125" s="37">
        <v>568211.92000000004</v>
      </c>
      <c r="F2125" s="37">
        <v>568211.92000000004</v>
      </c>
      <c r="G2125" s="37">
        <v>568211.92000000004</v>
      </c>
      <c r="H2125" s="37">
        <v>568211.92000000004</v>
      </c>
      <c r="I2125" s="37">
        <v>567600.1</v>
      </c>
      <c r="J2125" s="37">
        <v>567207.26</v>
      </c>
      <c r="K2125" s="37">
        <v>567207.26</v>
      </c>
      <c r="L2125" s="37">
        <v>567207.26</v>
      </c>
      <c r="M2125" s="37">
        <v>567207.26</v>
      </c>
      <c r="N2125" s="127">
        <v>567207.26</v>
      </c>
      <c r="O2125" s="37">
        <v>565770.97</v>
      </c>
      <c r="P2125" s="37">
        <v>565770.97000000009</v>
      </c>
      <c r="Q2125" s="37">
        <v>565770.97000000009</v>
      </c>
      <c r="R2125" s="37">
        <v>565770.97000000009</v>
      </c>
      <c r="S2125" s="37">
        <v>565770.97000000009</v>
      </c>
    </row>
    <row r="2126" spans="2:19">
      <c r="B2126" s="6">
        <v>1989</v>
      </c>
      <c r="C2126" s="37">
        <v>11597893.83</v>
      </c>
      <c r="D2126" s="37">
        <v>11597893.83</v>
      </c>
      <c r="E2126" s="37">
        <v>11597893.83</v>
      </c>
      <c r="F2126" s="37">
        <v>11515415.66</v>
      </c>
      <c r="G2126" s="37">
        <v>11515415.66</v>
      </c>
      <c r="H2126" s="37">
        <v>11515415.66</v>
      </c>
      <c r="I2126" s="37">
        <v>11464985.17</v>
      </c>
      <c r="J2126" s="37">
        <v>11458151.640000001</v>
      </c>
      <c r="K2126" s="37">
        <v>11458151.640000001</v>
      </c>
      <c r="L2126" s="37">
        <v>11093976.220000001</v>
      </c>
      <c r="M2126" s="37">
        <v>11092656.220000001</v>
      </c>
      <c r="N2126" s="127">
        <v>11092656.220000001</v>
      </c>
      <c r="O2126" s="37">
        <v>10842374.009999996</v>
      </c>
      <c r="P2126" s="37">
        <v>10842374.010000009</v>
      </c>
      <c r="Q2126" s="37">
        <v>10807178.110000009</v>
      </c>
      <c r="R2126" s="37">
        <v>10806553.040000008</v>
      </c>
      <c r="S2126" s="37">
        <v>10806553.040000008</v>
      </c>
    </row>
    <row r="2127" spans="2:19">
      <c r="B2127" s="6">
        <v>1988</v>
      </c>
      <c r="C2127" s="37">
        <v>9841792.5099999998</v>
      </c>
      <c r="D2127" s="37">
        <v>9841792.5100000091</v>
      </c>
      <c r="E2127" s="37">
        <v>9841792.5100000091</v>
      </c>
      <c r="F2127" s="37">
        <v>9840054.6400000099</v>
      </c>
      <c r="G2127" s="37">
        <v>9840054.6400000099</v>
      </c>
      <c r="H2127" s="37">
        <v>9840054.6400000099</v>
      </c>
      <c r="I2127" s="37">
        <v>9820643.2400000002</v>
      </c>
      <c r="J2127" s="37">
        <v>9800581.7599999998</v>
      </c>
      <c r="K2127" s="37">
        <v>9794096.8100000005</v>
      </c>
      <c r="L2127" s="37">
        <v>9323989.2400000002</v>
      </c>
      <c r="M2127" s="37">
        <v>9321677.2300000004</v>
      </c>
      <c r="N2127" s="127">
        <v>9321677.2300000004</v>
      </c>
      <c r="O2127" s="37">
        <v>9301970.4600000065</v>
      </c>
      <c r="P2127" s="37">
        <v>9301970.4600000028</v>
      </c>
      <c r="Q2127" s="37">
        <v>9261219.5900000036</v>
      </c>
      <c r="R2127" s="37">
        <v>9258453.5900000036</v>
      </c>
      <c r="S2127" s="37">
        <v>9257245.8000000045</v>
      </c>
    </row>
    <row r="2128" spans="2:19">
      <c r="B2128" s="6">
        <v>1987</v>
      </c>
      <c r="C2128" s="37">
        <v>6192435.0999999996</v>
      </c>
      <c r="D2128" s="37">
        <v>6192435.0999999996</v>
      </c>
      <c r="E2128" s="37">
        <v>6192435.0999999996</v>
      </c>
      <c r="F2128" s="37">
        <v>6161541.4500000002</v>
      </c>
      <c r="G2128" s="37">
        <v>6161541.4500000002</v>
      </c>
      <c r="H2128" s="37">
        <v>6161541.4500000002</v>
      </c>
      <c r="I2128" s="37">
        <v>6079515.6200000001</v>
      </c>
      <c r="J2128" s="37">
        <v>6041369.8799999999</v>
      </c>
      <c r="K2128" s="37">
        <v>6034653.0599999996</v>
      </c>
      <c r="L2128" s="37">
        <v>5913670.2000000002</v>
      </c>
      <c r="M2128" s="37">
        <v>5913670.2000000002</v>
      </c>
      <c r="N2128" s="127">
        <v>5913670.2000000002</v>
      </c>
      <c r="O2128" s="37">
        <v>5913670.200000002</v>
      </c>
      <c r="P2128" s="37">
        <v>5913670.2000000039</v>
      </c>
      <c r="Q2128" s="37">
        <v>5850859.450000003</v>
      </c>
      <c r="R2128" s="37">
        <v>5850859.450000003</v>
      </c>
      <c r="S2128" s="37">
        <v>5850859.450000003</v>
      </c>
    </row>
    <row r="2129" spans="2:19">
      <c r="B2129" s="6">
        <v>1986</v>
      </c>
      <c r="C2129" s="37">
        <v>7539022.54</v>
      </c>
      <c r="D2129" s="37">
        <v>7536221.8200000003</v>
      </c>
      <c r="E2129" s="37">
        <v>7531521.3399999999</v>
      </c>
      <c r="F2129" s="37">
        <v>7531521.3399999999</v>
      </c>
      <c r="G2129" s="37">
        <v>7531521.3399999999</v>
      </c>
      <c r="H2129" s="37">
        <v>7531521.3399999999</v>
      </c>
      <c r="I2129" s="37">
        <v>7512317.2300000004</v>
      </c>
      <c r="J2129" s="37">
        <v>7507570.6699999999</v>
      </c>
      <c r="K2129" s="37">
        <v>7507570.6699999999</v>
      </c>
      <c r="L2129" s="37">
        <v>7490457.8300000001</v>
      </c>
      <c r="M2129" s="37">
        <v>7455697.4000000004</v>
      </c>
      <c r="N2129" s="127">
        <v>7455697.4000000004</v>
      </c>
      <c r="O2129" s="37">
        <v>7455372.3999999976</v>
      </c>
      <c r="P2129" s="37">
        <v>7452107.4000000013</v>
      </c>
      <c r="Q2129" s="37">
        <v>7449665.4000000013</v>
      </c>
      <c r="R2129" s="37">
        <v>7444967.4000000013</v>
      </c>
      <c r="S2129" s="37">
        <v>7442987.1900000013</v>
      </c>
    </row>
    <row r="2130" spans="2:19">
      <c r="B2130" s="6">
        <v>1985</v>
      </c>
      <c r="C2130" s="37">
        <v>5042552.2300000004</v>
      </c>
      <c r="D2130" s="37">
        <v>5037121.5199999996</v>
      </c>
      <c r="E2130" s="37">
        <v>5002965.83</v>
      </c>
      <c r="F2130" s="37">
        <v>4971917.25</v>
      </c>
      <c r="G2130" s="37">
        <v>4971917.25</v>
      </c>
      <c r="H2130" s="37">
        <v>4971917.25</v>
      </c>
      <c r="I2130" s="37">
        <v>4943103.6399999997</v>
      </c>
      <c r="J2130" s="37">
        <v>4918352.2699999996</v>
      </c>
      <c r="K2130" s="37">
        <v>4918352.2699999996</v>
      </c>
      <c r="L2130" s="37">
        <v>4880034.59</v>
      </c>
      <c r="M2130" s="37">
        <v>4876254.63</v>
      </c>
      <c r="N2130" s="127">
        <v>4876254.63</v>
      </c>
      <c r="O2130" s="37">
        <v>4840857.2100000028</v>
      </c>
      <c r="P2130" s="37">
        <v>4840857.2100000037</v>
      </c>
      <c r="Q2130" s="37">
        <v>4824235.7500000037</v>
      </c>
      <c r="R2130" s="37">
        <v>4824235.7500000037</v>
      </c>
      <c r="S2130" s="37">
        <v>4824235.7500000037</v>
      </c>
    </row>
    <row r="2131" spans="2:19">
      <c r="B2131" s="6">
        <v>1984</v>
      </c>
      <c r="C2131" s="37">
        <v>5408149.5</v>
      </c>
      <c r="D2131" s="37">
        <v>5387150.5599999996</v>
      </c>
      <c r="E2131" s="37">
        <v>5387150.5599999996</v>
      </c>
      <c r="F2131" s="37">
        <v>5355126.7699999996</v>
      </c>
      <c r="G2131" s="37">
        <v>5331923.7699999996</v>
      </c>
      <c r="H2131" s="37">
        <v>5331923.7699999996</v>
      </c>
      <c r="I2131" s="37">
        <v>5305981.9000000004</v>
      </c>
      <c r="J2131" s="37">
        <v>5301551.9000000004</v>
      </c>
      <c r="K2131" s="37">
        <v>5299575.2</v>
      </c>
      <c r="L2131" s="37">
        <v>5205726.63</v>
      </c>
      <c r="M2131" s="37">
        <v>5205726.63</v>
      </c>
      <c r="N2131" s="127">
        <v>5205726.63</v>
      </c>
      <c r="O2131" s="37">
        <v>5165118.2700000014</v>
      </c>
      <c r="P2131" s="37">
        <v>5159215.8300000029</v>
      </c>
      <c r="Q2131" s="37">
        <v>5136352.5800000029</v>
      </c>
      <c r="R2131" s="37">
        <v>5136048.4300000025</v>
      </c>
      <c r="S2131" s="37">
        <v>5130117.0100000026</v>
      </c>
    </row>
    <row r="2132" spans="2:19">
      <c r="B2132" s="6">
        <v>1983</v>
      </c>
      <c r="C2132" s="37">
        <v>7132762.2199999997</v>
      </c>
      <c r="D2132" s="37">
        <v>7131503.1699999999</v>
      </c>
      <c r="E2132" s="37">
        <v>7131503.1699999999</v>
      </c>
      <c r="F2132" s="37">
        <v>7102262.8300000001</v>
      </c>
      <c r="G2132" s="37">
        <v>7102262.8300000001</v>
      </c>
      <c r="H2132" s="37">
        <v>7102262.8300000001</v>
      </c>
      <c r="I2132" s="37">
        <v>7015712.2999999998</v>
      </c>
      <c r="J2132" s="37">
        <v>6920103.5599999996</v>
      </c>
      <c r="K2132" s="37">
        <v>6920103.5599999996</v>
      </c>
      <c r="L2132" s="37">
        <v>6861590.6699999999</v>
      </c>
      <c r="M2132" s="37">
        <v>6860290.7000000002</v>
      </c>
      <c r="N2132" s="127">
        <v>6860290.7000000002</v>
      </c>
      <c r="O2132" s="37">
        <v>6827497.2399999965</v>
      </c>
      <c r="P2132" s="37">
        <v>6805520.3299999991</v>
      </c>
      <c r="Q2132" s="37">
        <v>6801709.3999999985</v>
      </c>
      <c r="R2132" s="37">
        <v>6778520.8999999994</v>
      </c>
      <c r="S2132" s="37">
        <v>6778981.7799999993</v>
      </c>
    </row>
    <row r="2133" spans="2:19">
      <c r="B2133" s="6">
        <v>1982</v>
      </c>
      <c r="C2133" s="37">
        <v>13093831.91</v>
      </c>
      <c r="D2133" s="37">
        <v>13089454.310000001</v>
      </c>
      <c r="E2133" s="37">
        <v>13079865.619999999</v>
      </c>
      <c r="F2133" s="37">
        <v>13027946.93</v>
      </c>
      <c r="G2133" s="37">
        <v>13022151.689999999</v>
      </c>
      <c r="H2133" s="37">
        <v>13021891.689999999</v>
      </c>
      <c r="I2133" s="37">
        <v>12953769.220000001</v>
      </c>
      <c r="J2133" s="37">
        <v>12880480.27</v>
      </c>
      <c r="K2133" s="37">
        <v>12872030.5</v>
      </c>
      <c r="L2133" s="37">
        <v>12753191.65</v>
      </c>
      <c r="M2133" s="37">
        <v>12692592.92</v>
      </c>
      <c r="N2133" s="127">
        <v>12692592.92</v>
      </c>
      <c r="O2133" s="37">
        <v>12671251.850000005</v>
      </c>
      <c r="P2133" s="37">
        <v>12670730.889999999</v>
      </c>
      <c r="Q2133" s="37">
        <v>12583328.82</v>
      </c>
      <c r="R2133" s="37">
        <v>12575298.51</v>
      </c>
      <c r="S2133" s="37">
        <v>12562845.380000001</v>
      </c>
    </row>
    <row r="2134" spans="2:19">
      <c r="B2134" s="6">
        <v>1981</v>
      </c>
      <c r="C2134" s="37">
        <v>10252438.85</v>
      </c>
      <c r="D2134" s="37">
        <v>10245212.710000001</v>
      </c>
      <c r="E2134" s="37">
        <v>10219885.08</v>
      </c>
      <c r="F2134" s="37">
        <v>10166817.949999999</v>
      </c>
      <c r="G2134" s="37">
        <v>10163097.9</v>
      </c>
      <c r="H2134" s="37">
        <v>10163097.9</v>
      </c>
      <c r="I2134" s="37">
        <v>10092580.16</v>
      </c>
      <c r="J2134" s="37">
        <v>10013054.4</v>
      </c>
      <c r="K2134" s="37">
        <v>9980677.3000000007</v>
      </c>
      <c r="L2134" s="37">
        <v>9812280.1999999993</v>
      </c>
      <c r="M2134" s="37">
        <v>9780824.0700000003</v>
      </c>
      <c r="N2134" s="127">
        <v>9780824.0700000003</v>
      </c>
      <c r="O2134" s="37">
        <v>9740768.4499999993</v>
      </c>
      <c r="P2134" s="37">
        <v>9726270.9499999937</v>
      </c>
      <c r="Q2134" s="37">
        <v>9631651.889999995</v>
      </c>
      <c r="R2134" s="37">
        <v>9612708.2399999965</v>
      </c>
      <c r="S2134" s="37">
        <v>9609400.1999999974</v>
      </c>
    </row>
    <row r="2135" spans="2:19">
      <c r="B2135" s="6">
        <v>1980</v>
      </c>
      <c r="C2135" s="37">
        <v>7908713.3499999996</v>
      </c>
      <c r="D2135" s="37">
        <v>7900543.4100000001</v>
      </c>
      <c r="E2135" s="37">
        <v>7892079.6900000004</v>
      </c>
      <c r="F2135" s="37">
        <v>7834546.8000000101</v>
      </c>
      <c r="G2135" s="37">
        <v>7832714.5400000103</v>
      </c>
      <c r="H2135" s="37">
        <v>7831441.5400000103</v>
      </c>
      <c r="I2135" s="37">
        <v>7760181.0899999999</v>
      </c>
      <c r="J2135" s="37">
        <v>7719600.8499999996</v>
      </c>
      <c r="K2135" s="37">
        <v>7652560.7599999998</v>
      </c>
      <c r="L2135" s="37">
        <v>7531341.1699999999</v>
      </c>
      <c r="M2135" s="37">
        <v>7508443.2400000002</v>
      </c>
      <c r="N2135" s="127">
        <v>7508443.2400000002</v>
      </c>
      <c r="O2135" s="37">
        <v>7434307.5100000063</v>
      </c>
      <c r="P2135" s="37">
        <v>7426599.7700000033</v>
      </c>
      <c r="Q2135" s="37">
        <v>7376658.0200000042</v>
      </c>
      <c r="R2135" s="37">
        <v>7375951.0200000042</v>
      </c>
      <c r="S2135" s="37">
        <v>7370623.5200000042</v>
      </c>
    </row>
    <row r="2136" spans="2:19">
      <c r="B2136" s="6">
        <v>1979</v>
      </c>
      <c r="C2136" s="37">
        <v>8112381.5700000003</v>
      </c>
      <c r="D2136" s="37">
        <v>8056261.3000000101</v>
      </c>
      <c r="E2136" s="37">
        <v>8034868.22000001</v>
      </c>
      <c r="F2136" s="37">
        <v>7924692.5500000101</v>
      </c>
      <c r="G2136" s="37">
        <v>7902779.2000000104</v>
      </c>
      <c r="H2136" s="37">
        <v>7902779.2000000104</v>
      </c>
      <c r="I2136" s="37">
        <v>7869541.3399999999</v>
      </c>
      <c r="J2136" s="37">
        <v>7782506.6699999999</v>
      </c>
      <c r="K2136" s="37">
        <v>7677603.9299999997</v>
      </c>
      <c r="L2136" s="37">
        <v>7556710.2300000004</v>
      </c>
      <c r="M2136" s="37">
        <v>7540133.3899999997</v>
      </c>
      <c r="N2136" s="127">
        <v>7540133.3899999997</v>
      </c>
      <c r="O2136" s="37">
        <v>7492920.890000008</v>
      </c>
      <c r="P2136" s="37">
        <v>7487826.4300000137</v>
      </c>
      <c r="Q2136" s="37">
        <v>7400494.7500000149</v>
      </c>
      <c r="R2136" s="37">
        <v>7386596.8900000146</v>
      </c>
      <c r="S2136" s="37">
        <v>7376645.8000000147</v>
      </c>
    </row>
    <row r="2137" spans="2:19">
      <c r="B2137" s="6">
        <v>1978</v>
      </c>
      <c r="C2137" s="37">
        <v>6511648.7800000003</v>
      </c>
      <c r="D2137" s="37">
        <v>6489712.7500000102</v>
      </c>
      <c r="E2137" s="37">
        <v>6476216.7500000102</v>
      </c>
      <c r="F2137" s="37">
        <v>6429498.5400000103</v>
      </c>
      <c r="G2137" s="37">
        <v>6424539.2400000095</v>
      </c>
      <c r="H2137" s="37">
        <v>6424539.2400000095</v>
      </c>
      <c r="I2137" s="37">
        <v>6385906.8300000001</v>
      </c>
      <c r="J2137" s="37">
        <v>6293841.1799999997</v>
      </c>
      <c r="K2137" s="37">
        <v>6277129.3799999999</v>
      </c>
      <c r="L2137" s="37">
        <v>6200004.71</v>
      </c>
      <c r="M2137" s="37">
        <v>6190461.0700000003</v>
      </c>
      <c r="N2137" s="127">
        <v>6190461.0700000003</v>
      </c>
      <c r="O2137" s="37">
        <v>6134735.770000007</v>
      </c>
      <c r="P2137" s="37">
        <v>6129084.400000005</v>
      </c>
      <c r="Q2137" s="37">
        <v>6088454.2900000038</v>
      </c>
      <c r="R2137" s="37">
        <v>6059394.0900000045</v>
      </c>
      <c r="S2137" s="37">
        <v>6027899.1400000043</v>
      </c>
    </row>
    <row r="2138" spans="2:19">
      <c r="B2138" s="6">
        <v>1977</v>
      </c>
      <c r="C2138" s="37">
        <v>9086151.1799999997</v>
      </c>
      <c r="D2138" s="37">
        <v>9038051.5999999996</v>
      </c>
      <c r="E2138" s="37">
        <v>9018773.1600000001</v>
      </c>
      <c r="F2138" s="37">
        <v>8914593.1500000004</v>
      </c>
      <c r="G2138" s="37">
        <v>8900373.6500000004</v>
      </c>
      <c r="H2138" s="37">
        <v>8900373.6500000004</v>
      </c>
      <c r="I2138" s="37">
        <v>8860481.6999999993</v>
      </c>
      <c r="J2138" s="37">
        <v>8800337.4800000004</v>
      </c>
      <c r="K2138" s="37">
        <v>8758162.5099999998</v>
      </c>
      <c r="L2138" s="37">
        <v>8541177.8399999999</v>
      </c>
      <c r="M2138" s="37">
        <v>8520592.4199999999</v>
      </c>
      <c r="N2138" s="127">
        <v>8520592.4199999999</v>
      </c>
      <c r="O2138" s="37">
        <v>8468060.6400000025</v>
      </c>
      <c r="P2138" s="37">
        <v>8454273.4699999932</v>
      </c>
      <c r="Q2138" s="37">
        <v>8408438.8599999957</v>
      </c>
      <c r="R2138" s="37">
        <v>8401371.049999997</v>
      </c>
      <c r="S2138" s="37">
        <v>8368332.4799999977</v>
      </c>
    </row>
    <row r="2139" spans="2:19">
      <c r="B2139" s="6">
        <v>1976</v>
      </c>
      <c r="C2139" s="37">
        <v>8431678.4100000001</v>
      </c>
      <c r="D2139" s="37">
        <v>8397406.1300000008</v>
      </c>
      <c r="E2139" s="37">
        <v>8352921.1200000001</v>
      </c>
      <c r="F2139" s="37">
        <v>8285062.21</v>
      </c>
      <c r="G2139" s="37">
        <v>8274366.4900000002</v>
      </c>
      <c r="H2139" s="37">
        <v>8274366.4900000002</v>
      </c>
      <c r="I2139" s="37">
        <v>8216037.3300000001</v>
      </c>
      <c r="J2139" s="37">
        <v>8155790.4299999997</v>
      </c>
      <c r="K2139" s="37">
        <v>8105870.6799999997</v>
      </c>
      <c r="L2139" s="37">
        <v>8056537.5800000001</v>
      </c>
      <c r="M2139" s="37">
        <v>8007777.8799999999</v>
      </c>
      <c r="N2139" s="127">
        <v>8007777.8799999999</v>
      </c>
      <c r="O2139" s="37">
        <v>7952243.3299999982</v>
      </c>
      <c r="P2139" s="37">
        <v>7927173.7299999977</v>
      </c>
      <c r="Q2139" s="37">
        <v>7822333.8499999959</v>
      </c>
      <c r="R2139" s="37">
        <v>7774054.2999999961</v>
      </c>
      <c r="S2139" s="37">
        <v>7726227.219999996</v>
      </c>
    </row>
    <row r="2140" spans="2:19">
      <c r="B2140" s="6">
        <v>1975</v>
      </c>
      <c r="C2140" s="37">
        <v>8052733.7300000004</v>
      </c>
      <c r="D2140" s="37">
        <v>7954591.7300000004</v>
      </c>
      <c r="E2140" s="37">
        <v>7888546.8300000001</v>
      </c>
      <c r="F2140" s="37">
        <v>7638632.5300000003</v>
      </c>
      <c r="G2140" s="37">
        <v>7624894.5199999996</v>
      </c>
      <c r="H2140" s="37">
        <v>7623342.1399999997</v>
      </c>
      <c r="I2140" s="37">
        <v>7488191</v>
      </c>
      <c r="J2140" s="37">
        <v>7393896.9800000004</v>
      </c>
      <c r="K2140" s="37">
        <v>7301120.6200000001</v>
      </c>
      <c r="L2140" s="37">
        <v>7246271.6900000004</v>
      </c>
      <c r="M2140" s="37">
        <v>7143640.9199999999</v>
      </c>
      <c r="N2140" s="127">
        <v>7143640.9199999999</v>
      </c>
      <c r="O2140" s="37">
        <v>7032826.9999999991</v>
      </c>
      <c r="P2140" s="37">
        <v>7006443.2899999982</v>
      </c>
      <c r="Q2140" s="37">
        <v>6913951.5899999989</v>
      </c>
      <c r="R2140" s="37">
        <v>6896336.0099999988</v>
      </c>
      <c r="S2140" s="37">
        <v>6865113.8200000003</v>
      </c>
    </row>
    <row r="2141" spans="2:19">
      <c r="B2141" s="6">
        <v>1974</v>
      </c>
      <c r="C2141" s="37">
        <v>10038503.960000001</v>
      </c>
      <c r="D2141" s="37">
        <v>9939237.25</v>
      </c>
      <c r="E2141" s="37">
        <v>9856505.1500000004</v>
      </c>
      <c r="F2141" s="37">
        <v>9718084.3000000007</v>
      </c>
      <c r="G2141" s="37">
        <v>9707288.6599999908</v>
      </c>
      <c r="H2141" s="37">
        <v>9700587.9799999893</v>
      </c>
      <c r="I2141" s="37">
        <v>9600282.2200000007</v>
      </c>
      <c r="J2141" s="37">
        <v>9415825.1300000008</v>
      </c>
      <c r="K2141" s="37">
        <v>9277983.7699999996</v>
      </c>
      <c r="L2141" s="37">
        <v>9105459.8499999996</v>
      </c>
      <c r="M2141" s="37">
        <v>8998991.75</v>
      </c>
      <c r="N2141" s="127">
        <v>8998991.75</v>
      </c>
      <c r="O2141" s="37">
        <v>8889862.9800000023</v>
      </c>
      <c r="P2141" s="37">
        <v>8856981.6400000025</v>
      </c>
      <c r="Q2141" s="37">
        <v>8593225.9900000039</v>
      </c>
      <c r="R2141" s="37">
        <v>8528764.7800000012</v>
      </c>
      <c r="S2141" s="37">
        <v>8407945.1200000085</v>
      </c>
    </row>
    <row r="2142" spans="2:19">
      <c r="B2142" s="6">
        <v>1973</v>
      </c>
      <c r="C2142" s="37">
        <v>4830295.99</v>
      </c>
      <c r="D2142" s="37">
        <v>4770765.6100000003</v>
      </c>
      <c r="E2142" s="37">
        <v>4723263.6399999997</v>
      </c>
      <c r="F2142" s="37">
        <v>4603281.01</v>
      </c>
      <c r="G2142" s="37">
        <v>4583390.5</v>
      </c>
      <c r="H2142" s="37">
        <v>4567068.9800000004</v>
      </c>
      <c r="I2142" s="37">
        <v>4495872.24</v>
      </c>
      <c r="J2142" s="37">
        <v>4388224.7</v>
      </c>
      <c r="K2142" s="37">
        <v>4351378.6100000003</v>
      </c>
      <c r="L2142" s="37">
        <v>4286168.51</v>
      </c>
      <c r="M2142" s="37">
        <v>4225119.95</v>
      </c>
      <c r="N2142" s="127">
        <v>4225119.95</v>
      </c>
      <c r="O2142" s="37">
        <v>4174021.4400000023</v>
      </c>
      <c r="P2142" s="37">
        <v>4152688.9800000018</v>
      </c>
      <c r="Q2142" s="37">
        <v>4039572.8100000015</v>
      </c>
      <c r="R2142" s="37">
        <v>3996923.1200000015</v>
      </c>
      <c r="S2142" s="37">
        <v>3965614.0000000019</v>
      </c>
    </row>
    <row r="2143" spans="2:19">
      <c r="B2143" s="6">
        <v>1972</v>
      </c>
      <c r="C2143" s="37">
        <v>6016484.9900000002</v>
      </c>
      <c r="D2143" s="37">
        <v>5905252.1100000003</v>
      </c>
      <c r="E2143" s="37">
        <v>5767538.3200000003</v>
      </c>
      <c r="F2143" s="37">
        <v>5631599.9299999997</v>
      </c>
      <c r="G2143" s="37">
        <v>5580918.1900000004</v>
      </c>
      <c r="H2143" s="37">
        <v>5579292.8799999999</v>
      </c>
      <c r="I2143" s="37">
        <v>5458337.0099999998</v>
      </c>
      <c r="J2143" s="37">
        <v>5380644.96</v>
      </c>
      <c r="K2143" s="37">
        <v>5313972.1399999997</v>
      </c>
      <c r="L2143" s="37">
        <v>5190318.26</v>
      </c>
      <c r="M2143" s="37">
        <v>5091550.8899999997</v>
      </c>
      <c r="N2143" s="127">
        <v>5091550.8899999997</v>
      </c>
      <c r="O2143" s="37">
        <v>4897973.3999999966</v>
      </c>
      <c r="P2143" s="37">
        <v>4856370.4199999953</v>
      </c>
      <c r="Q2143" s="37">
        <v>4630857.1599999964</v>
      </c>
      <c r="R2143" s="37">
        <v>4464130.2499999963</v>
      </c>
      <c r="S2143" s="37">
        <v>4370999.4599999962</v>
      </c>
    </row>
    <row r="2144" spans="2:19">
      <c r="B2144" s="6">
        <v>1971</v>
      </c>
      <c r="C2144" s="37">
        <v>2821071.18</v>
      </c>
      <c r="D2144" s="37">
        <v>2735874.93</v>
      </c>
      <c r="E2144" s="37">
        <v>2708151.03</v>
      </c>
      <c r="F2144" s="37">
        <v>2617935.29</v>
      </c>
      <c r="G2144" s="37">
        <v>2606278.85</v>
      </c>
      <c r="H2144" s="37">
        <v>2606000.7400000002</v>
      </c>
      <c r="I2144" s="37">
        <v>2519141.67</v>
      </c>
      <c r="J2144" s="37">
        <v>2446743.36</v>
      </c>
      <c r="K2144" s="37">
        <v>2418339.4300000002</v>
      </c>
      <c r="L2144" s="37">
        <v>2386628.16</v>
      </c>
      <c r="M2144" s="37">
        <v>2350793.73</v>
      </c>
      <c r="N2144" s="127">
        <v>2350793.73</v>
      </c>
      <c r="O2144" s="37">
        <v>2255556.2499999995</v>
      </c>
      <c r="P2144" s="37">
        <v>2216808.3799999985</v>
      </c>
      <c r="Q2144" s="37">
        <v>2172141.1699999985</v>
      </c>
      <c r="R2144" s="37">
        <v>2121070.2799999975</v>
      </c>
      <c r="S2144" s="37">
        <v>2046148.8499999966</v>
      </c>
    </row>
    <row r="2145" spans="2:19">
      <c r="B2145" s="6">
        <v>1970</v>
      </c>
      <c r="C2145" s="37">
        <v>1918935.77</v>
      </c>
      <c r="D2145" s="37">
        <v>1816186.69</v>
      </c>
      <c r="E2145" s="37">
        <v>1793989.63</v>
      </c>
      <c r="F2145" s="37">
        <v>1689764.85</v>
      </c>
      <c r="G2145" s="37">
        <v>1680952.14</v>
      </c>
      <c r="H2145" s="37">
        <v>1678082.14</v>
      </c>
      <c r="I2145" s="37">
        <v>1626960.76</v>
      </c>
      <c r="J2145" s="37">
        <v>1574369.65</v>
      </c>
      <c r="K2145" s="37">
        <v>1555809.87</v>
      </c>
      <c r="L2145" s="37">
        <v>1515904.24</v>
      </c>
      <c r="M2145" s="37">
        <v>1488028.94</v>
      </c>
      <c r="N2145" s="127">
        <v>1488028.94</v>
      </c>
      <c r="O2145" s="37">
        <v>1442040.4699999993</v>
      </c>
      <c r="P2145" s="37">
        <v>1423799.7199999995</v>
      </c>
      <c r="Q2145" s="37">
        <v>1377816.8699999996</v>
      </c>
      <c r="R2145" s="37">
        <v>1336199.96</v>
      </c>
      <c r="S2145" s="37">
        <v>1269844.8799999999</v>
      </c>
    </row>
    <row r="2146" spans="2:19">
      <c r="B2146" s="6">
        <v>1969</v>
      </c>
      <c r="C2146" s="37">
        <v>1888218.48</v>
      </c>
      <c r="D2146" s="37">
        <v>1822563.61</v>
      </c>
      <c r="E2146" s="37">
        <v>1785806.27</v>
      </c>
      <c r="F2146" s="37">
        <v>1687503.58</v>
      </c>
      <c r="G2146" s="37">
        <v>1672206.34</v>
      </c>
      <c r="H2146" s="37">
        <v>1668832.22</v>
      </c>
      <c r="I2146" s="37">
        <v>1618420.94</v>
      </c>
      <c r="J2146" s="37">
        <v>1578278.12</v>
      </c>
      <c r="K2146" s="37">
        <v>1541236.56</v>
      </c>
      <c r="L2146" s="37">
        <v>1509867.15</v>
      </c>
      <c r="M2146" s="37">
        <v>1495616.28</v>
      </c>
      <c r="N2146" s="127">
        <v>1495616.28</v>
      </c>
      <c r="O2146" s="37">
        <v>1420964.8900000004</v>
      </c>
      <c r="P2146" s="37">
        <v>1381022.4100000004</v>
      </c>
      <c r="Q2146" s="37">
        <v>1323270.9900000002</v>
      </c>
      <c r="R2146" s="37">
        <v>1283110.21</v>
      </c>
      <c r="S2146" s="37">
        <v>1240366.6900000002</v>
      </c>
    </row>
    <row r="2147" spans="2:19">
      <c r="B2147" s="6">
        <v>1968</v>
      </c>
      <c r="C2147" s="37">
        <v>1255254.73</v>
      </c>
      <c r="D2147" s="37">
        <v>1215769.19</v>
      </c>
      <c r="E2147" s="37">
        <v>1196153.26</v>
      </c>
      <c r="F2147" s="37">
        <v>1127442.99</v>
      </c>
      <c r="G2147" s="37">
        <v>1088758.32</v>
      </c>
      <c r="H2147" s="37">
        <v>1085949.72</v>
      </c>
      <c r="I2147" s="37">
        <v>1058907.96</v>
      </c>
      <c r="J2147" s="37">
        <v>1029045.67</v>
      </c>
      <c r="K2147" s="37">
        <v>1007281.79</v>
      </c>
      <c r="L2147" s="37">
        <v>957658.33</v>
      </c>
      <c r="M2147" s="37">
        <v>941273.72</v>
      </c>
      <c r="N2147" s="127">
        <v>941273.72</v>
      </c>
      <c r="O2147" s="37">
        <v>897081.74000000034</v>
      </c>
      <c r="P2147" s="37">
        <v>883201.25000000023</v>
      </c>
      <c r="Q2147" s="37">
        <v>851357.03</v>
      </c>
      <c r="R2147" s="37">
        <v>819970.23000000033</v>
      </c>
      <c r="S2147" s="37">
        <v>803874.25000000023</v>
      </c>
    </row>
    <row r="2148" spans="2:19">
      <c r="B2148" s="6">
        <v>1967</v>
      </c>
      <c r="C2148" s="37">
        <v>3638678.97</v>
      </c>
      <c r="D2148" s="37">
        <v>3552894.12</v>
      </c>
      <c r="E2148" s="37">
        <v>3483929.78</v>
      </c>
      <c r="F2148" s="37">
        <v>3194045.77</v>
      </c>
      <c r="G2148" s="37">
        <v>3161225.36</v>
      </c>
      <c r="H2148" s="37">
        <v>3152458.29</v>
      </c>
      <c r="I2148" s="37">
        <v>3037372.85</v>
      </c>
      <c r="J2148" s="37">
        <v>2934758.26</v>
      </c>
      <c r="K2148" s="37">
        <v>2911665.35</v>
      </c>
      <c r="L2148" s="37">
        <v>2885697.76</v>
      </c>
      <c r="M2148" s="37">
        <v>2840288.66</v>
      </c>
      <c r="N2148" s="127">
        <v>2840288.66</v>
      </c>
      <c r="O2148" s="37">
        <v>2581954.9600000014</v>
      </c>
      <c r="P2148" s="37">
        <v>2526884.1800000011</v>
      </c>
      <c r="Q2148" s="37">
        <v>2428998.3800000004</v>
      </c>
      <c r="R2148" s="37">
        <v>2333925.6399999997</v>
      </c>
      <c r="S2148" s="37">
        <v>2232703.0499999998</v>
      </c>
    </row>
    <row r="2149" spans="2:19">
      <c r="B2149" s="6">
        <v>1966</v>
      </c>
      <c r="C2149" s="37">
        <v>1824186.61</v>
      </c>
      <c r="D2149" s="37">
        <v>1768199.67</v>
      </c>
      <c r="E2149" s="37">
        <v>1696494.1</v>
      </c>
      <c r="F2149" s="37">
        <v>1532883.05</v>
      </c>
      <c r="G2149" s="37">
        <v>1520878.25</v>
      </c>
      <c r="H2149" s="37">
        <v>1520226.86</v>
      </c>
      <c r="I2149" s="37">
        <v>1387093.44</v>
      </c>
      <c r="J2149" s="37">
        <v>1299724.3799999999</v>
      </c>
      <c r="K2149" s="37">
        <v>1241169.9199999999</v>
      </c>
      <c r="L2149" s="37">
        <v>1209272.33</v>
      </c>
      <c r="M2149" s="37">
        <v>1185983.8</v>
      </c>
      <c r="N2149" s="127">
        <v>1185983.8</v>
      </c>
      <c r="O2149" s="37">
        <v>1094839.8299999998</v>
      </c>
      <c r="P2149" s="37">
        <v>1004408.8399999997</v>
      </c>
      <c r="Q2149" s="37">
        <v>940274.82999999984</v>
      </c>
      <c r="R2149" s="37">
        <v>905221.16</v>
      </c>
      <c r="S2149" s="37">
        <v>848908.13999999978</v>
      </c>
    </row>
    <row r="2150" spans="2:19">
      <c r="B2150" s="6">
        <v>1965</v>
      </c>
      <c r="C2150" s="37">
        <v>1476234.81</v>
      </c>
      <c r="D2150" s="37">
        <v>1415561.21</v>
      </c>
      <c r="E2150" s="37">
        <v>1336771.92</v>
      </c>
      <c r="F2150" s="37">
        <v>1280828.2</v>
      </c>
      <c r="G2150" s="37">
        <v>1262022.29</v>
      </c>
      <c r="H2150" s="37">
        <v>1244699.27</v>
      </c>
      <c r="I2150" s="37">
        <v>989417.92</v>
      </c>
      <c r="J2150" s="37">
        <v>889468.55</v>
      </c>
      <c r="K2150" s="37">
        <v>795430.99</v>
      </c>
      <c r="L2150" s="37">
        <v>785614.9</v>
      </c>
      <c r="M2150" s="37">
        <v>770231.33</v>
      </c>
      <c r="N2150" s="127">
        <v>770231.33</v>
      </c>
      <c r="O2150" s="37">
        <v>720227.93999999983</v>
      </c>
      <c r="P2150" s="37">
        <v>685190.80999999971</v>
      </c>
      <c r="Q2150" s="37">
        <v>628739.78999999992</v>
      </c>
      <c r="R2150" s="37">
        <v>613641.85</v>
      </c>
      <c r="S2150" s="37">
        <v>583278.17999999982</v>
      </c>
    </row>
    <row r="2151" spans="2:19">
      <c r="B2151" s="6">
        <v>1964</v>
      </c>
      <c r="C2151" s="37">
        <v>1407529.11</v>
      </c>
      <c r="D2151" s="37">
        <v>1354968.88</v>
      </c>
      <c r="E2151" s="37">
        <v>1320111</v>
      </c>
      <c r="F2151" s="37">
        <v>1212665.2</v>
      </c>
      <c r="G2151" s="37">
        <v>1163696.2</v>
      </c>
      <c r="H2151" s="37">
        <v>1148443.83</v>
      </c>
      <c r="I2151" s="37">
        <v>990000.31</v>
      </c>
      <c r="J2151" s="37">
        <v>866023.39</v>
      </c>
      <c r="K2151" s="37">
        <v>834733.17</v>
      </c>
      <c r="L2151" s="37">
        <v>831495.34</v>
      </c>
      <c r="M2151" s="37">
        <v>824624.05</v>
      </c>
      <c r="N2151" s="127">
        <v>824624.05</v>
      </c>
      <c r="O2151" s="37">
        <v>748138.05999999947</v>
      </c>
      <c r="P2151" s="37">
        <v>717972.44999999972</v>
      </c>
      <c r="Q2151" s="37">
        <v>688977.55999999971</v>
      </c>
      <c r="R2151" s="37">
        <v>661395.46999999962</v>
      </c>
      <c r="S2151" s="37">
        <v>642221.69999999972</v>
      </c>
    </row>
    <row r="2152" spans="2:19">
      <c r="B2152" s="6">
        <v>1963</v>
      </c>
      <c r="C2152" s="37">
        <v>960849.01</v>
      </c>
      <c r="D2152" s="37">
        <v>899257.16</v>
      </c>
      <c r="E2152" s="37">
        <v>854167.92</v>
      </c>
      <c r="F2152" s="37">
        <v>806060.38</v>
      </c>
      <c r="G2152" s="37">
        <v>764461.9</v>
      </c>
      <c r="H2152" s="37">
        <v>753724.63</v>
      </c>
      <c r="I2152" s="37">
        <v>707704.17</v>
      </c>
      <c r="J2152" s="37">
        <v>614576.13</v>
      </c>
      <c r="K2152" s="37">
        <v>581022.31999999995</v>
      </c>
      <c r="L2152" s="37">
        <v>575651.23</v>
      </c>
      <c r="M2152" s="37">
        <v>565247.53</v>
      </c>
      <c r="N2152" s="127">
        <v>565247.53</v>
      </c>
      <c r="O2152" s="37">
        <v>511064.5399999998</v>
      </c>
      <c r="P2152" s="37">
        <v>494348.50999999978</v>
      </c>
      <c r="Q2152" s="37">
        <v>457044.47999999981</v>
      </c>
      <c r="R2152" s="37">
        <v>425941.51999999979</v>
      </c>
      <c r="S2152" s="37">
        <v>401284.06999999977</v>
      </c>
    </row>
    <row r="2153" spans="2:19">
      <c r="B2153" s="6">
        <v>1962</v>
      </c>
      <c r="C2153" s="37">
        <v>1077727.6599999999</v>
      </c>
      <c r="D2153" s="37">
        <v>985399.66</v>
      </c>
      <c r="E2153" s="37">
        <v>943461.85</v>
      </c>
      <c r="F2153" s="37">
        <v>878966.45</v>
      </c>
      <c r="G2153" s="37">
        <v>878361.45</v>
      </c>
      <c r="H2153" s="37">
        <v>876586.45</v>
      </c>
      <c r="I2153" s="37">
        <v>816542.9</v>
      </c>
      <c r="J2153" s="37">
        <v>682964.25</v>
      </c>
      <c r="K2153" s="37">
        <v>661770.89</v>
      </c>
      <c r="L2153" s="37">
        <v>649544.75</v>
      </c>
      <c r="M2153" s="37">
        <v>640580.52</v>
      </c>
      <c r="N2153" s="127">
        <v>640580.52</v>
      </c>
      <c r="O2153" s="37">
        <v>601358.65000000026</v>
      </c>
      <c r="P2153" s="37">
        <v>589081.2100000002</v>
      </c>
      <c r="Q2153" s="37">
        <v>546265.40000000037</v>
      </c>
      <c r="R2153" s="37">
        <v>498906.60000000021</v>
      </c>
      <c r="S2153" s="37">
        <v>468562.84000000026</v>
      </c>
    </row>
    <row r="2154" spans="2:19">
      <c r="B2154" s="6">
        <v>1961</v>
      </c>
      <c r="C2154" s="37">
        <v>652482.18000000005</v>
      </c>
      <c r="D2154" s="37">
        <v>590223.49</v>
      </c>
      <c r="E2154" s="37">
        <v>566401.61</v>
      </c>
      <c r="F2154" s="37">
        <v>545125.18000000005</v>
      </c>
      <c r="G2154" s="37">
        <v>511008.45</v>
      </c>
      <c r="H2154" s="37">
        <v>511008.45</v>
      </c>
      <c r="I2154" s="37">
        <v>463365.44</v>
      </c>
      <c r="J2154" s="37">
        <v>416669</v>
      </c>
      <c r="K2154" s="37">
        <v>404970.34</v>
      </c>
      <c r="L2154" s="37">
        <v>403460.34</v>
      </c>
      <c r="M2154" s="37">
        <v>395420.76</v>
      </c>
      <c r="N2154" s="127">
        <v>395420.76</v>
      </c>
      <c r="O2154" s="37">
        <v>373906.80000000005</v>
      </c>
      <c r="P2154" s="37">
        <v>362537.66</v>
      </c>
      <c r="Q2154" s="37">
        <v>338406.54000000004</v>
      </c>
      <c r="R2154" s="37">
        <v>316068.39000000013</v>
      </c>
      <c r="S2154" s="37">
        <v>301867.78000000009</v>
      </c>
    </row>
    <row r="2155" spans="2:19">
      <c r="B2155" s="6">
        <v>1960</v>
      </c>
      <c r="C2155" s="37">
        <v>358343.71</v>
      </c>
      <c r="D2155" s="37">
        <v>322781.27</v>
      </c>
      <c r="E2155" s="37">
        <v>292690.38</v>
      </c>
      <c r="F2155" s="37">
        <v>268584.17</v>
      </c>
      <c r="G2155" s="37">
        <v>267392.86</v>
      </c>
      <c r="H2155" s="37">
        <v>266389.86</v>
      </c>
      <c r="I2155" s="37">
        <v>248774.94</v>
      </c>
      <c r="J2155" s="37">
        <v>233900.14</v>
      </c>
      <c r="K2155" s="37">
        <v>230139.58</v>
      </c>
      <c r="L2155" s="37">
        <v>227112.06</v>
      </c>
      <c r="M2155" s="37">
        <v>222978.85</v>
      </c>
      <c r="N2155" s="127">
        <v>222978.85</v>
      </c>
      <c r="O2155" s="37">
        <v>205211.08999999994</v>
      </c>
      <c r="P2155" s="37">
        <v>192463.78999999995</v>
      </c>
      <c r="Q2155" s="37">
        <v>186606.49999999994</v>
      </c>
      <c r="R2155" s="37">
        <v>173786.66999999993</v>
      </c>
      <c r="S2155" s="37">
        <v>161040.35</v>
      </c>
    </row>
    <row r="2156" spans="2:19">
      <c r="B2156" s="6">
        <v>1959</v>
      </c>
      <c r="C2156" s="37">
        <v>462163.73</v>
      </c>
      <c r="D2156" s="37">
        <v>442845.7</v>
      </c>
      <c r="E2156" s="37">
        <v>421380.97</v>
      </c>
      <c r="F2156" s="37">
        <v>398961.55</v>
      </c>
      <c r="G2156" s="37">
        <v>391852.08</v>
      </c>
      <c r="H2156" s="37">
        <v>380770.58</v>
      </c>
      <c r="I2156" s="37">
        <v>342087.23</v>
      </c>
      <c r="J2156" s="37">
        <v>313846.26</v>
      </c>
      <c r="K2156" s="37">
        <v>302363.94</v>
      </c>
      <c r="L2156" s="37">
        <v>292782.87</v>
      </c>
      <c r="M2156" s="37">
        <v>290747.82</v>
      </c>
      <c r="N2156" s="127">
        <v>290747.82</v>
      </c>
      <c r="O2156" s="37">
        <v>260425.67999999996</v>
      </c>
      <c r="P2156" s="37">
        <v>251988.89999999997</v>
      </c>
      <c r="Q2156" s="37">
        <v>224577.20999999996</v>
      </c>
      <c r="R2156" s="37">
        <v>195694.36</v>
      </c>
      <c r="S2156" s="37">
        <v>169272.28999999998</v>
      </c>
    </row>
    <row r="2157" spans="2:19">
      <c r="B2157" s="6">
        <v>1958</v>
      </c>
      <c r="C2157" s="37">
        <v>435096.23</v>
      </c>
      <c r="D2157" s="37">
        <v>409683.73</v>
      </c>
      <c r="E2157" s="37">
        <v>409683.73</v>
      </c>
      <c r="F2157" s="37">
        <v>385797.9</v>
      </c>
      <c r="G2157" s="37">
        <v>374224.4</v>
      </c>
      <c r="H2157" s="37">
        <v>365809.74</v>
      </c>
      <c r="I2157" s="37">
        <v>348246.75</v>
      </c>
      <c r="J2157" s="37">
        <v>324456.17</v>
      </c>
      <c r="K2157" s="37">
        <v>317720.92</v>
      </c>
      <c r="L2157" s="37">
        <v>306147.14</v>
      </c>
      <c r="M2157" s="37">
        <v>302217.17</v>
      </c>
      <c r="N2157" s="127">
        <v>302217.17</v>
      </c>
      <c r="O2157" s="37">
        <v>246370.63999999996</v>
      </c>
      <c r="P2157" s="37">
        <v>236081.13999999996</v>
      </c>
      <c r="Q2157" s="37">
        <v>206650.14999999991</v>
      </c>
      <c r="R2157" s="37">
        <v>189392.15999999995</v>
      </c>
      <c r="S2157" s="37">
        <v>180307.75999999998</v>
      </c>
    </row>
    <row r="2158" spans="2:19">
      <c r="B2158" s="6">
        <v>1957</v>
      </c>
      <c r="C2158" s="37">
        <v>469575.09</v>
      </c>
      <c r="D2158" s="37">
        <v>439428.83</v>
      </c>
      <c r="E2158" s="37">
        <v>428827.76</v>
      </c>
      <c r="F2158" s="37">
        <v>406456.43</v>
      </c>
      <c r="G2158" s="37">
        <v>401371.63</v>
      </c>
      <c r="H2158" s="37">
        <v>396671.63</v>
      </c>
      <c r="I2158" s="37">
        <v>369880.22</v>
      </c>
      <c r="J2158" s="37">
        <v>367371.63</v>
      </c>
      <c r="K2158" s="37">
        <v>359101.72</v>
      </c>
      <c r="L2158" s="37">
        <v>352263.1</v>
      </c>
      <c r="M2158" s="37">
        <v>343531.1</v>
      </c>
      <c r="N2158" s="127">
        <v>343531.1</v>
      </c>
      <c r="O2158" s="37">
        <v>302919.27999999991</v>
      </c>
      <c r="P2158" s="37">
        <v>290934.64</v>
      </c>
      <c r="Q2158" s="37">
        <v>269085.49</v>
      </c>
      <c r="R2158" s="37">
        <v>235271.65</v>
      </c>
      <c r="S2158" s="37">
        <v>207856.06000000003</v>
      </c>
    </row>
    <row r="2159" spans="2:19">
      <c r="B2159" s="6">
        <v>1956</v>
      </c>
      <c r="C2159" s="37">
        <v>497006.1</v>
      </c>
      <c r="D2159" s="37">
        <v>438391.19</v>
      </c>
      <c r="E2159" s="37">
        <v>422398.47</v>
      </c>
      <c r="F2159" s="37">
        <v>383663.08</v>
      </c>
      <c r="G2159" s="37">
        <v>376932.97</v>
      </c>
      <c r="H2159" s="37">
        <v>371409.47</v>
      </c>
      <c r="I2159" s="37">
        <v>360864.31</v>
      </c>
      <c r="J2159" s="37">
        <v>328534.61</v>
      </c>
      <c r="K2159" s="37">
        <v>319118.48</v>
      </c>
      <c r="L2159" s="37">
        <v>313504.24</v>
      </c>
      <c r="M2159" s="37">
        <v>303603.24</v>
      </c>
      <c r="N2159" s="127">
        <v>303603.24</v>
      </c>
      <c r="O2159" s="37">
        <v>245574.52999999994</v>
      </c>
      <c r="P2159" s="37">
        <v>207336.63999999998</v>
      </c>
      <c r="Q2159" s="37">
        <v>167531.78999999998</v>
      </c>
      <c r="R2159" s="37">
        <v>158130.69999999995</v>
      </c>
      <c r="S2159" s="37">
        <v>133845.19999999998</v>
      </c>
    </row>
    <row r="2160" spans="2:19">
      <c r="B2160" s="6">
        <v>1955</v>
      </c>
      <c r="C2160" s="37">
        <v>161546.72</v>
      </c>
      <c r="D2160" s="37">
        <v>133817.64000000001</v>
      </c>
      <c r="E2160" s="37">
        <v>130057.64</v>
      </c>
      <c r="F2160" s="37">
        <v>121651.64</v>
      </c>
      <c r="G2160" s="37">
        <v>119192.64</v>
      </c>
      <c r="H2160" s="37">
        <v>114692.64</v>
      </c>
      <c r="I2160" s="37">
        <v>90532.41</v>
      </c>
      <c r="J2160" s="37">
        <v>89853.61</v>
      </c>
      <c r="K2160" s="37">
        <v>84157.11</v>
      </c>
      <c r="L2160" s="37">
        <v>84157.11</v>
      </c>
      <c r="M2160" s="37">
        <v>81734.61</v>
      </c>
      <c r="N2160" s="127">
        <v>81734.61</v>
      </c>
      <c r="O2160" s="37">
        <v>58269.46</v>
      </c>
      <c r="P2160" s="37">
        <v>58269.459999999992</v>
      </c>
      <c r="Q2160" s="37">
        <v>54307.459999999992</v>
      </c>
      <c r="R2160" s="37">
        <v>50879.22</v>
      </c>
      <c r="S2160" s="37">
        <v>50879.22</v>
      </c>
    </row>
    <row r="2161" spans="2:19">
      <c r="B2161" s="6">
        <v>1954</v>
      </c>
      <c r="C2161" s="37">
        <v>122723.88</v>
      </c>
      <c r="D2161" s="37">
        <v>110249.21</v>
      </c>
      <c r="E2161" s="37">
        <v>109059.24</v>
      </c>
      <c r="F2161" s="37">
        <v>107846.74</v>
      </c>
      <c r="G2161" s="37">
        <v>103873.9</v>
      </c>
      <c r="H2161" s="37">
        <v>101286.9</v>
      </c>
      <c r="I2161" s="37">
        <v>90676.56</v>
      </c>
      <c r="J2161" s="37">
        <v>80359.929999999993</v>
      </c>
      <c r="K2161" s="37">
        <v>77585.91</v>
      </c>
      <c r="L2161" s="37">
        <v>77585.91</v>
      </c>
      <c r="M2161" s="37">
        <v>70198.2</v>
      </c>
      <c r="N2161" s="127">
        <v>70198.2</v>
      </c>
      <c r="O2161" s="37">
        <v>67877.39</v>
      </c>
      <c r="P2161" s="37">
        <v>66591.89</v>
      </c>
      <c r="Q2161" s="37">
        <v>60235.89</v>
      </c>
      <c r="R2161" s="37">
        <v>53474.829999999994</v>
      </c>
      <c r="S2161" s="37">
        <v>31783.14</v>
      </c>
    </row>
    <row r="2162" spans="2:19">
      <c r="B2162" s="6">
        <v>1953</v>
      </c>
      <c r="C2162" s="37">
        <v>10809.18</v>
      </c>
      <c r="D2162" s="37">
        <v>10809.18</v>
      </c>
      <c r="E2162" s="37">
        <v>10809.18</v>
      </c>
      <c r="F2162" s="37">
        <v>10809.18</v>
      </c>
      <c r="G2162" s="37">
        <v>10809.18</v>
      </c>
      <c r="H2162" s="37">
        <v>10809.18</v>
      </c>
      <c r="I2162" s="37">
        <v>10809.18</v>
      </c>
      <c r="J2162" s="37">
        <v>10809.18</v>
      </c>
      <c r="K2162" s="37">
        <v>10809.18</v>
      </c>
      <c r="L2162" s="37">
        <v>10809.18</v>
      </c>
      <c r="M2162" s="37">
        <v>10245.83</v>
      </c>
      <c r="N2162" s="127">
        <v>10245.83</v>
      </c>
      <c r="O2162" s="37">
        <v>10245.83</v>
      </c>
      <c r="P2162" s="37">
        <v>10245.83</v>
      </c>
      <c r="Q2162" s="37">
        <v>10245.83</v>
      </c>
      <c r="R2162" s="37">
        <v>10245.83</v>
      </c>
      <c r="S2162" s="37">
        <v>10245.83</v>
      </c>
    </row>
    <row r="2163" spans="2:19">
      <c r="B2163" s="6">
        <v>1952</v>
      </c>
      <c r="C2163" s="37">
        <v>3534.42</v>
      </c>
      <c r="D2163" s="37">
        <v>3534.42</v>
      </c>
      <c r="E2163" s="37">
        <v>3534.42</v>
      </c>
      <c r="F2163" s="37">
        <v>3534.42</v>
      </c>
      <c r="G2163" s="37">
        <v>3534.42</v>
      </c>
      <c r="H2163" s="37">
        <v>3534.42</v>
      </c>
      <c r="I2163" s="37">
        <v>3534.42</v>
      </c>
      <c r="J2163" s="37">
        <v>3534.42</v>
      </c>
      <c r="K2163" s="37">
        <v>3534.42</v>
      </c>
      <c r="L2163" s="37">
        <v>3534.42</v>
      </c>
      <c r="M2163" s="37">
        <v>3534.42</v>
      </c>
      <c r="N2163" s="127">
        <v>3534.42</v>
      </c>
      <c r="O2163" s="37">
        <v>3534.4199999999996</v>
      </c>
      <c r="P2163" s="37">
        <v>3534.42</v>
      </c>
      <c r="Q2163" s="37">
        <v>3534.42</v>
      </c>
      <c r="R2163" s="37">
        <v>3534.42</v>
      </c>
      <c r="S2163" s="37">
        <v>3534.42</v>
      </c>
    </row>
    <row r="2164" spans="2:19">
      <c r="B2164" s="6">
        <v>1951</v>
      </c>
      <c r="C2164" s="37">
        <v>748.34</v>
      </c>
      <c r="D2164" s="37">
        <v>748.34</v>
      </c>
      <c r="E2164" s="37">
        <v>748.34</v>
      </c>
      <c r="F2164" s="37">
        <v>748.34</v>
      </c>
      <c r="G2164" s="37">
        <v>748.34</v>
      </c>
      <c r="H2164" s="37">
        <v>748.34</v>
      </c>
      <c r="I2164" s="37">
        <v>748.34</v>
      </c>
      <c r="J2164" s="37">
        <v>748.34</v>
      </c>
      <c r="K2164" s="37">
        <v>748.34</v>
      </c>
      <c r="L2164" s="37">
        <v>748.34</v>
      </c>
      <c r="M2164" s="37">
        <v>748.34</v>
      </c>
      <c r="N2164" s="127">
        <v>748.34</v>
      </c>
      <c r="O2164" s="37">
        <v>748.34</v>
      </c>
      <c r="P2164" s="37">
        <v>748.34</v>
      </c>
      <c r="Q2164" s="37">
        <v>748.34</v>
      </c>
      <c r="R2164" s="37">
        <v>748.34</v>
      </c>
      <c r="S2164" s="37">
        <v>748.34</v>
      </c>
    </row>
    <row r="2165" spans="2:19">
      <c r="B2165" s="6">
        <v>1950</v>
      </c>
      <c r="C2165" s="37">
        <v>0</v>
      </c>
      <c r="D2165" s="37">
        <v>0</v>
      </c>
      <c r="E2165" s="37">
        <v>0</v>
      </c>
      <c r="F2165" s="37">
        <v>0</v>
      </c>
      <c r="G2165" s="37">
        <v>0</v>
      </c>
      <c r="H2165" s="37">
        <v>0</v>
      </c>
      <c r="I2165" s="37">
        <v>0</v>
      </c>
      <c r="J2165" s="37">
        <v>0</v>
      </c>
      <c r="K2165" s="37">
        <v>0</v>
      </c>
      <c r="L2165" s="37">
        <v>0</v>
      </c>
      <c r="M2165" s="37">
        <v>0</v>
      </c>
      <c r="N2165" s="127">
        <v>0</v>
      </c>
      <c r="O2165" s="127">
        <v>0</v>
      </c>
      <c r="P2165" s="127">
        <v>0</v>
      </c>
      <c r="Q2165" s="127">
        <v>0</v>
      </c>
      <c r="R2165" s="12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127">
        <v>0</v>
      </c>
      <c r="O2166" s="127">
        <v>0</v>
      </c>
      <c r="P2166" s="127">
        <v>0</v>
      </c>
      <c r="Q2166" s="127">
        <v>0</v>
      </c>
      <c r="R2166" s="127">
        <v>0</v>
      </c>
      <c r="S2166" s="37">
        <v>0</v>
      </c>
    </row>
    <row r="2167" spans="2:19">
      <c r="B2167" s="6">
        <v>1948</v>
      </c>
      <c r="C2167" s="37">
        <v>522.74</v>
      </c>
      <c r="D2167" s="37">
        <v>522.74</v>
      </c>
      <c r="E2167" s="37">
        <v>522.74</v>
      </c>
      <c r="F2167" s="37">
        <v>522.74</v>
      </c>
      <c r="G2167" s="37">
        <v>522.74</v>
      </c>
      <c r="H2167" s="37">
        <v>522.74</v>
      </c>
      <c r="I2167" s="37">
        <v>522.74</v>
      </c>
      <c r="J2167" s="37">
        <v>522.74</v>
      </c>
      <c r="K2167" s="37">
        <v>522.74</v>
      </c>
      <c r="L2167" s="37">
        <v>522.74</v>
      </c>
      <c r="M2167" s="37">
        <v>522.74</v>
      </c>
      <c r="N2167" s="127">
        <v>522.74</v>
      </c>
      <c r="O2167" s="37">
        <v>522.74</v>
      </c>
      <c r="P2167" s="37">
        <v>522.74</v>
      </c>
      <c r="Q2167" s="37">
        <v>197.74</v>
      </c>
      <c r="R2167" s="37">
        <v>197.74</v>
      </c>
      <c r="S2167" s="37">
        <v>197.74</v>
      </c>
    </row>
    <row r="2168" spans="2:19">
      <c r="B2168" s="6">
        <v>1947</v>
      </c>
      <c r="C2168" s="37">
        <v>0</v>
      </c>
      <c r="D2168" s="37">
        <v>0</v>
      </c>
      <c r="E2168" s="37">
        <v>0</v>
      </c>
      <c r="F2168" s="37">
        <v>0</v>
      </c>
      <c r="G2168" s="37">
        <v>0</v>
      </c>
      <c r="H2168" s="37">
        <v>0</v>
      </c>
      <c r="I2168" s="37">
        <v>0</v>
      </c>
      <c r="J2168" s="37">
        <v>0</v>
      </c>
      <c r="K2168" s="37">
        <v>0</v>
      </c>
      <c r="L2168" s="37">
        <v>0</v>
      </c>
      <c r="M2168" s="37">
        <v>0</v>
      </c>
      <c r="N2168" s="127">
        <v>0</v>
      </c>
      <c r="O2168" s="127">
        <v>0</v>
      </c>
      <c r="P2168" s="127">
        <v>0</v>
      </c>
      <c r="Q2168" s="127">
        <v>0</v>
      </c>
      <c r="R2168" s="12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127">
        <v>0</v>
      </c>
      <c r="O2169" s="127">
        <v>0</v>
      </c>
      <c r="P2169" s="127">
        <v>0</v>
      </c>
      <c r="Q2169" s="127">
        <v>0</v>
      </c>
      <c r="R2169" s="127">
        <v>0</v>
      </c>
      <c r="S2169" s="37">
        <v>0</v>
      </c>
    </row>
    <row r="2170" spans="2:19">
      <c r="B2170" s="6">
        <v>1945</v>
      </c>
      <c r="C2170" s="37">
        <v>627.66999999999996</v>
      </c>
      <c r="D2170" s="37">
        <v>627.66999999999996</v>
      </c>
      <c r="E2170" s="37">
        <v>627.66999999999996</v>
      </c>
      <c r="F2170" s="37">
        <v>627.66999999999996</v>
      </c>
      <c r="G2170" s="37">
        <v>627.66999999999996</v>
      </c>
      <c r="H2170" s="37">
        <v>627.66999999999996</v>
      </c>
      <c r="I2170" s="37">
        <v>627.66999999999996</v>
      </c>
      <c r="J2170" s="37">
        <v>627.66999999999996</v>
      </c>
      <c r="K2170" s="37">
        <v>627.66999999999996</v>
      </c>
      <c r="L2170" s="37">
        <v>627.66999999999996</v>
      </c>
      <c r="M2170" s="37">
        <v>627.66999999999996</v>
      </c>
      <c r="N2170" s="127">
        <v>627.66999999999996</v>
      </c>
      <c r="O2170" s="37">
        <v>627.66999999999996</v>
      </c>
      <c r="P2170" s="37">
        <v>627.66999999999996</v>
      </c>
      <c r="Q2170" s="37">
        <v>627.66999999999996</v>
      </c>
      <c r="R2170" s="37">
        <v>627.66999999999996</v>
      </c>
      <c r="S2170" s="37">
        <v>627.66999999999996</v>
      </c>
    </row>
    <row r="2171" spans="2:19">
      <c r="B2171" s="6">
        <v>1944</v>
      </c>
      <c r="C2171" s="37">
        <v>2523.77</v>
      </c>
      <c r="D2171" s="37">
        <v>2523.77</v>
      </c>
      <c r="E2171" s="37">
        <v>2523.77</v>
      </c>
      <c r="F2171" s="37">
        <v>2523.77</v>
      </c>
      <c r="G2171" s="37">
        <v>2523.77</v>
      </c>
      <c r="H2171" s="37">
        <v>2523.77</v>
      </c>
      <c r="I2171" s="37">
        <v>2523.77</v>
      </c>
      <c r="J2171" s="37">
        <v>2523.77</v>
      </c>
      <c r="K2171" s="37">
        <v>2523.77</v>
      </c>
      <c r="L2171" s="37">
        <v>2523.77</v>
      </c>
      <c r="M2171" s="37">
        <v>2523.77</v>
      </c>
      <c r="N2171" s="127">
        <v>2523.77</v>
      </c>
      <c r="O2171" s="37">
        <v>2523.77</v>
      </c>
      <c r="P2171" s="37">
        <v>1533.88</v>
      </c>
      <c r="Q2171" s="37">
        <v>1533.88</v>
      </c>
      <c r="R2171" s="37">
        <v>1533.88</v>
      </c>
      <c r="S2171" s="37">
        <v>1533.88</v>
      </c>
    </row>
    <row r="2172" spans="2:19">
      <c r="B2172" s="6">
        <v>1943</v>
      </c>
      <c r="C2172" s="37">
        <v>0</v>
      </c>
      <c r="D2172" s="37">
        <v>0</v>
      </c>
      <c r="E2172" s="37">
        <v>0</v>
      </c>
      <c r="F2172" s="37">
        <v>0</v>
      </c>
      <c r="G2172" s="37">
        <v>0</v>
      </c>
      <c r="H2172" s="37">
        <v>0</v>
      </c>
      <c r="I2172" s="37">
        <v>0</v>
      </c>
      <c r="J2172" s="37">
        <v>0</v>
      </c>
      <c r="K2172" s="37">
        <v>0</v>
      </c>
      <c r="L2172" s="37">
        <v>0</v>
      </c>
      <c r="M2172" s="37">
        <v>0</v>
      </c>
      <c r="N2172" s="127">
        <v>0</v>
      </c>
      <c r="O2172" s="127">
        <v>0</v>
      </c>
      <c r="P2172" s="127">
        <v>0</v>
      </c>
      <c r="Q2172" s="127">
        <v>0</v>
      </c>
      <c r="R2172" s="12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127">
        <v>0</v>
      </c>
      <c r="O2173" s="127">
        <v>0</v>
      </c>
      <c r="P2173" s="127">
        <v>0</v>
      </c>
      <c r="Q2173" s="127">
        <v>0</v>
      </c>
      <c r="R2173" s="12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127">
        <v>0</v>
      </c>
      <c r="O2174" s="127">
        <v>0</v>
      </c>
      <c r="P2174" s="127">
        <v>0</v>
      </c>
      <c r="Q2174" s="127">
        <v>0</v>
      </c>
      <c r="R2174" s="127">
        <v>0</v>
      </c>
      <c r="S2174" s="37">
        <v>0</v>
      </c>
    </row>
    <row r="2175" spans="2:19">
      <c r="B2175" s="6">
        <v>1940</v>
      </c>
      <c r="C2175" s="37">
        <v>3515.13</v>
      </c>
      <c r="D2175" s="37">
        <v>3515.13</v>
      </c>
      <c r="E2175" s="37">
        <v>3515.13</v>
      </c>
      <c r="F2175" s="37">
        <v>3515.13</v>
      </c>
      <c r="G2175" s="37">
        <v>3515.13</v>
      </c>
      <c r="H2175" s="37">
        <v>3515.13</v>
      </c>
      <c r="I2175" s="37">
        <v>3515.13</v>
      </c>
      <c r="J2175" s="37">
        <v>3515.13</v>
      </c>
      <c r="K2175" s="37">
        <v>3515.13</v>
      </c>
      <c r="L2175" s="37">
        <v>3515.13</v>
      </c>
      <c r="M2175" s="37">
        <v>3515.13</v>
      </c>
      <c r="N2175" s="127">
        <v>3515.13</v>
      </c>
      <c r="O2175" s="37">
        <v>3515.13</v>
      </c>
      <c r="P2175" s="37">
        <v>3515.13</v>
      </c>
      <c r="Q2175" s="37">
        <v>3515.13</v>
      </c>
      <c r="R2175" s="37">
        <v>3515.13</v>
      </c>
      <c r="S2175" s="37">
        <v>3515.13</v>
      </c>
    </row>
    <row r="2176" spans="2:19">
      <c r="B2176" s="6">
        <v>1939</v>
      </c>
      <c r="C2176" s="37">
        <v>0</v>
      </c>
      <c r="D2176" s="37">
        <v>0</v>
      </c>
      <c r="E2176" s="37">
        <v>0</v>
      </c>
      <c r="F2176" s="37">
        <v>0</v>
      </c>
      <c r="G2176" s="37">
        <v>0</v>
      </c>
      <c r="H2176" s="37">
        <v>0</v>
      </c>
      <c r="I2176" s="37">
        <v>0</v>
      </c>
      <c r="J2176" s="37">
        <v>0</v>
      </c>
      <c r="K2176" s="37">
        <v>0</v>
      </c>
      <c r="L2176" s="37">
        <v>0</v>
      </c>
      <c r="M2176" s="37">
        <v>0</v>
      </c>
      <c r="N2176" s="127">
        <v>0</v>
      </c>
      <c r="O2176" s="127">
        <v>0</v>
      </c>
      <c r="P2176" s="127">
        <v>0</v>
      </c>
      <c r="Q2176" s="127">
        <v>0</v>
      </c>
      <c r="R2176" s="12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127">
        <v>0</v>
      </c>
      <c r="O2177" s="127">
        <v>0</v>
      </c>
      <c r="P2177" s="127">
        <v>0</v>
      </c>
      <c r="Q2177" s="127">
        <v>0</v>
      </c>
      <c r="R2177" s="12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127">
        <v>0</v>
      </c>
      <c r="O2178" s="127">
        <v>0</v>
      </c>
      <c r="P2178" s="127">
        <v>0</v>
      </c>
      <c r="Q2178" s="127">
        <v>0</v>
      </c>
      <c r="R2178" s="127">
        <v>0</v>
      </c>
      <c r="S2178" s="37">
        <v>0</v>
      </c>
    </row>
    <row r="2179" spans="1:19">
      <c r="B2179" s="6">
        <v>1936</v>
      </c>
      <c r="C2179" s="37">
        <v>4678.32</v>
      </c>
      <c r="D2179" s="37">
        <v>4678.32</v>
      </c>
      <c r="E2179" s="37">
        <v>4678.32</v>
      </c>
      <c r="F2179" s="37">
        <v>4678.32</v>
      </c>
      <c r="G2179" s="37">
        <v>4678.32</v>
      </c>
      <c r="H2179" s="37">
        <v>4678.32</v>
      </c>
      <c r="I2179" s="37">
        <v>4678.32</v>
      </c>
      <c r="J2179" s="37">
        <v>4678.32</v>
      </c>
      <c r="K2179" s="37">
        <v>4678.32</v>
      </c>
      <c r="L2179" s="37">
        <v>4678.32</v>
      </c>
      <c r="M2179" s="37">
        <v>4678.32</v>
      </c>
      <c r="N2179" s="127">
        <v>4678.32</v>
      </c>
      <c r="O2179" s="37">
        <v>4678.32</v>
      </c>
      <c r="P2179" s="37">
        <v>4678.32</v>
      </c>
      <c r="Q2179" s="37">
        <v>3703.32</v>
      </c>
      <c r="R2179" s="37">
        <v>3703.32</v>
      </c>
      <c r="S2179" s="37">
        <v>3703.32</v>
      </c>
    </row>
    <row r="2180" spans="1:19">
      <c r="B2180" s="6">
        <v>1935</v>
      </c>
      <c r="C2180" s="37">
        <v>0</v>
      </c>
      <c r="D2180" s="37">
        <v>0</v>
      </c>
      <c r="E2180" s="37">
        <v>0</v>
      </c>
      <c r="F2180" s="37">
        <v>0</v>
      </c>
      <c r="G2180" s="37">
        <v>0</v>
      </c>
      <c r="H2180" s="37">
        <v>0</v>
      </c>
      <c r="I2180" s="37">
        <v>0</v>
      </c>
      <c r="J2180" s="37">
        <v>0</v>
      </c>
      <c r="K2180" s="37">
        <v>0</v>
      </c>
      <c r="L2180" s="37">
        <v>0</v>
      </c>
      <c r="M2180" s="37">
        <v>0</v>
      </c>
      <c r="N2180" s="127">
        <v>0</v>
      </c>
      <c r="O2180" s="127">
        <v>0</v>
      </c>
      <c r="P2180" s="127">
        <v>0</v>
      </c>
      <c r="Q2180" s="127">
        <v>0</v>
      </c>
      <c r="R2180" s="12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127">
        <v>0</v>
      </c>
      <c r="O2181" s="127">
        <v>0</v>
      </c>
      <c r="P2181" s="127">
        <v>0</v>
      </c>
      <c r="Q2181" s="127">
        <v>0</v>
      </c>
      <c r="R2181" s="12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127">
        <v>0</v>
      </c>
      <c r="O2182" s="127">
        <v>0</v>
      </c>
      <c r="P2182" s="127">
        <v>0</v>
      </c>
      <c r="Q2182" s="127">
        <v>0</v>
      </c>
      <c r="R2182" s="12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127">
        <v>0</v>
      </c>
      <c r="O2183" s="127">
        <v>0</v>
      </c>
      <c r="P2183" s="127">
        <v>0</v>
      </c>
      <c r="Q2183" s="127">
        <v>0</v>
      </c>
      <c r="R2183" s="12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127">
        <v>0</v>
      </c>
      <c r="O2184" s="127">
        <v>0</v>
      </c>
      <c r="P2184" s="127">
        <v>0</v>
      </c>
      <c r="Q2184" s="127">
        <v>0</v>
      </c>
      <c r="R2184" s="127">
        <v>0</v>
      </c>
      <c r="S2184" s="37">
        <v>0</v>
      </c>
    </row>
    <row r="2185" spans="1:19">
      <c r="B2185" s="6">
        <v>1930</v>
      </c>
      <c r="C2185" s="37">
        <v>592.08000000000004</v>
      </c>
      <c r="D2185" s="37">
        <v>592.08000000000004</v>
      </c>
      <c r="E2185" s="37">
        <v>592.08000000000004</v>
      </c>
      <c r="F2185" s="37">
        <v>592.08000000000004</v>
      </c>
      <c r="G2185" s="37">
        <v>592.08000000000004</v>
      </c>
      <c r="H2185" s="37">
        <v>592.08000000000004</v>
      </c>
      <c r="I2185" s="37">
        <v>592.08000000000004</v>
      </c>
      <c r="J2185" s="37">
        <v>592.08000000000004</v>
      </c>
      <c r="K2185" s="37">
        <v>592.08000000000004</v>
      </c>
      <c r="L2185" s="37">
        <v>592.08000000000004</v>
      </c>
      <c r="M2185" s="37">
        <v>592.08000000000004</v>
      </c>
      <c r="N2185" s="127">
        <v>592.08000000000004</v>
      </c>
      <c r="O2185" s="37">
        <v>592.08000000000004</v>
      </c>
      <c r="P2185" s="37">
        <v>592.08000000000004</v>
      </c>
      <c r="Q2185" s="37">
        <v>592.08000000000004</v>
      </c>
      <c r="R2185" s="37">
        <v>592.08000000000004</v>
      </c>
      <c r="S2185" s="37">
        <v>592.08000000000004</v>
      </c>
    </row>
    <row r="2186" spans="1:19">
      <c r="A2186" s="75" t="s">
        <v>126</v>
      </c>
      <c r="B2186" s="7" t="s">
        <v>10</v>
      </c>
      <c r="C2186" s="8">
        <f>SUM(C2109:C2185)</f>
        <v>171391581.86000001</v>
      </c>
      <c r="D2186" s="8">
        <f>SUM(D2108:D2185)</f>
        <v>170687544.29000008</v>
      </c>
      <c r="E2186" s="8">
        <f>SUM(E2107:E2185)</f>
        <v>169828405.88999996</v>
      </c>
      <c r="F2186" s="8">
        <f>SUM(F2106:F2185)</f>
        <v>168415042.58000007</v>
      </c>
      <c r="G2186" s="8">
        <f>SUM(G2105:G2185)</f>
        <v>168926507.98000002</v>
      </c>
      <c r="H2186" s="8">
        <f>SUM(H2099:H2185)</f>
        <v>172526800.32000002</v>
      </c>
      <c r="I2186" s="8">
        <f>SUM(I2099:I2185)</f>
        <v>170371562.21999997</v>
      </c>
      <c r="J2186" s="8">
        <f t="shared" ref="J2186" si="41">SUM(J2099:J2185)</f>
        <v>168901468.28</v>
      </c>
      <c r="K2186" s="8">
        <f>SUM(K2099:K2185)</f>
        <v>168767382.39999998</v>
      </c>
      <c r="L2186" s="8">
        <f t="shared" ref="L2186" si="42">SUM(L2099:L2185)</f>
        <v>166316899.65000004</v>
      </c>
      <c r="M2186" s="8">
        <f>SUM(M2099:M2185)</f>
        <v>165990972.79999998</v>
      </c>
      <c r="N2186" s="11">
        <f>SUM(N2094:N2185)</f>
        <v>166232924.41999999</v>
      </c>
      <c r="O2186" s="11">
        <f>SUM(O2094:O2185)</f>
        <v>165367875.06000006</v>
      </c>
      <c r="P2186" s="11">
        <f>SUM(P2094:P2185)</f>
        <v>166259131.69999996</v>
      </c>
      <c r="Q2186" s="11">
        <f>SUM(Q2094:Q2185)</f>
        <v>165761431.03000006</v>
      </c>
      <c r="R2186" s="11">
        <f>SUM(R2093:R2185)</f>
        <v>167361923.50000003</v>
      </c>
      <c r="S2186" s="11">
        <f>SUM(S2093:S2185)</f>
        <v>168322210.69</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914620.14</v>
      </c>
    </row>
    <row r="2474" spans="1:19">
      <c r="A2474" s="38"/>
      <c r="B2474" s="6">
        <v>2021</v>
      </c>
      <c r="C2474" s="36"/>
      <c r="D2474" s="36"/>
      <c r="E2474" s="36"/>
      <c r="F2474" s="36"/>
      <c r="G2474" s="36"/>
      <c r="H2474" s="36"/>
      <c r="I2474" s="36"/>
      <c r="J2474" s="36"/>
      <c r="K2474" s="36"/>
      <c r="L2474" s="36"/>
      <c r="M2474" s="36"/>
      <c r="N2474" s="36"/>
      <c r="O2474" s="36"/>
      <c r="P2474" s="36"/>
      <c r="Q2474" s="36"/>
      <c r="R2474" s="37">
        <v>3110501.61</v>
      </c>
      <c r="S2474" s="37">
        <v>3110501.61</v>
      </c>
    </row>
    <row r="2475" spans="1:19">
      <c r="B2475" s="6">
        <v>2020</v>
      </c>
      <c r="C2475" s="36"/>
      <c r="D2475" s="36"/>
      <c r="E2475" s="36"/>
      <c r="F2475" s="36"/>
      <c r="G2475" s="36"/>
      <c r="H2475" s="36"/>
      <c r="I2475" s="36"/>
      <c r="J2475" s="36"/>
      <c r="K2475" s="36"/>
      <c r="L2475" s="36"/>
      <c r="M2475" s="36"/>
      <c r="N2475" s="36"/>
      <c r="O2475" s="36"/>
      <c r="P2475" s="36"/>
      <c r="Q2475" s="37">
        <v>670484.24</v>
      </c>
      <c r="R2475" s="37">
        <v>670484.24</v>
      </c>
      <c r="S2475" s="37">
        <v>670484.24</v>
      </c>
    </row>
    <row r="2476" spans="1:19">
      <c r="A2476" s="40"/>
      <c r="B2476" s="6">
        <v>2019</v>
      </c>
      <c r="C2476" s="36"/>
      <c r="D2476" s="36"/>
      <c r="E2476" s="36"/>
      <c r="F2476" s="36"/>
      <c r="G2476" s="36"/>
      <c r="H2476" s="36"/>
      <c r="I2476" s="36"/>
      <c r="J2476" s="36"/>
      <c r="K2476" s="36"/>
      <c r="L2476" s="36"/>
      <c r="M2476" s="36"/>
      <c r="N2476" s="36"/>
      <c r="O2476" s="36"/>
      <c r="P2476" s="37">
        <v>1375522.1300000001</v>
      </c>
      <c r="Q2476" s="37">
        <v>1375522.1300000001</v>
      </c>
      <c r="R2476" s="37">
        <v>1375522.1300000001</v>
      </c>
      <c r="S2476" s="37">
        <v>1375522.1300000001</v>
      </c>
    </row>
    <row r="2477" spans="1:19">
      <c r="A2477" s="40"/>
      <c r="B2477" s="6">
        <v>2018</v>
      </c>
      <c r="C2477" s="36"/>
      <c r="D2477" s="36"/>
      <c r="E2477" s="36"/>
      <c r="F2477" s="36"/>
      <c r="G2477" s="36"/>
      <c r="H2477" s="36"/>
      <c r="I2477" s="36"/>
      <c r="J2477" s="36"/>
      <c r="K2477" s="36"/>
      <c r="L2477" s="36"/>
      <c r="M2477" s="36"/>
      <c r="N2477" s="36"/>
      <c r="O2477" s="37">
        <v>40000</v>
      </c>
      <c r="P2477" s="37">
        <v>40000</v>
      </c>
      <c r="Q2477" s="37">
        <v>40000</v>
      </c>
      <c r="R2477" s="37">
        <v>40000</v>
      </c>
      <c r="S2477" s="37">
        <v>40000</v>
      </c>
    </row>
    <row r="2478" spans="1:19">
      <c r="A2478" s="40"/>
      <c r="B2478" s="6">
        <v>2017</v>
      </c>
      <c r="C2478" s="36"/>
      <c r="D2478" s="36"/>
      <c r="E2478" s="36"/>
      <c r="F2478" s="36"/>
      <c r="G2478" s="36"/>
      <c r="H2478" s="36"/>
      <c r="I2478" s="36"/>
      <c r="J2478" s="36"/>
      <c r="K2478" s="36"/>
      <c r="L2478" s="36"/>
      <c r="M2478" s="36"/>
      <c r="N2478" s="129">
        <v>108928.65</v>
      </c>
      <c r="O2478" s="127">
        <v>0</v>
      </c>
      <c r="P2478" s="127">
        <v>0</v>
      </c>
      <c r="Q2478" s="127">
        <v>0</v>
      </c>
      <c r="R2478" s="127">
        <v>0</v>
      </c>
      <c r="S2478" s="37">
        <v>0</v>
      </c>
    </row>
    <row r="2479" spans="1:19">
      <c r="B2479" s="6">
        <v>2016</v>
      </c>
      <c r="C2479" s="36"/>
      <c r="D2479" s="36"/>
      <c r="E2479" s="36"/>
      <c r="F2479" s="36"/>
      <c r="G2479" s="36"/>
      <c r="H2479" s="36"/>
      <c r="I2479" s="36"/>
      <c r="J2479" s="36"/>
      <c r="K2479" s="36"/>
      <c r="L2479" s="36"/>
      <c r="M2479" s="37">
        <v>0</v>
      </c>
      <c r="N2479" s="127">
        <v>0</v>
      </c>
      <c r="O2479" s="127">
        <v>0</v>
      </c>
      <c r="P2479" s="127">
        <v>0</v>
      </c>
      <c r="Q2479" s="127">
        <v>0</v>
      </c>
      <c r="R2479" s="127">
        <v>0</v>
      </c>
      <c r="S2479" s="37">
        <v>0</v>
      </c>
    </row>
    <row r="2480" spans="1:19">
      <c r="B2480" s="6">
        <v>2015</v>
      </c>
      <c r="C2480" s="36"/>
      <c r="D2480" s="36"/>
      <c r="E2480" s="36"/>
      <c r="F2480" s="36"/>
      <c r="G2480" s="36"/>
      <c r="H2480" s="36"/>
      <c r="I2480" s="36"/>
      <c r="J2480" s="36"/>
      <c r="K2480" s="36"/>
      <c r="L2480" s="37">
        <v>1902823.06</v>
      </c>
      <c r="M2480" s="37">
        <v>2170209.75</v>
      </c>
      <c r="N2480" s="127">
        <v>2170209.75</v>
      </c>
      <c r="O2480" s="37">
        <v>2271260.38</v>
      </c>
      <c r="P2480" s="37">
        <v>2271260.38</v>
      </c>
      <c r="Q2480" s="37">
        <v>2271260.38</v>
      </c>
      <c r="R2480" s="37">
        <v>2271260.38</v>
      </c>
      <c r="S2480" s="37">
        <v>2271260.38</v>
      </c>
    </row>
    <row r="2481" spans="2:19">
      <c r="B2481" s="6">
        <v>2014</v>
      </c>
      <c r="C2481" s="36"/>
      <c r="D2481" s="36"/>
      <c r="E2481" s="36"/>
      <c r="F2481" s="36"/>
      <c r="G2481" s="36"/>
      <c r="H2481" s="36"/>
      <c r="I2481" s="36"/>
      <c r="J2481" s="36"/>
      <c r="K2481" s="37">
        <v>2122979.62</v>
      </c>
      <c r="L2481" s="37">
        <v>2771415.87</v>
      </c>
      <c r="M2481" s="37">
        <v>2896125.06</v>
      </c>
      <c r="N2481" s="127">
        <v>2896125.06</v>
      </c>
      <c r="O2481" s="37">
        <v>2897150.81</v>
      </c>
      <c r="P2481" s="37">
        <v>2897150.81</v>
      </c>
      <c r="Q2481" s="37">
        <v>2897150.81</v>
      </c>
      <c r="R2481" s="37">
        <v>2897150.81</v>
      </c>
      <c r="S2481" s="37">
        <v>2897150.81</v>
      </c>
    </row>
    <row r="2482" spans="2:19">
      <c r="B2482" s="6">
        <v>2013</v>
      </c>
      <c r="C2482" s="36"/>
      <c r="D2482" s="36"/>
      <c r="E2482" s="36"/>
      <c r="F2482" s="36"/>
      <c r="G2482" s="36"/>
      <c r="H2482" s="36"/>
      <c r="I2482" s="36"/>
      <c r="J2482" s="37">
        <v>0</v>
      </c>
      <c r="K2482" s="37">
        <v>0</v>
      </c>
      <c r="L2482" s="37">
        <v>0</v>
      </c>
      <c r="M2482" s="37">
        <v>0</v>
      </c>
      <c r="N2482" s="127">
        <v>0</v>
      </c>
      <c r="O2482" s="127">
        <v>0</v>
      </c>
      <c r="P2482" s="127">
        <v>0</v>
      </c>
      <c r="Q2482" s="127">
        <v>0</v>
      </c>
      <c r="R2482" s="127">
        <v>0</v>
      </c>
      <c r="S2482" s="37">
        <v>0</v>
      </c>
    </row>
    <row r="2483" spans="2:19">
      <c r="B2483" s="6">
        <v>2012</v>
      </c>
      <c r="C2483" s="36"/>
      <c r="D2483" s="36"/>
      <c r="E2483" s="36"/>
      <c r="F2483" s="36"/>
      <c r="G2483" s="36"/>
      <c r="H2483" s="36"/>
      <c r="I2483" s="37">
        <v>109495.95</v>
      </c>
      <c r="J2483" s="37">
        <v>116428.28</v>
      </c>
      <c r="K2483" s="37">
        <v>116428.28</v>
      </c>
      <c r="L2483" s="37">
        <v>116428.28</v>
      </c>
      <c r="M2483" s="37">
        <v>116428.28</v>
      </c>
      <c r="N2483" s="127">
        <v>116428.28</v>
      </c>
      <c r="O2483" s="37">
        <v>116428.28</v>
      </c>
      <c r="P2483" s="37">
        <v>116428.28</v>
      </c>
      <c r="Q2483" s="37">
        <v>116428.28</v>
      </c>
      <c r="R2483" s="37">
        <v>116428.28</v>
      </c>
      <c r="S2483" s="37">
        <v>116428.28</v>
      </c>
    </row>
    <row r="2484" spans="2:19">
      <c r="B2484" s="6">
        <v>2011</v>
      </c>
      <c r="C2484" s="36"/>
      <c r="D2484" s="36"/>
      <c r="E2484" s="36"/>
      <c r="F2484" s="36"/>
      <c r="G2484" s="36"/>
      <c r="H2484" s="37">
        <v>3726437.43</v>
      </c>
      <c r="I2484" s="37">
        <v>3825951.46</v>
      </c>
      <c r="J2484" s="37">
        <v>3860086.98</v>
      </c>
      <c r="K2484" s="37">
        <v>3860086.98</v>
      </c>
      <c r="L2484" s="37">
        <v>3860086.98</v>
      </c>
      <c r="M2484" s="37">
        <v>3860086.98</v>
      </c>
      <c r="N2484" s="127">
        <v>3860086.98</v>
      </c>
      <c r="O2484" s="37">
        <v>3860086.98</v>
      </c>
      <c r="P2484" s="37">
        <v>3860086.98</v>
      </c>
      <c r="Q2484" s="37">
        <v>3860086.98</v>
      </c>
      <c r="R2484" s="37">
        <v>3860086.98</v>
      </c>
      <c r="S2484" s="37">
        <v>3860086.98</v>
      </c>
    </row>
    <row r="2485" spans="2:19">
      <c r="B2485" s="6">
        <v>2010</v>
      </c>
      <c r="C2485" s="36"/>
      <c r="D2485" s="36"/>
      <c r="E2485" s="36"/>
      <c r="F2485" s="36"/>
      <c r="G2485" s="37">
        <v>918723.72</v>
      </c>
      <c r="H2485" s="37">
        <v>920155.13</v>
      </c>
      <c r="I2485" s="37">
        <v>920155.13</v>
      </c>
      <c r="J2485" s="37">
        <v>920155.13</v>
      </c>
      <c r="K2485" s="37">
        <v>920155.13</v>
      </c>
      <c r="L2485" s="37">
        <v>920155.13</v>
      </c>
      <c r="M2485" s="37">
        <v>920155.13</v>
      </c>
      <c r="N2485" s="127">
        <v>920155.13</v>
      </c>
      <c r="O2485" s="37">
        <v>920155.13</v>
      </c>
      <c r="P2485" s="37">
        <v>920155.13</v>
      </c>
      <c r="Q2485" s="37">
        <v>920155.13</v>
      </c>
      <c r="R2485" s="37">
        <v>920155.13</v>
      </c>
      <c r="S2485" s="37">
        <v>920155.13</v>
      </c>
    </row>
    <row r="2486" spans="2:19">
      <c r="B2486" s="6">
        <v>2009</v>
      </c>
      <c r="C2486" s="36"/>
      <c r="D2486" s="36"/>
      <c r="E2486" s="36"/>
      <c r="F2486" s="37">
        <v>647375.39</v>
      </c>
      <c r="G2486" s="37">
        <v>647375.39</v>
      </c>
      <c r="H2486" s="37">
        <v>647375.39</v>
      </c>
      <c r="I2486" s="37">
        <v>647375.39</v>
      </c>
      <c r="J2486" s="37">
        <v>647375.39</v>
      </c>
      <c r="K2486" s="37">
        <v>631276.99</v>
      </c>
      <c r="L2486" s="37">
        <v>631276.99</v>
      </c>
      <c r="M2486" s="37">
        <v>631276.99</v>
      </c>
      <c r="N2486" s="127">
        <v>631276.99</v>
      </c>
      <c r="O2486" s="37">
        <v>631276.99</v>
      </c>
      <c r="P2486" s="37">
        <v>631276.98999999987</v>
      </c>
      <c r="Q2486" s="37">
        <v>631276.98999999987</v>
      </c>
      <c r="R2486" s="37">
        <v>631276.98999999987</v>
      </c>
      <c r="S2486" s="37">
        <v>631276.98999999987</v>
      </c>
    </row>
    <row r="2487" spans="2:19">
      <c r="B2487" s="6">
        <v>2008</v>
      </c>
      <c r="C2487" s="36"/>
      <c r="D2487" s="36"/>
      <c r="E2487" s="37">
        <v>519.95000000000005</v>
      </c>
      <c r="F2487" s="37">
        <v>519.95000000000005</v>
      </c>
      <c r="G2487" s="37">
        <v>519.95000000000005</v>
      </c>
      <c r="H2487" s="37">
        <v>519.95000000000005</v>
      </c>
      <c r="I2487" s="37">
        <v>519.95000000000005</v>
      </c>
      <c r="J2487" s="37">
        <v>519.95000000000005</v>
      </c>
      <c r="K2487" s="37">
        <v>519.95000000000005</v>
      </c>
      <c r="L2487" s="37">
        <v>519.95000000000005</v>
      </c>
      <c r="M2487" s="37">
        <v>519.95000000000005</v>
      </c>
      <c r="N2487" s="127">
        <v>519.95000000000005</v>
      </c>
      <c r="O2487" s="37">
        <v>519.95000000000005</v>
      </c>
      <c r="P2487" s="37">
        <v>519.95000000000005</v>
      </c>
      <c r="Q2487" s="37">
        <v>519.95000000000005</v>
      </c>
      <c r="R2487" s="37">
        <v>519.95000000000005</v>
      </c>
      <c r="S2487" s="37">
        <v>519.95000000000005</v>
      </c>
    </row>
    <row r="2488" spans="2:19">
      <c r="B2488" s="6">
        <v>2007</v>
      </c>
      <c r="C2488" s="36"/>
      <c r="D2488" s="37">
        <v>87462.93</v>
      </c>
      <c r="E2488" s="37">
        <v>87462.93</v>
      </c>
      <c r="F2488" s="37">
        <v>87462.93</v>
      </c>
      <c r="G2488" s="37">
        <v>87462.93</v>
      </c>
      <c r="H2488" s="37">
        <v>87462.93</v>
      </c>
      <c r="I2488" s="37">
        <v>87462.93</v>
      </c>
      <c r="J2488" s="37">
        <v>87462.93</v>
      </c>
      <c r="K2488" s="37">
        <v>74943.360000000001</v>
      </c>
      <c r="L2488" s="37">
        <v>74943.360000000001</v>
      </c>
      <c r="M2488" s="37">
        <v>74943.360000000001</v>
      </c>
      <c r="N2488" s="127">
        <v>74943.360000000001</v>
      </c>
      <c r="O2488" s="37">
        <v>74943.360000000001</v>
      </c>
      <c r="P2488" s="37">
        <v>74943.360000000001</v>
      </c>
      <c r="Q2488" s="37">
        <v>74943.360000000001</v>
      </c>
      <c r="R2488" s="37">
        <v>74943.360000000001</v>
      </c>
      <c r="S2488" s="37">
        <v>74943.360000000001</v>
      </c>
    </row>
    <row r="2489" spans="2:19">
      <c r="B2489" s="6">
        <v>2006</v>
      </c>
      <c r="C2489" s="37">
        <v>94269.66</v>
      </c>
      <c r="D2489" s="37">
        <v>8666.44</v>
      </c>
      <c r="E2489" s="37">
        <v>8666.44</v>
      </c>
      <c r="F2489" s="37">
        <v>8666.44</v>
      </c>
      <c r="G2489" s="37">
        <v>8666.44</v>
      </c>
      <c r="H2489" s="37">
        <v>8666.44</v>
      </c>
      <c r="I2489" s="37">
        <v>8666.44</v>
      </c>
      <c r="J2489" s="37">
        <v>8666.44</v>
      </c>
      <c r="K2489" s="37">
        <v>8666.44</v>
      </c>
      <c r="L2489" s="37">
        <v>8666.44</v>
      </c>
      <c r="M2489" s="37">
        <v>8666.44</v>
      </c>
      <c r="N2489" s="127">
        <v>8666.44</v>
      </c>
      <c r="O2489" s="37">
        <v>8666.44</v>
      </c>
      <c r="P2489" s="37">
        <v>8666.44</v>
      </c>
      <c r="Q2489" s="37">
        <v>8666.44</v>
      </c>
      <c r="R2489" s="37">
        <v>8666.44</v>
      </c>
      <c r="S2489" s="37">
        <v>8666.44</v>
      </c>
    </row>
    <row r="2490" spans="2:19">
      <c r="B2490" s="6">
        <v>2005</v>
      </c>
      <c r="C2490" s="37">
        <v>1039657.02</v>
      </c>
      <c r="D2490" s="37">
        <v>276632.71000000002</v>
      </c>
      <c r="E2490" s="37">
        <v>276632.71000000002</v>
      </c>
      <c r="F2490" s="37">
        <v>276632.71000000002</v>
      </c>
      <c r="G2490" s="37">
        <v>276632.71000000002</v>
      </c>
      <c r="H2490" s="37">
        <v>276632.71000000002</v>
      </c>
      <c r="I2490" s="37">
        <v>189707.86</v>
      </c>
      <c r="J2490" s="37">
        <v>189707.86</v>
      </c>
      <c r="K2490" s="37">
        <v>189707.86</v>
      </c>
      <c r="L2490" s="37">
        <v>189707.86</v>
      </c>
      <c r="M2490" s="37">
        <v>189707.86</v>
      </c>
      <c r="N2490" s="127">
        <v>189707.86</v>
      </c>
      <c r="O2490" s="37">
        <v>189707.86000000002</v>
      </c>
      <c r="P2490" s="37">
        <v>189707.86000000002</v>
      </c>
      <c r="Q2490" s="37">
        <v>189707.86000000002</v>
      </c>
      <c r="R2490" s="37">
        <v>189707.86000000002</v>
      </c>
      <c r="S2490" s="37">
        <v>189707.86000000002</v>
      </c>
    </row>
    <row r="2491" spans="2:19">
      <c r="B2491" s="6">
        <v>2004</v>
      </c>
      <c r="C2491" s="37">
        <v>14504.75</v>
      </c>
      <c r="D2491" s="37">
        <v>5493.48</v>
      </c>
      <c r="E2491" s="37">
        <v>5493.48</v>
      </c>
      <c r="F2491" s="37">
        <v>5493.48</v>
      </c>
      <c r="G2491" s="37">
        <v>5493.48</v>
      </c>
      <c r="H2491" s="37">
        <v>5493.48</v>
      </c>
      <c r="I2491" s="37">
        <v>5493.48</v>
      </c>
      <c r="J2491" s="37">
        <v>5493.48</v>
      </c>
      <c r="K2491" s="37">
        <v>5493.48</v>
      </c>
      <c r="L2491" s="37">
        <v>5493.48</v>
      </c>
      <c r="M2491" s="37">
        <v>5493.48</v>
      </c>
      <c r="N2491" s="127">
        <v>5493.48</v>
      </c>
      <c r="O2491" s="127">
        <v>0</v>
      </c>
      <c r="P2491" s="127">
        <v>0</v>
      </c>
      <c r="Q2491" s="127">
        <v>0</v>
      </c>
      <c r="R2491" s="12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127">
        <v>0</v>
      </c>
      <c r="O2492" s="127">
        <v>0</v>
      </c>
      <c r="P2492" s="127">
        <v>0</v>
      </c>
      <c r="Q2492" s="127">
        <v>0</v>
      </c>
      <c r="R2492" s="12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127">
        <v>0</v>
      </c>
      <c r="O2493" s="127">
        <v>0</v>
      </c>
      <c r="P2493" s="127">
        <v>0</v>
      </c>
      <c r="Q2493" s="127">
        <v>0</v>
      </c>
      <c r="R2493" s="127">
        <v>0</v>
      </c>
      <c r="S2493" s="37">
        <v>0</v>
      </c>
    </row>
    <row r="2494" spans="2:19">
      <c r="B2494" s="6">
        <v>2001</v>
      </c>
      <c r="C2494" s="37">
        <v>6863.86</v>
      </c>
      <c r="D2494" s="37">
        <v>6863.86</v>
      </c>
      <c r="E2494" s="37">
        <v>6863.86</v>
      </c>
      <c r="F2494" s="37">
        <v>6863.86</v>
      </c>
      <c r="G2494" s="37">
        <v>6863.86</v>
      </c>
      <c r="H2494" s="37">
        <v>6863.86</v>
      </c>
      <c r="I2494" s="37">
        <v>6863.86</v>
      </c>
      <c r="J2494" s="37">
        <v>6863.86</v>
      </c>
      <c r="K2494" s="37">
        <v>6863.86</v>
      </c>
      <c r="L2494" s="37">
        <v>6863.86</v>
      </c>
      <c r="M2494" s="37">
        <v>6863.86</v>
      </c>
      <c r="N2494" s="127">
        <v>6863.86</v>
      </c>
      <c r="O2494" s="37">
        <v>6863.86</v>
      </c>
      <c r="P2494" s="37">
        <v>6863.86</v>
      </c>
      <c r="Q2494" s="37">
        <v>6863.86</v>
      </c>
      <c r="R2494" s="37">
        <v>6863.86</v>
      </c>
      <c r="S2494" s="37">
        <v>6863.86</v>
      </c>
    </row>
    <row r="2495" spans="2:19">
      <c r="B2495" s="6">
        <v>2000</v>
      </c>
      <c r="C2495" s="37">
        <v>0</v>
      </c>
      <c r="D2495" s="37">
        <v>0</v>
      </c>
      <c r="E2495" s="37">
        <v>0</v>
      </c>
      <c r="F2495" s="37">
        <v>0</v>
      </c>
      <c r="G2495" s="37">
        <v>0</v>
      </c>
      <c r="H2495" s="37">
        <v>0</v>
      </c>
      <c r="I2495" s="37">
        <v>0</v>
      </c>
      <c r="J2495" s="37">
        <v>0</v>
      </c>
      <c r="K2495" s="37">
        <v>0</v>
      </c>
      <c r="L2495" s="37">
        <v>0</v>
      </c>
      <c r="M2495" s="37">
        <v>0</v>
      </c>
      <c r="N2495" s="127">
        <v>0</v>
      </c>
      <c r="O2495" s="127">
        <v>0</v>
      </c>
      <c r="P2495" s="127">
        <v>0</v>
      </c>
      <c r="Q2495" s="127">
        <v>0</v>
      </c>
      <c r="R2495" s="12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127">
        <v>0</v>
      </c>
      <c r="O2496" s="127">
        <v>0</v>
      </c>
      <c r="P2496" s="127">
        <v>0</v>
      </c>
      <c r="Q2496" s="127">
        <v>0</v>
      </c>
      <c r="R2496" s="127">
        <v>0</v>
      </c>
      <c r="S2496" s="37">
        <v>0</v>
      </c>
    </row>
    <row r="2497" spans="2:19">
      <c r="B2497" s="6">
        <v>1998</v>
      </c>
      <c r="C2497" s="37">
        <v>5836.8</v>
      </c>
      <c r="D2497" s="37">
        <v>5836.8</v>
      </c>
      <c r="E2497" s="37">
        <v>5836.8</v>
      </c>
      <c r="F2497" s="37">
        <v>5836.8</v>
      </c>
      <c r="G2497" s="37">
        <v>5836.8</v>
      </c>
      <c r="H2497" s="37">
        <v>5836.8</v>
      </c>
      <c r="I2497" s="37">
        <v>5836.8</v>
      </c>
      <c r="J2497" s="37">
        <v>5836.8</v>
      </c>
      <c r="K2497" s="37">
        <v>5836.8</v>
      </c>
      <c r="L2497" s="37">
        <v>5836.8</v>
      </c>
      <c r="M2497" s="37">
        <v>5836.8</v>
      </c>
      <c r="N2497" s="127">
        <v>5836.8</v>
      </c>
      <c r="O2497" s="37">
        <v>5836.8</v>
      </c>
      <c r="P2497" s="37">
        <v>5836.8</v>
      </c>
      <c r="Q2497" s="37">
        <v>5836.8</v>
      </c>
      <c r="R2497" s="37">
        <v>5836.8</v>
      </c>
      <c r="S2497" s="37">
        <v>5836.8</v>
      </c>
    </row>
    <row r="2498" spans="2:19">
      <c r="B2498" s="6">
        <v>1997</v>
      </c>
      <c r="C2498" s="37">
        <v>94599.62</v>
      </c>
      <c r="D2498" s="37">
        <v>94599.62</v>
      </c>
      <c r="E2498" s="37">
        <v>94599.62</v>
      </c>
      <c r="F2498" s="37">
        <v>94599.62</v>
      </c>
      <c r="G2498" s="37">
        <v>94599.62</v>
      </c>
      <c r="H2498" s="37">
        <v>94599.62</v>
      </c>
      <c r="I2498" s="37">
        <v>94599.62</v>
      </c>
      <c r="J2498" s="37">
        <v>94599.62</v>
      </c>
      <c r="K2498" s="37">
        <v>94599.62</v>
      </c>
      <c r="L2498" s="37">
        <v>94599.62</v>
      </c>
      <c r="M2498" s="37">
        <v>94599.62</v>
      </c>
      <c r="N2498" s="127">
        <v>94599.62</v>
      </c>
      <c r="O2498" s="37">
        <v>94599.62</v>
      </c>
      <c r="P2498" s="37">
        <v>94599.62</v>
      </c>
      <c r="Q2498" s="37">
        <v>94599.62</v>
      </c>
      <c r="R2498" s="37">
        <v>94599.62</v>
      </c>
      <c r="S2498" s="37">
        <v>94599.62</v>
      </c>
    </row>
    <row r="2499" spans="2:19">
      <c r="B2499" s="6">
        <v>1996</v>
      </c>
      <c r="C2499" s="37">
        <v>418031.21</v>
      </c>
      <c r="D2499" s="37">
        <v>418031.21</v>
      </c>
      <c r="E2499" s="37">
        <v>418031.21</v>
      </c>
      <c r="F2499" s="37">
        <v>418031.21</v>
      </c>
      <c r="G2499" s="37">
        <v>418031.21</v>
      </c>
      <c r="H2499" s="37">
        <v>418031.21</v>
      </c>
      <c r="I2499" s="37">
        <v>418031.21</v>
      </c>
      <c r="J2499" s="37">
        <v>418031.21</v>
      </c>
      <c r="K2499" s="37">
        <v>418031.21</v>
      </c>
      <c r="L2499" s="37">
        <v>418031.21</v>
      </c>
      <c r="M2499" s="37">
        <v>418031.21</v>
      </c>
      <c r="N2499" s="127">
        <v>418031.21</v>
      </c>
      <c r="O2499" s="37">
        <v>418031.20999999996</v>
      </c>
      <c r="P2499" s="37">
        <v>418031.20999999996</v>
      </c>
      <c r="Q2499" s="37">
        <v>418031.20999999996</v>
      </c>
      <c r="R2499" s="37">
        <v>418031.20999999996</v>
      </c>
      <c r="S2499" s="37">
        <v>418031.20999999996</v>
      </c>
    </row>
    <row r="2500" spans="2:19">
      <c r="B2500" s="6">
        <v>1995</v>
      </c>
      <c r="C2500" s="37">
        <v>0</v>
      </c>
      <c r="D2500" s="37">
        <v>0</v>
      </c>
      <c r="E2500" s="37">
        <v>0</v>
      </c>
      <c r="F2500" s="37">
        <v>0</v>
      </c>
      <c r="G2500" s="37">
        <v>0</v>
      </c>
      <c r="H2500" s="37">
        <v>0</v>
      </c>
      <c r="I2500" s="37">
        <v>0</v>
      </c>
      <c r="J2500" s="37">
        <v>0</v>
      </c>
      <c r="K2500" s="37">
        <v>0</v>
      </c>
      <c r="L2500" s="37">
        <v>0</v>
      </c>
      <c r="M2500" s="37">
        <v>0</v>
      </c>
      <c r="N2500" s="127">
        <v>0</v>
      </c>
      <c r="O2500" s="127">
        <v>0</v>
      </c>
      <c r="P2500" s="127">
        <v>0</v>
      </c>
      <c r="Q2500" s="127">
        <v>0</v>
      </c>
      <c r="R2500" s="127">
        <v>0</v>
      </c>
      <c r="S2500" s="37">
        <v>0</v>
      </c>
    </row>
    <row r="2501" spans="2:19">
      <c r="B2501" s="6">
        <v>1994</v>
      </c>
      <c r="C2501" s="37">
        <v>421201.54</v>
      </c>
      <c r="D2501" s="37">
        <v>421201.54</v>
      </c>
      <c r="E2501" s="37">
        <v>421201.54</v>
      </c>
      <c r="F2501" s="37">
        <v>421201.54</v>
      </c>
      <c r="G2501" s="37">
        <v>421201.54</v>
      </c>
      <c r="H2501" s="37">
        <v>421201.54</v>
      </c>
      <c r="I2501" s="37">
        <v>421201.54</v>
      </c>
      <c r="J2501" s="37">
        <v>421201.54</v>
      </c>
      <c r="K2501" s="37">
        <v>421201.54</v>
      </c>
      <c r="L2501" s="37">
        <v>421201.54</v>
      </c>
      <c r="M2501" s="37">
        <v>421201.54</v>
      </c>
      <c r="N2501" s="127">
        <v>421201.54</v>
      </c>
      <c r="O2501" s="37">
        <v>421201.54</v>
      </c>
      <c r="P2501" s="37">
        <v>421201.54</v>
      </c>
      <c r="Q2501" s="37">
        <v>421201.54</v>
      </c>
      <c r="R2501" s="37">
        <v>421201.54</v>
      </c>
      <c r="S2501" s="37">
        <v>421201.54</v>
      </c>
    </row>
    <row r="2502" spans="2:19">
      <c r="B2502" s="6">
        <v>1993</v>
      </c>
      <c r="C2502" s="37">
        <v>595371.41</v>
      </c>
      <c r="D2502" s="37">
        <v>595371.41</v>
      </c>
      <c r="E2502" s="37">
        <v>595371.41</v>
      </c>
      <c r="F2502" s="37">
        <v>595371.41</v>
      </c>
      <c r="G2502" s="37">
        <v>595371.41</v>
      </c>
      <c r="H2502" s="37">
        <v>595371.41</v>
      </c>
      <c r="I2502" s="37">
        <v>595371.41</v>
      </c>
      <c r="J2502" s="37">
        <v>595371.41</v>
      </c>
      <c r="K2502" s="37">
        <v>595371.41</v>
      </c>
      <c r="L2502" s="37">
        <v>595371.41</v>
      </c>
      <c r="M2502" s="37">
        <v>595371.41</v>
      </c>
      <c r="N2502" s="127">
        <v>595371.41</v>
      </c>
      <c r="O2502" s="37">
        <v>595371.41</v>
      </c>
      <c r="P2502" s="37">
        <v>595371.41</v>
      </c>
      <c r="Q2502" s="37">
        <v>595371.41</v>
      </c>
      <c r="R2502" s="37">
        <v>595371.41</v>
      </c>
      <c r="S2502" s="37">
        <v>595371.41</v>
      </c>
    </row>
    <row r="2503" spans="2:19">
      <c r="B2503" s="6">
        <v>1992</v>
      </c>
      <c r="C2503" s="37">
        <v>62985.82</v>
      </c>
      <c r="D2503" s="37">
        <v>62985.82</v>
      </c>
      <c r="E2503" s="37">
        <v>62985.82</v>
      </c>
      <c r="F2503" s="37">
        <v>62985.82</v>
      </c>
      <c r="G2503" s="37">
        <v>62985.82</v>
      </c>
      <c r="H2503" s="37">
        <v>62985.82</v>
      </c>
      <c r="I2503" s="37">
        <v>62985.82</v>
      </c>
      <c r="J2503" s="37">
        <v>62985.82</v>
      </c>
      <c r="K2503" s="37">
        <v>62985.82</v>
      </c>
      <c r="L2503" s="37">
        <v>62985.82</v>
      </c>
      <c r="M2503" s="37">
        <v>62985.82</v>
      </c>
      <c r="N2503" s="127">
        <v>62985.82</v>
      </c>
      <c r="O2503" s="37">
        <v>62985.82</v>
      </c>
      <c r="P2503" s="37">
        <v>62985.82</v>
      </c>
      <c r="Q2503" s="37">
        <v>62985.82</v>
      </c>
      <c r="R2503" s="37">
        <v>62985.82</v>
      </c>
      <c r="S2503" s="37">
        <v>62985.82</v>
      </c>
    </row>
    <row r="2504" spans="2:19">
      <c r="B2504" s="6">
        <v>1991</v>
      </c>
      <c r="C2504" s="37">
        <v>0</v>
      </c>
      <c r="D2504" s="37">
        <v>0</v>
      </c>
      <c r="E2504" s="37">
        <v>0</v>
      </c>
      <c r="F2504" s="37">
        <v>0</v>
      </c>
      <c r="G2504" s="37">
        <v>0</v>
      </c>
      <c r="H2504" s="37">
        <v>0</v>
      </c>
      <c r="I2504" s="37">
        <v>0</v>
      </c>
      <c r="J2504" s="37">
        <v>0</v>
      </c>
      <c r="K2504" s="37">
        <v>0</v>
      </c>
      <c r="L2504" s="37">
        <v>0</v>
      </c>
      <c r="M2504" s="37">
        <v>0</v>
      </c>
      <c r="N2504" s="127">
        <v>0</v>
      </c>
      <c r="O2504" s="127">
        <v>0</v>
      </c>
      <c r="P2504" s="127">
        <v>0</v>
      </c>
      <c r="Q2504" s="127">
        <v>0</v>
      </c>
      <c r="R2504" s="12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127">
        <v>0</v>
      </c>
      <c r="O2505" s="127">
        <v>0</v>
      </c>
      <c r="P2505" s="127">
        <v>0</v>
      </c>
      <c r="Q2505" s="127">
        <v>0</v>
      </c>
      <c r="R2505" s="12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127">
        <v>0</v>
      </c>
      <c r="O2506" s="127">
        <v>0</v>
      </c>
      <c r="P2506" s="127">
        <v>0</v>
      </c>
      <c r="Q2506" s="127">
        <v>0</v>
      </c>
      <c r="R2506" s="127">
        <v>0</v>
      </c>
      <c r="S2506" s="37">
        <v>0</v>
      </c>
    </row>
    <row r="2507" spans="2:19">
      <c r="B2507" s="6">
        <v>1988</v>
      </c>
      <c r="C2507" s="37">
        <v>124526.45</v>
      </c>
      <c r="D2507" s="37">
        <v>124526.45</v>
      </c>
      <c r="E2507" s="37">
        <v>124526.45</v>
      </c>
      <c r="F2507" s="37">
        <v>124526.45</v>
      </c>
      <c r="G2507" s="37">
        <v>124526.45</v>
      </c>
      <c r="H2507" s="37">
        <v>124526.45</v>
      </c>
      <c r="I2507" s="37">
        <v>124526.45</v>
      </c>
      <c r="J2507" s="37">
        <v>124526.45</v>
      </c>
      <c r="K2507" s="37">
        <v>124526.45</v>
      </c>
      <c r="L2507" s="37">
        <v>124526.45</v>
      </c>
      <c r="M2507" s="37">
        <v>124526.45</v>
      </c>
      <c r="N2507" s="127">
        <v>124526.45</v>
      </c>
      <c r="O2507" s="37">
        <v>124526.45</v>
      </c>
      <c r="P2507" s="37">
        <v>124526.45</v>
      </c>
      <c r="Q2507" s="37">
        <v>124526.45</v>
      </c>
      <c r="R2507" s="37">
        <v>124526.45</v>
      </c>
      <c r="S2507" s="37">
        <v>124526.45</v>
      </c>
    </row>
    <row r="2508" spans="2:19">
      <c r="B2508" s="6">
        <v>1987</v>
      </c>
      <c r="C2508" s="37">
        <v>756352.54</v>
      </c>
      <c r="D2508" s="37">
        <v>756352.54</v>
      </c>
      <c r="E2508" s="37">
        <v>756352.54</v>
      </c>
      <c r="F2508" s="37">
        <v>756352.54</v>
      </c>
      <c r="G2508" s="37">
        <v>756352.54</v>
      </c>
      <c r="H2508" s="37">
        <v>756352.54</v>
      </c>
      <c r="I2508" s="37">
        <v>756352.54</v>
      </c>
      <c r="J2508" s="37">
        <v>756352.54</v>
      </c>
      <c r="K2508" s="37">
        <v>756352.54</v>
      </c>
      <c r="L2508" s="37">
        <v>756352.54</v>
      </c>
      <c r="M2508" s="37">
        <v>756352.54</v>
      </c>
      <c r="N2508" s="127">
        <v>756352.54</v>
      </c>
      <c r="O2508" s="37">
        <v>756352.54</v>
      </c>
      <c r="P2508" s="37">
        <v>756352.54</v>
      </c>
      <c r="Q2508" s="37">
        <v>756352.54</v>
      </c>
      <c r="R2508" s="37">
        <v>756352.54</v>
      </c>
      <c r="S2508" s="37">
        <v>756352.54</v>
      </c>
    </row>
    <row r="2509" spans="2:19">
      <c r="B2509" s="6">
        <v>1986</v>
      </c>
      <c r="C2509" s="37">
        <v>0</v>
      </c>
      <c r="D2509" s="37">
        <v>0</v>
      </c>
      <c r="E2509" s="37">
        <v>0</v>
      </c>
      <c r="F2509" s="37">
        <v>0</v>
      </c>
      <c r="G2509" s="37">
        <v>0</v>
      </c>
      <c r="H2509" s="37">
        <v>0</v>
      </c>
      <c r="I2509" s="37">
        <v>0</v>
      </c>
      <c r="J2509" s="37">
        <v>0</v>
      </c>
      <c r="K2509" s="37">
        <v>0</v>
      </c>
      <c r="L2509" s="37">
        <v>0</v>
      </c>
      <c r="M2509" s="37">
        <v>0</v>
      </c>
      <c r="N2509" s="127">
        <v>0</v>
      </c>
      <c r="O2509" s="127">
        <v>0</v>
      </c>
      <c r="P2509" s="127">
        <v>0</v>
      </c>
      <c r="Q2509" s="127">
        <v>0</v>
      </c>
      <c r="R2509" s="127">
        <v>0</v>
      </c>
      <c r="S2509" s="37">
        <v>0</v>
      </c>
    </row>
    <row r="2510" spans="2:19">
      <c r="B2510" s="6">
        <v>1985</v>
      </c>
      <c r="C2510" s="37">
        <v>172620.39</v>
      </c>
      <c r="D2510" s="37">
        <v>172620.39</v>
      </c>
      <c r="E2510" s="37">
        <v>172620.39</v>
      </c>
      <c r="F2510" s="37">
        <v>172620.39</v>
      </c>
      <c r="G2510" s="37">
        <v>172620.39</v>
      </c>
      <c r="H2510" s="37">
        <v>172620.39</v>
      </c>
      <c r="I2510" s="37">
        <v>172620.39</v>
      </c>
      <c r="J2510" s="37">
        <v>172620.39</v>
      </c>
      <c r="K2510" s="37">
        <v>172620.39</v>
      </c>
      <c r="L2510" s="37">
        <v>172620.39</v>
      </c>
      <c r="M2510" s="37">
        <v>172620.39</v>
      </c>
      <c r="N2510" s="127">
        <v>172620.39</v>
      </c>
      <c r="O2510" s="37">
        <v>172620.39</v>
      </c>
      <c r="P2510" s="37">
        <v>172620.39</v>
      </c>
      <c r="Q2510" s="37">
        <v>172620.39</v>
      </c>
      <c r="R2510" s="37">
        <v>172620.39</v>
      </c>
      <c r="S2510" s="37">
        <v>172620.39</v>
      </c>
    </row>
    <row r="2511" spans="2:19">
      <c r="B2511" s="6">
        <v>1984</v>
      </c>
      <c r="C2511" s="37">
        <v>273272.15999999997</v>
      </c>
      <c r="D2511" s="37">
        <v>273272.15999999997</v>
      </c>
      <c r="E2511" s="37">
        <v>273272.15999999997</v>
      </c>
      <c r="F2511" s="37">
        <v>273272.15999999997</v>
      </c>
      <c r="G2511" s="37">
        <v>273272.15999999997</v>
      </c>
      <c r="H2511" s="37">
        <v>273272.15999999997</v>
      </c>
      <c r="I2511" s="37">
        <v>273272.15999999997</v>
      </c>
      <c r="J2511" s="37">
        <v>273272.15999999997</v>
      </c>
      <c r="K2511" s="37">
        <v>273272.15999999997</v>
      </c>
      <c r="L2511" s="37">
        <v>273272.15999999997</v>
      </c>
      <c r="M2511" s="37">
        <v>273272.15999999997</v>
      </c>
      <c r="N2511" s="127">
        <v>273272.15999999997</v>
      </c>
      <c r="O2511" s="37">
        <v>273272.16000000003</v>
      </c>
      <c r="P2511" s="37">
        <v>273272.16000000003</v>
      </c>
      <c r="Q2511" s="37">
        <v>273272.16000000003</v>
      </c>
      <c r="R2511" s="37">
        <v>273272.16000000003</v>
      </c>
      <c r="S2511" s="37">
        <v>273272.16000000003</v>
      </c>
    </row>
    <row r="2512" spans="2:19">
      <c r="B2512" s="6">
        <v>1983</v>
      </c>
      <c r="C2512" s="37">
        <v>126691.76</v>
      </c>
      <c r="D2512" s="37">
        <v>126691.76</v>
      </c>
      <c r="E2512" s="37">
        <v>126691.76</v>
      </c>
      <c r="F2512" s="37">
        <v>126691.76</v>
      </c>
      <c r="G2512" s="37">
        <v>126691.76</v>
      </c>
      <c r="H2512" s="37">
        <v>126691.76</v>
      </c>
      <c r="I2512" s="37">
        <v>126691.76</v>
      </c>
      <c r="J2512" s="37">
        <v>126691.76</v>
      </c>
      <c r="K2512" s="37">
        <v>126691.76</v>
      </c>
      <c r="L2512" s="37">
        <v>126691.76</v>
      </c>
      <c r="M2512" s="37">
        <v>126691.76</v>
      </c>
      <c r="N2512" s="127">
        <v>126691.76</v>
      </c>
      <c r="O2512" s="37">
        <v>126691.76</v>
      </c>
      <c r="P2512" s="37">
        <v>126691.76</v>
      </c>
      <c r="Q2512" s="37">
        <v>126691.76</v>
      </c>
      <c r="R2512" s="37">
        <v>126691.76</v>
      </c>
      <c r="S2512" s="37">
        <v>126691.76</v>
      </c>
    </row>
    <row r="2513" spans="2:19">
      <c r="B2513" s="6">
        <v>1982</v>
      </c>
      <c r="C2513" s="37">
        <v>862485.5</v>
      </c>
      <c r="D2513" s="37">
        <v>862485.5</v>
      </c>
      <c r="E2513" s="37">
        <v>862485.5</v>
      </c>
      <c r="F2513" s="37">
        <v>862485.5</v>
      </c>
      <c r="G2513" s="37">
        <v>862485.5</v>
      </c>
      <c r="H2513" s="37">
        <v>862485.5</v>
      </c>
      <c r="I2513" s="37">
        <v>862485.5</v>
      </c>
      <c r="J2513" s="37">
        <v>862485.5</v>
      </c>
      <c r="K2513" s="37">
        <v>862485.5</v>
      </c>
      <c r="L2513" s="37">
        <v>862485.5</v>
      </c>
      <c r="M2513" s="37">
        <v>862485.5</v>
      </c>
      <c r="N2513" s="127">
        <v>862485.5</v>
      </c>
      <c r="O2513" s="37">
        <v>862485.49999999988</v>
      </c>
      <c r="P2513" s="37">
        <v>862485.49999999988</v>
      </c>
      <c r="Q2513" s="37">
        <v>855642.63</v>
      </c>
      <c r="R2513" s="37">
        <v>855642.63</v>
      </c>
      <c r="S2513" s="37">
        <v>855642.63</v>
      </c>
    </row>
    <row r="2514" spans="2:19">
      <c r="B2514" s="6">
        <v>1981</v>
      </c>
      <c r="C2514" s="37">
        <v>941731.6</v>
      </c>
      <c r="D2514" s="37">
        <v>941731.6</v>
      </c>
      <c r="E2514" s="37">
        <v>941731.6</v>
      </c>
      <c r="F2514" s="37">
        <v>941731.6</v>
      </c>
      <c r="G2514" s="37">
        <v>941731.6</v>
      </c>
      <c r="H2514" s="37">
        <v>941731.6</v>
      </c>
      <c r="I2514" s="37">
        <v>941731.6</v>
      </c>
      <c r="J2514" s="37">
        <v>941731.6</v>
      </c>
      <c r="K2514" s="37">
        <v>941731.6</v>
      </c>
      <c r="L2514" s="37">
        <v>941731.6</v>
      </c>
      <c r="M2514" s="37">
        <v>941731.6</v>
      </c>
      <c r="N2514" s="127">
        <v>941731.6</v>
      </c>
      <c r="O2514" s="37">
        <v>941731.60000000009</v>
      </c>
      <c r="P2514" s="37">
        <v>941731.60000000009</v>
      </c>
      <c r="Q2514" s="37">
        <v>941731.60000000009</v>
      </c>
      <c r="R2514" s="37">
        <v>941731.60000000009</v>
      </c>
      <c r="S2514" s="37">
        <v>941731.60000000009</v>
      </c>
    </row>
    <row r="2515" spans="2:19">
      <c r="B2515" s="6">
        <v>1980</v>
      </c>
      <c r="C2515" s="37">
        <v>193419.57</v>
      </c>
      <c r="D2515" s="37">
        <v>193419.57</v>
      </c>
      <c r="E2515" s="37">
        <v>193419.57</v>
      </c>
      <c r="F2515" s="37">
        <v>193419.57</v>
      </c>
      <c r="G2515" s="37">
        <v>193419.57</v>
      </c>
      <c r="H2515" s="37">
        <v>193419.57</v>
      </c>
      <c r="I2515" s="37">
        <v>193419.57</v>
      </c>
      <c r="J2515" s="37">
        <v>193419.57</v>
      </c>
      <c r="K2515" s="37">
        <v>193419.57</v>
      </c>
      <c r="L2515" s="37">
        <v>193419.57</v>
      </c>
      <c r="M2515" s="37">
        <v>193419.57</v>
      </c>
      <c r="N2515" s="127">
        <v>193419.57</v>
      </c>
      <c r="O2515" s="37">
        <v>193419.57</v>
      </c>
      <c r="P2515" s="37">
        <v>193419.57</v>
      </c>
      <c r="Q2515" s="37">
        <v>193419.57</v>
      </c>
      <c r="R2515" s="37">
        <v>193419.57</v>
      </c>
      <c r="S2515" s="37">
        <v>193419.57</v>
      </c>
    </row>
    <row r="2516" spans="2:19">
      <c r="B2516" s="6">
        <v>1979</v>
      </c>
      <c r="C2516" s="37">
        <v>365168.31</v>
      </c>
      <c r="D2516" s="37">
        <v>365168.31</v>
      </c>
      <c r="E2516" s="37">
        <v>365168.31</v>
      </c>
      <c r="F2516" s="37">
        <v>365168.31</v>
      </c>
      <c r="G2516" s="37">
        <v>365168.31</v>
      </c>
      <c r="H2516" s="37">
        <v>365168.31</v>
      </c>
      <c r="I2516" s="37">
        <v>365168.31</v>
      </c>
      <c r="J2516" s="37">
        <v>365168.31</v>
      </c>
      <c r="K2516" s="37">
        <v>365168.31</v>
      </c>
      <c r="L2516" s="37">
        <v>365168.31</v>
      </c>
      <c r="M2516" s="37">
        <v>365168.31</v>
      </c>
      <c r="N2516" s="127">
        <v>365168.31</v>
      </c>
      <c r="O2516" s="37">
        <v>365168.31</v>
      </c>
      <c r="P2516" s="37">
        <v>365168.31</v>
      </c>
      <c r="Q2516" s="37">
        <v>365168.31</v>
      </c>
      <c r="R2516" s="37">
        <v>365168.31</v>
      </c>
      <c r="S2516" s="37">
        <v>365168.31</v>
      </c>
    </row>
    <row r="2517" spans="2:19">
      <c r="B2517" s="6">
        <v>1978</v>
      </c>
      <c r="C2517" s="37">
        <v>81058.880000000005</v>
      </c>
      <c r="D2517" s="37">
        <v>81058.880000000005</v>
      </c>
      <c r="E2517" s="37">
        <v>81058.880000000005</v>
      </c>
      <c r="F2517" s="37">
        <v>81058.880000000005</v>
      </c>
      <c r="G2517" s="37">
        <v>81058.880000000005</v>
      </c>
      <c r="H2517" s="37">
        <v>81058.880000000005</v>
      </c>
      <c r="I2517" s="37">
        <v>81058.880000000005</v>
      </c>
      <c r="J2517" s="37">
        <v>81058.880000000005</v>
      </c>
      <c r="K2517" s="37">
        <v>81058.880000000005</v>
      </c>
      <c r="L2517" s="37">
        <v>81058.880000000005</v>
      </c>
      <c r="M2517" s="37">
        <v>81058.880000000005</v>
      </c>
      <c r="N2517" s="127">
        <v>81058.880000000005</v>
      </c>
      <c r="O2517" s="37">
        <v>81058.880000000005</v>
      </c>
      <c r="P2517" s="37">
        <v>81058.880000000005</v>
      </c>
      <c r="Q2517" s="37">
        <v>81058.880000000005</v>
      </c>
      <c r="R2517" s="37">
        <v>81058.880000000005</v>
      </c>
      <c r="S2517" s="37">
        <v>81058.880000000005</v>
      </c>
    </row>
    <row r="2518" spans="2:19">
      <c r="B2518" s="6">
        <v>1977</v>
      </c>
      <c r="C2518" s="37">
        <v>0</v>
      </c>
      <c r="D2518" s="37">
        <v>0</v>
      </c>
      <c r="E2518" s="37">
        <v>0</v>
      </c>
      <c r="F2518" s="37">
        <v>0</v>
      </c>
      <c r="G2518" s="37">
        <v>0</v>
      </c>
      <c r="H2518" s="37">
        <v>0</v>
      </c>
      <c r="I2518" s="37">
        <v>0</v>
      </c>
      <c r="J2518" s="37">
        <v>0</v>
      </c>
      <c r="K2518" s="37">
        <v>0</v>
      </c>
      <c r="L2518" s="37">
        <v>0</v>
      </c>
      <c r="M2518" s="37">
        <v>0</v>
      </c>
      <c r="N2518" s="127">
        <v>0</v>
      </c>
      <c r="O2518" s="127">
        <v>0</v>
      </c>
      <c r="P2518" s="127">
        <v>0</v>
      </c>
      <c r="Q2518" s="127">
        <v>0</v>
      </c>
      <c r="R2518" s="127">
        <v>0</v>
      </c>
      <c r="S2518" s="37">
        <v>0</v>
      </c>
    </row>
    <row r="2519" spans="2:19">
      <c r="B2519" s="6">
        <v>1976</v>
      </c>
      <c r="C2519" s="37">
        <v>391815.86</v>
      </c>
      <c r="D2519" s="37">
        <v>391815.86</v>
      </c>
      <c r="E2519" s="37">
        <v>391815.86</v>
      </c>
      <c r="F2519" s="37">
        <v>391815.86</v>
      </c>
      <c r="G2519" s="37">
        <v>391815.86</v>
      </c>
      <c r="H2519" s="37">
        <v>391815.86</v>
      </c>
      <c r="I2519" s="37">
        <v>232670.34</v>
      </c>
      <c r="J2519" s="37">
        <v>102617.35</v>
      </c>
      <c r="K2519" s="37">
        <v>102617.35</v>
      </c>
      <c r="L2519" s="37">
        <v>102617.35</v>
      </c>
      <c r="M2519" s="37">
        <v>0</v>
      </c>
      <c r="N2519" s="127">
        <v>0</v>
      </c>
      <c r="O2519" s="127">
        <v>0</v>
      </c>
      <c r="P2519" s="127">
        <v>0</v>
      </c>
      <c r="Q2519" s="127">
        <v>0</v>
      </c>
      <c r="R2519" s="127">
        <v>0</v>
      </c>
      <c r="S2519" s="37">
        <v>0</v>
      </c>
    </row>
    <row r="2520" spans="2:19">
      <c r="B2520" s="6">
        <v>1975</v>
      </c>
      <c r="C2520" s="37">
        <v>310786.15000000002</v>
      </c>
      <c r="D2520" s="37">
        <v>310786.15000000002</v>
      </c>
      <c r="E2520" s="37">
        <v>310786.15000000002</v>
      </c>
      <c r="F2520" s="37">
        <v>310786.15000000002</v>
      </c>
      <c r="G2520" s="37">
        <v>310786.15000000002</v>
      </c>
      <c r="H2520" s="37">
        <v>310786.15000000002</v>
      </c>
      <c r="I2520" s="37">
        <v>310786.15000000002</v>
      </c>
      <c r="J2520" s="37">
        <v>310786.15000000002</v>
      </c>
      <c r="K2520" s="37">
        <v>310786.15000000002</v>
      </c>
      <c r="L2520" s="37">
        <v>310786.15000000002</v>
      </c>
      <c r="M2520" s="37">
        <v>310786.15000000002</v>
      </c>
      <c r="N2520" s="127">
        <v>310786.15000000002</v>
      </c>
      <c r="O2520" s="37">
        <v>310786.15000000002</v>
      </c>
      <c r="P2520" s="37">
        <v>310786.15000000002</v>
      </c>
      <c r="Q2520" s="37">
        <v>310786.15000000002</v>
      </c>
      <c r="R2520" s="37">
        <v>310786.15000000002</v>
      </c>
      <c r="S2520" s="37">
        <v>310786.15000000002</v>
      </c>
    </row>
    <row r="2521" spans="2:19">
      <c r="B2521" s="6">
        <v>1974</v>
      </c>
      <c r="C2521" s="37">
        <v>2333070.8199999998</v>
      </c>
      <c r="D2521" s="37">
        <v>2333070.8199999998</v>
      </c>
      <c r="E2521" s="37">
        <v>2333070.8199999998</v>
      </c>
      <c r="F2521" s="37">
        <v>2333070.8199999998</v>
      </c>
      <c r="G2521" s="37">
        <v>2333070.8199999998</v>
      </c>
      <c r="H2521" s="37">
        <v>2333070.8199999998</v>
      </c>
      <c r="I2521" s="37">
        <v>2333070.8199999998</v>
      </c>
      <c r="J2521" s="37">
        <v>2333070.8199999998</v>
      </c>
      <c r="K2521" s="37">
        <v>2359407.35</v>
      </c>
      <c r="L2521" s="37">
        <v>2367270.23</v>
      </c>
      <c r="M2521" s="37">
        <v>2390566.7599999998</v>
      </c>
      <c r="N2521" s="127">
        <v>2390566.7599999998</v>
      </c>
      <c r="O2521" s="37">
        <v>2404012.0399999996</v>
      </c>
      <c r="P2521" s="37">
        <v>2404012.0399999996</v>
      </c>
      <c r="Q2521" s="37">
        <v>2445187.0699999998</v>
      </c>
      <c r="R2521" s="37">
        <v>2445187.0699999998</v>
      </c>
      <c r="S2521" s="37">
        <v>2445187.0699999998</v>
      </c>
    </row>
    <row r="2522" spans="2:19">
      <c r="B2522" s="6">
        <v>1973</v>
      </c>
      <c r="C2522" s="37">
        <v>233637.86</v>
      </c>
      <c r="D2522" s="37">
        <v>233637.86</v>
      </c>
      <c r="E2522" s="37">
        <v>233637.86</v>
      </c>
      <c r="F2522" s="37">
        <v>233637.86</v>
      </c>
      <c r="G2522" s="37">
        <v>233637.86</v>
      </c>
      <c r="H2522" s="37">
        <v>233637.86</v>
      </c>
      <c r="I2522" s="37">
        <v>233637.86</v>
      </c>
      <c r="J2522" s="37">
        <v>233637.86</v>
      </c>
      <c r="K2522" s="37">
        <v>233637.86</v>
      </c>
      <c r="L2522" s="37">
        <v>233637.86</v>
      </c>
      <c r="M2522" s="37">
        <v>233637.86</v>
      </c>
      <c r="N2522" s="127">
        <v>233637.86</v>
      </c>
      <c r="O2522" s="37">
        <v>233637.86000000002</v>
      </c>
      <c r="P2522" s="37">
        <v>233637.86000000002</v>
      </c>
      <c r="Q2522" s="37">
        <v>233637.86000000002</v>
      </c>
      <c r="R2522" s="37">
        <v>233637.86000000002</v>
      </c>
      <c r="S2522" s="37">
        <v>233637.86000000002</v>
      </c>
    </row>
    <row r="2523" spans="2:19">
      <c r="B2523" s="6">
        <v>1972</v>
      </c>
      <c r="C2523" s="37">
        <v>268052.34999999998</v>
      </c>
      <c r="D2523" s="37">
        <v>268052.34999999998</v>
      </c>
      <c r="E2523" s="37">
        <v>268052.34999999998</v>
      </c>
      <c r="F2523" s="37">
        <v>268052.34999999998</v>
      </c>
      <c r="G2523" s="37">
        <v>268052.34999999998</v>
      </c>
      <c r="H2523" s="37">
        <v>268052.34999999998</v>
      </c>
      <c r="I2523" s="37">
        <v>268052.34999999998</v>
      </c>
      <c r="J2523" s="37">
        <v>244275.9</v>
      </c>
      <c r="K2523" s="37">
        <v>244275.9</v>
      </c>
      <c r="L2523" s="37">
        <v>244275.9</v>
      </c>
      <c r="M2523" s="37">
        <v>204648.47</v>
      </c>
      <c r="N2523" s="127">
        <v>204648.47</v>
      </c>
      <c r="O2523" s="37">
        <v>204648.47</v>
      </c>
      <c r="P2523" s="37">
        <v>204648.47</v>
      </c>
      <c r="Q2523" s="37">
        <v>204648.47</v>
      </c>
      <c r="R2523" s="37">
        <v>204648.47</v>
      </c>
      <c r="S2523" s="37">
        <v>204648.47</v>
      </c>
    </row>
    <row r="2524" spans="2:19">
      <c r="B2524" s="6">
        <v>1971</v>
      </c>
      <c r="C2524" s="37">
        <v>21292.45</v>
      </c>
      <c r="D2524" s="37">
        <v>21292.45</v>
      </c>
      <c r="E2524" s="37">
        <v>21292.45</v>
      </c>
      <c r="F2524" s="37">
        <v>21292.45</v>
      </c>
      <c r="G2524" s="37">
        <v>21292.45</v>
      </c>
      <c r="H2524" s="37">
        <v>21292.45</v>
      </c>
      <c r="I2524" s="37">
        <v>21292.45</v>
      </c>
      <c r="J2524" s="37">
        <v>21292.45</v>
      </c>
      <c r="K2524" s="37">
        <v>21292.45</v>
      </c>
      <c r="L2524" s="37">
        <v>21292.45</v>
      </c>
      <c r="M2524" s="37">
        <v>21292.45</v>
      </c>
      <c r="N2524" s="127">
        <v>21292.45</v>
      </c>
      <c r="O2524" s="37">
        <v>21292.45</v>
      </c>
      <c r="P2524" s="37">
        <v>21292.45</v>
      </c>
      <c r="Q2524" s="37">
        <v>21292.45</v>
      </c>
      <c r="R2524" s="37">
        <v>21292.45</v>
      </c>
      <c r="S2524" s="37">
        <v>21292.45</v>
      </c>
    </row>
    <row r="2525" spans="2:19">
      <c r="B2525" s="6">
        <v>1970</v>
      </c>
      <c r="C2525" s="37">
        <v>84163.24</v>
      </c>
      <c r="D2525" s="37">
        <v>84163.24</v>
      </c>
      <c r="E2525" s="37">
        <v>84163.24</v>
      </c>
      <c r="F2525" s="37">
        <v>84163.24</v>
      </c>
      <c r="G2525" s="37">
        <v>84163.24</v>
      </c>
      <c r="H2525" s="37">
        <v>84163.24</v>
      </c>
      <c r="I2525" s="37">
        <v>84163.24</v>
      </c>
      <c r="J2525" s="37">
        <v>84163.24</v>
      </c>
      <c r="K2525" s="37">
        <v>84163.24</v>
      </c>
      <c r="L2525" s="37">
        <v>84163.24</v>
      </c>
      <c r="M2525" s="37">
        <v>84163.24</v>
      </c>
      <c r="N2525" s="127">
        <v>84163.24</v>
      </c>
      <c r="O2525" s="37">
        <v>84163.24</v>
      </c>
      <c r="P2525" s="37">
        <v>84163.24</v>
      </c>
      <c r="Q2525" s="37">
        <v>84163.24</v>
      </c>
      <c r="R2525" s="37">
        <v>84163.24</v>
      </c>
      <c r="S2525" s="37">
        <v>84163.24</v>
      </c>
    </row>
    <row r="2526" spans="2:19">
      <c r="B2526" s="6">
        <v>1969</v>
      </c>
      <c r="C2526" s="37">
        <v>29897.42</v>
      </c>
      <c r="D2526" s="37">
        <v>29897.42</v>
      </c>
      <c r="E2526" s="37">
        <v>29897.42</v>
      </c>
      <c r="F2526" s="37">
        <v>29897.42</v>
      </c>
      <c r="G2526" s="37">
        <v>29897.42</v>
      </c>
      <c r="H2526" s="37">
        <v>29897.42</v>
      </c>
      <c r="I2526" s="37">
        <v>29897.42</v>
      </c>
      <c r="J2526" s="37">
        <v>29897.42</v>
      </c>
      <c r="K2526" s="37">
        <v>29897.42</v>
      </c>
      <c r="L2526" s="37">
        <v>29897.42</v>
      </c>
      <c r="M2526" s="37">
        <v>29897.42</v>
      </c>
      <c r="N2526" s="127">
        <v>29897.42</v>
      </c>
      <c r="O2526" s="37">
        <v>29897.42</v>
      </c>
      <c r="P2526" s="37">
        <v>29897.42</v>
      </c>
      <c r="Q2526" s="37">
        <v>29897.42</v>
      </c>
      <c r="R2526" s="37">
        <v>29897.42</v>
      </c>
      <c r="S2526" s="37">
        <v>29897.42</v>
      </c>
    </row>
    <row r="2527" spans="2:19">
      <c r="B2527" s="6">
        <v>1968</v>
      </c>
      <c r="C2527" s="37">
        <v>127161.82</v>
      </c>
      <c r="D2527" s="37">
        <v>127161.82</v>
      </c>
      <c r="E2527" s="37">
        <v>127161.82</v>
      </c>
      <c r="F2527" s="37">
        <v>127161.82</v>
      </c>
      <c r="G2527" s="37">
        <v>127161.82</v>
      </c>
      <c r="H2527" s="37">
        <v>127161.82</v>
      </c>
      <c r="I2527" s="37">
        <v>148656.28</v>
      </c>
      <c r="J2527" s="37">
        <v>169799.6</v>
      </c>
      <c r="K2527" s="37">
        <v>169799.6</v>
      </c>
      <c r="L2527" s="37">
        <v>169799.6</v>
      </c>
      <c r="M2527" s="37">
        <v>169799.6</v>
      </c>
      <c r="N2527" s="127">
        <v>169799.6</v>
      </c>
      <c r="O2527" s="37">
        <v>169799.59999999998</v>
      </c>
      <c r="P2527" s="37">
        <v>169799.59999999998</v>
      </c>
      <c r="Q2527" s="37">
        <v>169799.59999999998</v>
      </c>
      <c r="R2527" s="37">
        <v>169799.59999999998</v>
      </c>
      <c r="S2527" s="37">
        <v>169799.59999999998</v>
      </c>
    </row>
    <row r="2528" spans="2:19">
      <c r="B2528" s="6">
        <v>1967</v>
      </c>
      <c r="C2528" s="37">
        <v>367664.38</v>
      </c>
      <c r="D2528" s="37">
        <v>367664.38</v>
      </c>
      <c r="E2528" s="37">
        <v>367664.38</v>
      </c>
      <c r="F2528" s="37">
        <v>367664.38</v>
      </c>
      <c r="G2528" s="37">
        <v>367664.38</v>
      </c>
      <c r="H2528" s="37">
        <v>367664.38</v>
      </c>
      <c r="I2528" s="37">
        <v>367664.38</v>
      </c>
      <c r="J2528" s="37">
        <v>367664.38</v>
      </c>
      <c r="K2528" s="37">
        <v>314804.26</v>
      </c>
      <c r="L2528" s="37">
        <v>314804.26</v>
      </c>
      <c r="M2528" s="37">
        <v>314804.26</v>
      </c>
      <c r="N2528" s="127">
        <v>314804.26</v>
      </c>
      <c r="O2528" s="37">
        <v>314804.26</v>
      </c>
      <c r="P2528" s="37">
        <v>314804.26</v>
      </c>
      <c r="Q2528" s="37">
        <v>314804.26</v>
      </c>
      <c r="R2528" s="37">
        <v>314804.26</v>
      </c>
      <c r="S2528" s="37">
        <v>314804.26</v>
      </c>
    </row>
    <row r="2529" spans="2:19">
      <c r="B2529" s="6">
        <v>1966</v>
      </c>
      <c r="C2529" s="37">
        <v>708105.74</v>
      </c>
      <c r="D2529" s="37">
        <v>708105.74</v>
      </c>
      <c r="E2529" s="37">
        <v>708105.74</v>
      </c>
      <c r="F2529" s="37">
        <v>708105.74</v>
      </c>
      <c r="G2529" s="37">
        <v>708105.74</v>
      </c>
      <c r="H2529" s="37">
        <v>708105.74</v>
      </c>
      <c r="I2529" s="37">
        <v>558070.14</v>
      </c>
      <c r="J2529" s="37">
        <v>558070.14</v>
      </c>
      <c r="K2529" s="37">
        <v>558070.14</v>
      </c>
      <c r="L2529" s="37">
        <v>558070.14</v>
      </c>
      <c r="M2529" s="37">
        <v>558070.14</v>
      </c>
      <c r="N2529" s="127">
        <v>558070.14</v>
      </c>
      <c r="O2529" s="37">
        <v>558070.14</v>
      </c>
      <c r="P2529" s="37">
        <v>558070.14</v>
      </c>
      <c r="Q2529" s="37">
        <v>558070.14</v>
      </c>
      <c r="R2529" s="37">
        <v>558070.14</v>
      </c>
      <c r="S2529" s="37">
        <v>558070.14</v>
      </c>
    </row>
    <row r="2530" spans="2:19">
      <c r="B2530" s="6">
        <v>1965</v>
      </c>
      <c r="C2530" s="37">
        <v>662146.18000000005</v>
      </c>
      <c r="D2530" s="37">
        <v>625454.79</v>
      </c>
      <c r="E2530" s="37">
        <v>625454.79</v>
      </c>
      <c r="F2530" s="37">
        <v>625454.79</v>
      </c>
      <c r="G2530" s="37">
        <v>625454.79</v>
      </c>
      <c r="H2530" s="37">
        <v>594810.21</v>
      </c>
      <c r="I2530" s="37">
        <v>594810.21</v>
      </c>
      <c r="J2530" s="37">
        <v>594810.21</v>
      </c>
      <c r="K2530" s="37">
        <v>594810.21</v>
      </c>
      <c r="L2530" s="37">
        <v>594810.21</v>
      </c>
      <c r="M2530" s="37">
        <v>594810.21</v>
      </c>
      <c r="N2530" s="127">
        <v>594810.21</v>
      </c>
      <c r="O2530" s="37">
        <v>594810.21</v>
      </c>
      <c r="P2530" s="37">
        <v>594810.21</v>
      </c>
      <c r="Q2530" s="37">
        <v>594810.21</v>
      </c>
      <c r="R2530" s="37">
        <v>594810.21</v>
      </c>
      <c r="S2530" s="37">
        <v>594810.21</v>
      </c>
    </row>
    <row r="2531" spans="2:19">
      <c r="B2531" s="6">
        <v>1964</v>
      </c>
      <c r="C2531" s="37">
        <v>36662.910000000003</v>
      </c>
      <c r="D2531" s="37">
        <v>36662.910000000003</v>
      </c>
      <c r="E2531" s="37">
        <v>36662.910000000003</v>
      </c>
      <c r="F2531" s="37">
        <v>36662.910000000003</v>
      </c>
      <c r="G2531" s="37">
        <v>36662.910000000003</v>
      </c>
      <c r="H2531" s="37">
        <v>36662.910000000003</v>
      </c>
      <c r="I2531" s="37">
        <v>36662.910000000003</v>
      </c>
      <c r="J2531" s="37">
        <v>36662.910000000003</v>
      </c>
      <c r="K2531" s="37">
        <v>36662.910000000003</v>
      </c>
      <c r="L2531" s="37">
        <v>36662.910000000003</v>
      </c>
      <c r="M2531" s="37">
        <v>36662.910000000003</v>
      </c>
      <c r="N2531" s="127">
        <v>36662.910000000003</v>
      </c>
      <c r="O2531" s="37">
        <v>36662.909999999996</v>
      </c>
      <c r="P2531" s="37">
        <v>36662.909999999996</v>
      </c>
      <c r="Q2531" s="37">
        <v>36662.909999999996</v>
      </c>
      <c r="R2531" s="37">
        <v>36662.909999999996</v>
      </c>
      <c r="S2531" s="37">
        <v>36662.909999999996</v>
      </c>
    </row>
    <row r="2532" spans="2:19">
      <c r="B2532" s="6">
        <v>1963</v>
      </c>
      <c r="C2532" s="37">
        <v>869162.4</v>
      </c>
      <c r="D2532" s="37">
        <v>873476.4</v>
      </c>
      <c r="E2532" s="37">
        <v>873476.4</v>
      </c>
      <c r="F2532" s="37">
        <v>873476.4</v>
      </c>
      <c r="G2532" s="37">
        <v>873476.4</v>
      </c>
      <c r="H2532" s="37">
        <v>874309.74</v>
      </c>
      <c r="I2532" s="37">
        <v>874309.74</v>
      </c>
      <c r="J2532" s="37">
        <v>874309.74</v>
      </c>
      <c r="K2532" s="37">
        <v>883671.67</v>
      </c>
      <c r="L2532" s="37">
        <v>883671.67</v>
      </c>
      <c r="M2532" s="37">
        <v>883671.67</v>
      </c>
      <c r="N2532" s="127">
        <v>883671.67</v>
      </c>
      <c r="O2532" s="37">
        <v>883671.66999999993</v>
      </c>
      <c r="P2532" s="37">
        <v>883671.67</v>
      </c>
      <c r="Q2532" s="37">
        <v>883671.67</v>
      </c>
      <c r="R2532" s="37">
        <v>883671.67</v>
      </c>
      <c r="S2532" s="37">
        <v>883671.67</v>
      </c>
    </row>
    <row r="2533" spans="2:19">
      <c r="B2533" s="6">
        <v>1962</v>
      </c>
      <c r="C2533" s="37">
        <v>45803.55</v>
      </c>
      <c r="D2533" s="37">
        <v>45803.55</v>
      </c>
      <c r="E2533" s="37">
        <v>45803.55</v>
      </c>
      <c r="F2533" s="37">
        <v>45803.55</v>
      </c>
      <c r="G2533" s="37">
        <v>45803.55</v>
      </c>
      <c r="H2533" s="37">
        <v>45803.55</v>
      </c>
      <c r="I2533" s="37">
        <v>45803.55</v>
      </c>
      <c r="J2533" s="37">
        <v>45803.55</v>
      </c>
      <c r="K2533" s="37">
        <v>45803.55</v>
      </c>
      <c r="L2533" s="37">
        <v>45803.55</v>
      </c>
      <c r="M2533" s="37">
        <v>45803.55</v>
      </c>
      <c r="N2533" s="127">
        <v>45803.55</v>
      </c>
      <c r="O2533" s="37">
        <v>45803.55</v>
      </c>
      <c r="P2533" s="37">
        <v>45803.55</v>
      </c>
      <c r="Q2533" s="37">
        <v>45803.55</v>
      </c>
      <c r="R2533" s="37">
        <v>45803.55</v>
      </c>
      <c r="S2533" s="37">
        <v>45803.55</v>
      </c>
    </row>
    <row r="2534" spans="2:19">
      <c r="B2534" s="6">
        <v>1961</v>
      </c>
      <c r="C2534" s="37">
        <v>1654058.33</v>
      </c>
      <c r="D2534" s="37">
        <v>1654058.33</v>
      </c>
      <c r="E2534" s="37">
        <v>1631594.9</v>
      </c>
      <c r="F2534" s="37">
        <v>1631594.9</v>
      </c>
      <c r="G2534" s="37">
        <v>1631594.9</v>
      </c>
      <c r="H2534" s="37">
        <v>1660966.84</v>
      </c>
      <c r="I2534" s="37">
        <v>478083.25</v>
      </c>
      <c r="J2534" s="37">
        <v>478083.25</v>
      </c>
      <c r="K2534" s="37">
        <v>478083.25</v>
      </c>
      <c r="L2534" s="37">
        <v>594012.6</v>
      </c>
      <c r="M2534" s="37">
        <v>594012.6</v>
      </c>
      <c r="N2534" s="127">
        <v>594012.6</v>
      </c>
      <c r="O2534" s="37">
        <v>594012.6</v>
      </c>
      <c r="P2534" s="37">
        <v>594012.6</v>
      </c>
      <c r="Q2534" s="37">
        <v>594012.6</v>
      </c>
      <c r="R2534" s="37">
        <v>594012.6</v>
      </c>
      <c r="S2534" s="37">
        <v>594012.6</v>
      </c>
    </row>
    <row r="2535" spans="2:19">
      <c r="B2535" s="6">
        <v>1960</v>
      </c>
      <c r="C2535" s="37">
        <v>190802.04</v>
      </c>
      <c r="D2535" s="37">
        <v>190802.04</v>
      </c>
      <c r="E2535" s="37">
        <v>190802.04</v>
      </c>
      <c r="F2535" s="37">
        <v>190802.04</v>
      </c>
      <c r="G2535" s="37">
        <v>190802.04</v>
      </c>
      <c r="H2535" s="37">
        <v>190802.04</v>
      </c>
      <c r="I2535" s="37">
        <v>190802.04</v>
      </c>
      <c r="J2535" s="37">
        <v>190802.04</v>
      </c>
      <c r="K2535" s="37">
        <v>190802.04</v>
      </c>
      <c r="L2535" s="37">
        <v>190802.04</v>
      </c>
      <c r="M2535" s="37">
        <v>190802.04</v>
      </c>
      <c r="N2535" s="127">
        <v>190802.04</v>
      </c>
      <c r="O2535" s="37">
        <v>190802.04</v>
      </c>
      <c r="P2535" s="37">
        <v>190802.04</v>
      </c>
      <c r="Q2535" s="37">
        <v>190802.04</v>
      </c>
      <c r="R2535" s="37">
        <v>190802.04</v>
      </c>
      <c r="S2535" s="37">
        <v>190802.04</v>
      </c>
    </row>
    <row r="2536" spans="2:19">
      <c r="B2536" s="6">
        <v>1959</v>
      </c>
      <c r="C2536" s="37">
        <v>202702.1</v>
      </c>
      <c r="D2536" s="37">
        <v>202702.1</v>
      </c>
      <c r="E2536" s="37">
        <v>202702.1</v>
      </c>
      <c r="F2536" s="37">
        <v>202702.1</v>
      </c>
      <c r="G2536" s="37">
        <v>202702.1</v>
      </c>
      <c r="H2536" s="37">
        <v>202702.1</v>
      </c>
      <c r="I2536" s="37">
        <v>202702.1</v>
      </c>
      <c r="J2536" s="37">
        <v>202702.1</v>
      </c>
      <c r="K2536" s="37">
        <v>202702.1</v>
      </c>
      <c r="L2536" s="37">
        <v>202702.1</v>
      </c>
      <c r="M2536" s="37">
        <v>202702.1</v>
      </c>
      <c r="N2536" s="127">
        <v>202702.1</v>
      </c>
      <c r="O2536" s="37">
        <v>202702.1</v>
      </c>
      <c r="P2536" s="37">
        <v>202702.1</v>
      </c>
      <c r="Q2536" s="37">
        <v>202702.1</v>
      </c>
      <c r="R2536" s="37">
        <v>202702.1</v>
      </c>
      <c r="S2536" s="37">
        <v>202702.1</v>
      </c>
    </row>
    <row r="2537" spans="2:19">
      <c r="B2537" s="6">
        <v>1958</v>
      </c>
      <c r="C2537" s="37">
        <v>0</v>
      </c>
      <c r="D2537" s="37">
        <v>0</v>
      </c>
      <c r="E2537" s="37">
        <v>0</v>
      </c>
      <c r="F2537" s="37">
        <v>0</v>
      </c>
      <c r="G2537" s="37">
        <v>0</v>
      </c>
      <c r="H2537" s="37">
        <v>0</v>
      </c>
      <c r="I2537" s="37">
        <v>0</v>
      </c>
      <c r="J2537" s="37">
        <v>0</v>
      </c>
      <c r="K2537" s="37">
        <v>0</v>
      </c>
      <c r="L2537" s="37">
        <v>0</v>
      </c>
      <c r="M2537" s="37">
        <v>0</v>
      </c>
      <c r="N2537" s="127">
        <v>0</v>
      </c>
      <c r="O2537" s="127">
        <v>0</v>
      </c>
      <c r="P2537" s="127">
        <v>0</v>
      </c>
      <c r="Q2537" s="127">
        <v>0</v>
      </c>
      <c r="R2537" s="127">
        <v>0</v>
      </c>
      <c r="S2537" s="37">
        <v>0</v>
      </c>
    </row>
    <row r="2538" spans="2:19">
      <c r="B2538" s="6">
        <v>1957</v>
      </c>
      <c r="C2538" s="37">
        <v>66634.960000000006</v>
      </c>
      <c r="D2538" s="37">
        <v>66634.960000000006</v>
      </c>
      <c r="E2538" s="37">
        <v>66634.960000000006</v>
      </c>
      <c r="F2538" s="37">
        <v>66634.960000000006</v>
      </c>
      <c r="G2538" s="37">
        <v>66634.960000000006</v>
      </c>
      <c r="H2538" s="37">
        <v>66634.960000000006</v>
      </c>
      <c r="I2538" s="37">
        <v>66634.960000000006</v>
      </c>
      <c r="J2538" s="37">
        <v>66634.960000000006</v>
      </c>
      <c r="K2538" s="37">
        <v>66634.960000000006</v>
      </c>
      <c r="L2538" s="37">
        <v>66634.960000000006</v>
      </c>
      <c r="M2538" s="37">
        <v>66634.960000000006</v>
      </c>
      <c r="N2538" s="127">
        <v>66634.960000000006</v>
      </c>
      <c r="O2538" s="37">
        <v>66634.959999999992</v>
      </c>
      <c r="P2538" s="37">
        <v>66634.959999999992</v>
      </c>
      <c r="Q2538" s="37">
        <v>66634.959999999992</v>
      </c>
      <c r="R2538" s="37">
        <v>66634.959999999992</v>
      </c>
      <c r="S2538" s="37">
        <v>66634.959999999992</v>
      </c>
    </row>
    <row r="2539" spans="2:19">
      <c r="B2539" s="6">
        <v>1956</v>
      </c>
      <c r="C2539" s="37">
        <v>119513.67</v>
      </c>
      <c r="D2539" s="37">
        <v>119513.67</v>
      </c>
      <c r="E2539" s="37">
        <v>119513.67</v>
      </c>
      <c r="F2539" s="37">
        <v>119513.67</v>
      </c>
      <c r="G2539" s="37">
        <v>119513.67</v>
      </c>
      <c r="H2539" s="37">
        <v>119513.67</v>
      </c>
      <c r="I2539" s="37">
        <v>0</v>
      </c>
      <c r="J2539" s="37">
        <v>0</v>
      </c>
      <c r="K2539" s="37">
        <v>0</v>
      </c>
      <c r="L2539" s="37">
        <v>0</v>
      </c>
      <c r="M2539" s="37">
        <v>0</v>
      </c>
      <c r="N2539" s="127">
        <v>0</v>
      </c>
      <c r="O2539" s="127">
        <v>0</v>
      </c>
      <c r="P2539" s="127">
        <v>0</v>
      </c>
      <c r="Q2539" s="127">
        <v>0</v>
      </c>
      <c r="R2539" s="12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127">
        <v>0</v>
      </c>
      <c r="O2540" s="127">
        <v>0</v>
      </c>
      <c r="P2540" s="127">
        <v>0</v>
      </c>
      <c r="Q2540" s="127">
        <v>0</v>
      </c>
      <c r="R2540" s="127">
        <v>0</v>
      </c>
      <c r="S2540" s="37">
        <v>0</v>
      </c>
    </row>
    <row r="2541" spans="2:19">
      <c r="B2541" s="6">
        <v>1954</v>
      </c>
      <c r="C2541" s="37">
        <v>32934.629999999997</v>
      </c>
      <c r="D2541" s="37">
        <v>32934.629999999997</v>
      </c>
      <c r="E2541" s="37">
        <v>32934.629999999997</v>
      </c>
      <c r="F2541" s="37">
        <v>32934.629999999997</v>
      </c>
      <c r="G2541" s="37">
        <v>32934.629999999997</v>
      </c>
      <c r="H2541" s="37">
        <v>32934.629999999997</v>
      </c>
      <c r="I2541" s="37">
        <v>32934.629999999997</v>
      </c>
      <c r="J2541" s="37">
        <v>32934.629999999997</v>
      </c>
      <c r="K2541" s="37">
        <v>32934.629999999997</v>
      </c>
      <c r="L2541" s="37">
        <v>32934.629999999997</v>
      </c>
      <c r="M2541" s="37">
        <v>32934.629999999997</v>
      </c>
      <c r="N2541" s="127">
        <v>32934.629999999997</v>
      </c>
      <c r="O2541" s="37">
        <v>32934.629999999997</v>
      </c>
      <c r="P2541" s="37">
        <v>32934.629999999997</v>
      </c>
      <c r="Q2541" s="37">
        <v>32934.629999999997</v>
      </c>
      <c r="R2541" s="37">
        <v>32934.629999999997</v>
      </c>
      <c r="S2541" s="37">
        <v>32934.629999999997</v>
      </c>
    </row>
    <row r="2542" spans="2:19">
      <c r="B2542" s="6">
        <v>1953</v>
      </c>
      <c r="C2542" s="37">
        <v>69595.64</v>
      </c>
      <c r="D2542" s="37">
        <v>69595.64</v>
      </c>
      <c r="E2542" s="37">
        <v>69595.64</v>
      </c>
      <c r="F2542" s="37">
        <v>69595.64</v>
      </c>
      <c r="G2542" s="37">
        <v>69595.64</v>
      </c>
      <c r="H2542" s="37">
        <v>70766.67</v>
      </c>
      <c r="I2542" s="37">
        <v>67187.22</v>
      </c>
      <c r="J2542" s="37">
        <v>67187.22</v>
      </c>
      <c r="K2542" s="37">
        <v>67187.22</v>
      </c>
      <c r="L2542" s="37">
        <v>67187.22</v>
      </c>
      <c r="M2542" s="37">
        <v>67187.22</v>
      </c>
      <c r="N2542" s="127">
        <v>67187.22</v>
      </c>
      <c r="O2542" s="37">
        <v>67187.22</v>
      </c>
      <c r="P2542" s="37">
        <v>67187.22</v>
      </c>
      <c r="Q2542" s="37">
        <v>67187.22</v>
      </c>
      <c r="R2542" s="37">
        <v>67187.22</v>
      </c>
      <c r="S2542" s="37">
        <v>67187.22</v>
      </c>
    </row>
    <row r="2543" spans="2:19">
      <c r="B2543" s="6">
        <v>1952</v>
      </c>
      <c r="C2543" s="37">
        <v>241936.33</v>
      </c>
      <c r="D2543" s="37">
        <v>245330.33</v>
      </c>
      <c r="E2543" s="37">
        <v>245330.33</v>
      </c>
      <c r="F2543" s="37">
        <v>245330.33</v>
      </c>
      <c r="G2543" s="37">
        <v>245330.33</v>
      </c>
      <c r="H2543" s="37">
        <v>245330.33</v>
      </c>
      <c r="I2543" s="37">
        <v>245330.33</v>
      </c>
      <c r="J2543" s="37">
        <v>245330.33</v>
      </c>
      <c r="K2543" s="37">
        <v>245330.33</v>
      </c>
      <c r="L2543" s="37">
        <v>245330.33</v>
      </c>
      <c r="M2543" s="37">
        <v>245330.33</v>
      </c>
      <c r="N2543" s="127">
        <v>245330.33</v>
      </c>
      <c r="O2543" s="37">
        <v>245330.33000000002</v>
      </c>
      <c r="P2543" s="37">
        <v>245330.33000000002</v>
      </c>
      <c r="Q2543" s="37">
        <v>245330.33000000002</v>
      </c>
      <c r="R2543" s="37">
        <v>245330.33000000002</v>
      </c>
      <c r="S2543" s="37">
        <v>245330.33000000002</v>
      </c>
    </row>
    <row r="2544" spans="2:19">
      <c r="B2544" s="6">
        <v>1951</v>
      </c>
      <c r="C2544" s="37">
        <v>0</v>
      </c>
      <c r="D2544" s="37">
        <v>0</v>
      </c>
      <c r="E2544" s="37">
        <v>0</v>
      </c>
      <c r="F2544" s="37">
        <v>0</v>
      </c>
      <c r="G2544" s="37">
        <v>0</v>
      </c>
      <c r="H2544" s="37">
        <v>0</v>
      </c>
      <c r="I2544" s="37">
        <v>0</v>
      </c>
      <c r="J2544" s="37">
        <v>0</v>
      </c>
      <c r="K2544" s="37">
        <v>0</v>
      </c>
      <c r="L2544" s="37">
        <v>0</v>
      </c>
      <c r="M2544" s="37">
        <v>0</v>
      </c>
      <c r="N2544" s="127">
        <v>0</v>
      </c>
      <c r="O2544" s="127">
        <v>0</v>
      </c>
      <c r="P2544" s="127">
        <v>0</v>
      </c>
      <c r="Q2544" s="127">
        <v>0</v>
      </c>
      <c r="R2544" s="12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127">
        <v>0</v>
      </c>
      <c r="O2545" s="127">
        <v>0</v>
      </c>
      <c r="P2545" s="127">
        <v>0</v>
      </c>
      <c r="Q2545" s="127">
        <v>0</v>
      </c>
      <c r="R2545" s="127">
        <v>0</v>
      </c>
      <c r="S2545" s="37">
        <v>0</v>
      </c>
    </row>
    <row r="2546" spans="2:19">
      <c r="B2546" s="6">
        <v>1949</v>
      </c>
      <c r="C2546" s="37">
        <v>298514.56</v>
      </c>
      <c r="D2546" s="37">
        <v>298514.56</v>
      </c>
      <c r="E2546" s="37">
        <v>298514.56</v>
      </c>
      <c r="F2546" s="37">
        <v>298514.56</v>
      </c>
      <c r="G2546" s="37">
        <v>298514.56</v>
      </c>
      <c r="H2546" s="37">
        <v>298514.56</v>
      </c>
      <c r="I2546" s="37">
        <v>298514.56</v>
      </c>
      <c r="J2546" s="37">
        <v>298514.56</v>
      </c>
      <c r="K2546" s="37">
        <v>298514.56</v>
      </c>
      <c r="L2546" s="37">
        <v>298514.56</v>
      </c>
      <c r="M2546" s="37">
        <v>298514.56</v>
      </c>
      <c r="N2546" s="127">
        <v>298514.56</v>
      </c>
      <c r="O2546" s="37">
        <v>298514.56</v>
      </c>
      <c r="P2546" s="37">
        <v>298514.56</v>
      </c>
      <c r="Q2546" s="37">
        <v>298514.56</v>
      </c>
      <c r="R2546" s="37">
        <v>298514.56</v>
      </c>
      <c r="S2546" s="37">
        <v>298514.56</v>
      </c>
    </row>
    <row r="2547" spans="2:19">
      <c r="B2547" s="6">
        <v>1948</v>
      </c>
      <c r="C2547" s="37">
        <v>0</v>
      </c>
      <c r="D2547" s="37">
        <v>0</v>
      </c>
      <c r="E2547" s="37">
        <v>0</v>
      </c>
      <c r="F2547" s="37">
        <v>0</v>
      </c>
      <c r="G2547" s="37">
        <v>0</v>
      </c>
      <c r="H2547" s="37">
        <v>0</v>
      </c>
      <c r="I2547" s="37">
        <v>0</v>
      </c>
      <c r="J2547" s="37">
        <v>0</v>
      </c>
      <c r="K2547" s="37">
        <v>0</v>
      </c>
      <c r="L2547" s="37">
        <v>0</v>
      </c>
      <c r="M2547" s="37">
        <v>0</v>
      </c>
      <c r="N2547" s="127">
        <v>0</v>
      </c>
      <c r="O2547" s="127">
        <v>0</v>
      </c>
      <c r="P2547" s="127">
        <v>0</v>
      </c>
      <c r="Q2547" s="127">
        <v>0</v>
      </c>
      <c r="R2547" s="12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127">
        <v>0</v>
      </c>
      <c r="O2548" s="127">
        <v>0</v>
      </c>
      <c r="P2548" s="127">
        <v>0</v>
      </c>
      <c r="Q2548" s="127">
        <v>0</v>
      </c>
      <c r="R2548" s="12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127">
        <v>0</v>
      </c>
      <c r="O2549" s="127">
        <v>0</v>
      </c>
      <c r="P2549" s="127">
        <v>0</v>
      </c>
      <c r="Q2549" s="127">
        <v>0</v>
      </c>
      <c r="R2549" s="12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127">
        <v>0</v>
      </c>
      <c r="O2550" s="127">
        <v>0</v>
      </c>
      <c r="P2550" s="127">
        <v>0</v>
      </c>
      <c r="Q2550" s="127">
        <v>0</v>
      </c>
      <c r="R2550" s="12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127">
        <v>0</v>
      </c>
      <c r="O2551" s="127">
        <v>0</v>
      </c>
      <c r="P2551" s="127">
        <v>0</v>
      </c>
      <c r="Q2551" s="127">
        <v>0</v>
      </c>
      <c r="R2551" s="127">
        <v>0</v>
      </c>
      <c r="S2551" s="37">
        <v>0</v>
      </c>
    </row>
    <row r="2552" spans="2:19">
      <c r="B2552" s="6">
        <v>1943</v>
      </c>
      <c r="C2552" s="37">
        <v>51856.51</v>
      </c>
      <c r="D2552" s="37">
        <v>51856.51</v>
      </c>
      <c r="E2552" s="37">
        <v>51856.51</v>
      </c>
      <c r="F2552" s="37">
        <v>51856.51</v>
      </c>
      <c r="G2552" s="37">
        <v>51856.51</v>
      </c>
      <c r="H2552" s="37">
        <v>51856.51</v>
      </c>
      <c r="I2552" s="37">
        <v>51856.51</v>
      </c>
      <c r="J2552" s="37">
        <v>51856.51</v>
      </c>
      <c r="K2552" s="37">
        <v>51856.51</v>
      </c>
      <c r="L2552" s="37">
        <v>51856.51</v>
      </c>
      <c r="M2552" s="37">
        <v>51856.51</v>
      </c>
      <c r="N2552" s="127">
        <v>51856.51</v>
      </c>
      <c r="O2552" s="37">
        <v>51856.51</v>
      </c>
      <c r="P2552" s="37">
        <v>51856.51</v>
      </c>
      <c r="Q2552" s="37">
        <v>51856.51</v>
      </c>
      <c r="R2552" s="37">
        <v>51856.51</v>
      </c>
      <c r="S2552" s="37">
        <v>51856.51</v>
      </c>
    </row>
    <row r="2553" spans="2:19">
      <c r="B2553" s="6">
        <v>1942</v>
      </c>
      <c r="C2553" s="37">
        <v>0</v>
      </c>
      <c r="D2553" s="37">
        <v>0</v>
      </c>
      <c r="E2553" s="37">
        <v>0</v>
      </c>
      <c r="F2553" s="37">
        <v>0</v>
      </c>
      <c r="G2553" s="37">
        <v>0</v>
      </c>
      <c r="H2553" s="37">
        <v>0</v>
      </c>
      <c r="I2553" s="37">
        <v>0</v>
      </c>
      <c r="J2553" s="37">
        <v>0</v>
      </c>
      <c r="K2553" s="37">
        <v>0</v>
      </c>
      <c r="L2553" s="37">
        <v>0</v>
      </c>
      <c r="M2553" s="37">
        <v>0</v>
      </c>
      <c r="N2553" s="127">
        <v>0</v>
      </c>
      <c r="O2553" s="127">
        <v>0</v>
      </c>
      <c r="P2553" s="127">
        <v>0</v>
      </c>
      <c r="Q2553" s="127">
        <v>0</v>
      </c>
      <c r="R2553" s="12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127">
        <v>0</v>
      </c>
      <c r="O2554" s="127">
        <v>0</v>
      </c>
      <c r="P2554" s="127">
        <v>0</v>
      </c>
      <c r="Q2554" s="127">
        <v>0</v>
      </c>
      <c r="R2554" s="12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127">
        <v>0</v>
      </c>
      <c r="O2555" s="127">
        <v>0</v>
      </c>
      <c r="P2555" s="127">
        <v>0</v>
      </c>
      <c r="Q2555" s="127">
        <v>0</v>
      </c>
      <c r="R2555" s="12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127">
        <v>0</v>
      </c>
      <c r="O2556" s="127">
        <v>0</v>
      </c>
      <c r="P2556" s="127">
        <v>0</v>
      </c>
      <c r="Q2556" s="127">
        <v>0</v>
      </c>
      <c r="R2556" s="12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127">
        <v>0</v>
      </c>
      <c r="O2557" s="127">
        <v>0</v>
      </c>
      <c r="P2557" s="127">
        <v>0</v>
      </c>
      <c r="Q2557" s="127">
        <v>0</v>
      </c>
      <c r="R2557" s="12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127">
        <v>0</v>
      </c>
      <c r="O2558" s="127">
        <v>0</v>
      </c>
      <c r="P2558" s="127">
        <v>0</v>
      </c>
      <c r="Q2558" s="127">
        <v>0</v>
      </c>
      <c r="R2558" s="12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127">
        <v>0</v>
      </c>
      <c r="O2559" s="127">
        <v>0</v>
      </c>
      <c r="P2559" s="127">
        <v>0</v>
      </c>
      <c r="Q2559" s="127">
        <v>0</v>
      </c>
      <c r="R2559" s="12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127">
        <v>0</v>
      </c>
      <c r="O2560" s="127">
        <v>0</v>
      </c>
      <c r="P2560" s="127">
        <v>0</v>
      </c>
      <c r="Q2560" s="127">
        <v>0</v>
      </c>
      <c r="R2560" s="12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127">
        <v>0</v>
      </c>
      <c r="O2561" s="127">
        <v>0</v>
      </c>
      <c r="P2561" s="127">
        <v>0</v>
      </c>
      <c r="Q2561" s="127">
        <v>0</v>
      </c>
      <c r="R2561" s="12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127">
        <v>0</v>
      </c>
      <c r="O2562" s="127">
        <v>0</v>
      </c>
      <c r="P2562" s="127">
        <v>0</v>
      </c>
      <c r="Q2562" s="127">
        <v>0</v>
      </c>
      <c r="R2562" s="12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127">
        <v>0</v>
      </c>
      <c r="O2563" s="127">
        <v>0</v>
      </c>
      <c r="P2563" s="127">
        <v>0</v>
      </c>
      <c r="Q2563" s="127">
        <v>0</v>
      </c>
      <c r="R2563" s="12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127">
        <v>0</v>
      </c>
      <c r="O2564" s="127">
        <v>0</v>
      </c>
      <c r="P2564" s="127">
        <v>0</v>
      </c>
      <c r="Q2564" s="127">
        <v>0</v>
      </c>
      <c r="R2564" s="127">
        <v>0</v>
      </c>
      <c r="S2564" s="37">
        <v>0</v>
      </c>
    </row>
    <row r="2565" spans="1:19">
      <c r="B2565" s="6">
        <v>1930</v>
      </c>
      <c r="C2565" s="37">
        <v>921951.77</v>
      </c>
      <c r="D2565" s="37">
        <v>921951.77</v>
      </c>
      <c r="E2565" s="37">
        <v>921951.77</v>
      </c>
      <c r="F2565" s="37">
        <v>921951.77</v>
      </c>
      <c r="G2565" s="37">
        <v>921951.77</v>
      </c>
      <c r="H2565" s="37">
        <v>919804.34</v>
      </c>
      <c r="I2565" s="37">
        <v>919804.34</v>
      </c>
      <c r="J2565" s="37">
        <v>919804.34</v>
      </c>
      <c r="K2565" s="37">
        <v>919804.34</v>
      </c>
      <c r="L2565" s="37">
        <v>919804.34</v>
      </c>
      <c r="M2565" s="37">
        <v>919804.34</v>
      </c>
      <c r="N2565" s="127">
        <v>919804.34</v>
      </c>
      <c r="O2565" s="37">
        <v>919804.34000000008</v>
      </c>
      <c r="P2565" s="37">
        <v>507003.13</v>
      </c>
      <c r="Q2565" s="37">
        <v>507003.13</v>
      </c>
      <c r="R2565" s="37">
        <v>507003.13</v>
      </c>
      <c r="S2565" s="37">
        <v>507003.13</v>
      </c>
    </row>
    <row r="2566" spans="1:19">
      <c r="A2566" s="75" t="s">
        <v>130</v>
      </c>
      <c r="B2566" s="7" t="s">
        <v>10</v>
      </c>
      <c r="C2566" s="8">
        <f>SUM(C2489:C2565)</f>
        <v>16990572.520000003</v>
      </c>
      <c r="D2566" s="8">
        <f>SUM(D2488:D2565)</f>
        <v>16191413.260000002</v>
      </c>
      <c r="E2566" s="8">
        <f>SUM(E2487:E2565)</f>
        <v>16169469.780000001</v>
      </c>
      <c r="F2566" s="8">
        <f>SUM(F2486:F2565)</f>
        <v>16816845.170000002</v>
      </c>
      <c r="G2566" s="8">
        <f>SUM(G2485:G2565)</f>
        <v>17735568.890000001</v>
      </c>
      <c r="H2566" s="8">
        <f>SUM(H2479:H2565)</f>
        <v>21462022.030000005</v>
      </c>
      <c r="I2566" s="8">
        <f>SUM(I2479:I2565)</f>
        <v>19990443.789999999</v>
      </c>
      <c r="J2566" s="8">
        <f t="shared" ref="J2566" si="49">SUM(J2479:J2565)</f>
        <v>19898825.52</v>
      </c>
      <c r="K2566" s="8">
        <f>SUM(K2479:K2565)</f>
        <v>21976025.510000005</v>
      </c>
      <c r="L2566" s="8">
        <f t="shared" ref="L2566" si="50">SUM(L2479:L2565)</f>
        <v>24651077.050000004</v>
      </c>
      <c r="M2566" s="8">
        <f>SUM(M2479:M2565)</f>
        <v>24924224.680000003</v>
      </c>
      <c r="N2566" s="11">
        <f>SUM(N2474:N2565)</f>
        <v>25033153.330000002</v>
      </c>
      <c r="O2566" s="11">
        <f>SUM(O2474:O2565)</f>
        <v>25074252.859999996</v>
      </c>
      <c r="P2566" s="11">
        <f>SUM(P2474:P2565)</f>
        <v>26036973.779999994</v>
      </c>
      <c r="Q2566" s="11">
        <f>SUM(Q2474:Q2565)</f>
        <v>26741790.18</v>
      </c>
      <c r="R2566" s="11">
        <f>SUM(R2473:R2565)</f>
        <v>29852291.789999999</v>
      </c>
      <c r="S2566" s="11">
        <f>SUM(S2473:S2565)</f>
        <v>30766911.930000003</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22893.160000000003</v>
      </c>
      <c r="S2569" s="37">
        <v>22893.160000000003</v>
      </c>
    </row>
    <row r="2570" spans="1:19">
      <c r="B2570" s="6">
        <v>2020</v>
      </c>
      <c r="C2570" s="36"/>
      <c r="D2570" s="36"/>
      <c r="E2570" s="36"/>
      <c r="F2570" s="36"/>
      <c r="G2570" s="36"/>
      <c r="H2570" s="36"/>
      <c r="I2570" s="36"/>
      <c r="J2570" s="36"/>
      <c r="K2570" s="36"/>
      <c r="L2570" s="36"/>
      <c r="M2570" s="36"/>
      <c r="N2570" s="36"/>
      <c r="O2570" s="36"/>
      <c r="P2570" s="36"/>
      <c r="Q2570" s="37">
        <v>85865.08</v>
      </c>
      <c r="R2570" s="37">
        <v>85865.08</v>
      </c>
      <c r="S2570" s="37">
        <v>85865.08</v>
      </c>
    </row>
    <row r="2571" spans="1:19">
      <c r="A2571" s="40"/>
      <c r="B2571" s="6">
        <v>2019</v>
      </c>
      <c r="C2571" s="36"/>
      <c r="D2571" s="36"/>
      <c r="E2571" s="36"/>
      <c r="F2571" s="36"/>
      <c r="G2571" s="36"/>
      <c r="H2571" s="36"/>
      <c r="I2571" s="36"/>
      <c r="J2571" s="36"/>
      <c r="K2571" s="36"/>
      <c r="L2571" s="36"/>
      <c r="M2571" s="36"/>
      <c r="N2571" s="36"/>
      <c r="O2571" s="36"/>
      <c r="P2571" s="37">
        <v>69618.100000000006</v>
      </c>
      <c r="Q2571" s="37">
        <v>69618.100000000006</v>
      </c>
      <c r="R2571" s="37">
        <v>69618.100000000006</v>
      </c>
      <c r="S2571" s="37">
        <v>69618.100000000006</v>
      </c>
    </row>
    <row r="2572" spans="1:19">
      <c r="A2572" s="40"/>
      <c r="B2572" s="6">
        <v>2018</v>
      </c>
      <c r="C2572" s="36"/>
      <c r="D2572" s="36"/>
      <c r="E2572" s="36"/>
      <c r="F2572" s="36"/>
      <c r="G2572" s="36"/>
      <c r="H2572" s="36"/>
      <c r="I2572" s="36"/>
      <c r="J2572" s="36"/>
      <c r="K2572" s="36"/>
      <c r="L2572" s="36"/>
      <c r="M2572" s="36"/>
      <c r="N2572" s="36"/>
      <c r="O2572" s="127">
        <v>0</v>
      </c>
      <c r="P2572" s="127">
        <v>0</v>
      </c>
      <c r="Q2572" s="127">
        <v>0</v>
      </c>
      <c r="R2572" s="127">
        <v>0</v>
      </c>
      <c r="S2572" s="37">
        <v>0</v>
      </c>
    </row>
    <row r="2573" spans="1:19">
      <c r="A2573" s="40"/>
      <c r="B2573" s="6">
        <v>2017</v>
      </c>
      <c r="C2573" s="36"/>
      <c r="D2573" s="36"/>
      <c r="E2573" s="36"/>
      <c r="F2573" s="36"/>
      <c r="G2573" s="36"/>
      <c r="H2573" s="36"/>
      <c r="I2573" s="36"/>
      <c r="J2573" s="36"/>
      <c r="K2573" s="36"/>
      <c r="L2573" s="36"/>
      <c r="M2573" s="36"/>
      <c r="N2573" s="127">
        <v>0</v>
      </c>
      <c r="O2573" s="127">
        <v>0</v>
      </c>
      <c r="P2573" s="127">
        <v>0</v>
      </c>
      <c r="Q2573" s="127">
        <v>0</v>
      </c>
      <c r="R2573" s="127">
        <v>0</v>
      </c>
      <c r="S2573" s="37">
        <v>0</v>
      </c>
    </row>
    <row r="2574" spans="1:19">
      <c r="B2574" s="6">
        <v>2016</v>
      </c>
      <c r="C2574" s="36"/>
      <c r="D2574" s="36"/>
      <c r="E2574" s="36"/>
      <c r="F2574" s="36"/>
      <c r="G2574" s="36"/>
      <c r="H2574" s="36"/>
      <c r="I2574" s="36"/>
      <c r="J2574" s="36"/>
      <c r="K2574" s="36"/>
      <c r="L2574" s="36"/>
      <c r="M2574" s="37">
        <v>0</v>
      </c>
      <c r="N2574" s="127">
        <v>0</v>
      </c>
      <c r="O2574" s="127">
        <v>0</v>
      </c>
      <c r="P2574" s="127">
        <v>0</v>
      </c>
      <c r="Q2574" s="127">
        <v>0</v>
      </c>
      <c r="R2574" s="127">
        <v>0</v>
      </c>
      <c r="S2574" s="37">
        <v>0</v>
      </c>
    </row>
    <row r="2575" spans="1:19">
      <c r="B2575" s="6">
        <v>2015</v>
      </c>
      <c r="C2575" s="36"/>
      <c r="D2575" s="36"/>
      <c r="E2575" s="36"/>
      <c r="F2575" s="36"/>
      <c r="G2575" s="36"/>
      <c r="H2575" s="36"/>
      <c r="I2575" s="36"/>
      <c r="J2575" s="36"/>
      <c r="K2575" s="36"/>
      <c r="L2575" s="37">
        <v>0</v>
      </c>
      <c r="M2575" s="37">
        <v>0</v>
      </c>
      <c r="N2575" s="127">
        <v>0</v>
      </c>
      <c r="O2575" s="127">
        <v>0</v>
      </c>
      <c r="P2575" s="127">
        <v>0</v>
      </c>
      <c r="Q2575" s="127">
        <v>0</v>
      </c>
      <c r="R2575" s="127">
        <v>0</v>
      </c>
      <c r="S2575" s="37">
        <v>0</v>
      </c>
    </row>
    <row r="2576" spans="1:19">
      <c r="B2576" s="6">
        <v>2014</v>
      </c>
      <c r="C2576" s="36"/>
      <c r="D2576" s="36"/>
      <c r="E2576" s="36"/>
      <c r="F2576" s="36"/>
      <c r="G2576" s="36"/>
      <c r="H2576" s="36"/>
      <c r="I2576" s="36"/>
      <c r="J2576" s="36"/>
      <c r="K2576" s="37">
        <v>0</v>
      </c>
      <c r="L2576" s="37">
        <v>0</v>
      </c>
      <c r="M2576" s="37">
        <v>0</v>
      </c>
      <c r="N2576" s="127">
        <v>0</v>
      </c>
      <c r="O2576" s="127">
        <v>0</v>
      </c>
      <c r="P2576" s="127">
        <v>0</v>
      </c>
      <c r="Q2576" s="127">
        <v>0</v>
      </c>
      <c r="R2576" s="127">
        <v>0</v>
      </c>
      <c r="S2576" s="37">
        <v>0</v>
      </c>
    </row>
    <row r="2577" spans="2:19">
      <c r="B2577" s="6">
        <v>2013</v>
      </c>
      <c r="C2577" s="36"/>
      <c r="D2577" s="36"/>
      <c r="E2577" s="36"/>
      <c r="F2577" s="36"/>
      <c r="G2577" s="36"/>
      <c r="H2577" s="36"/>
      <c r="I2577" s="36"/>
      <c r="J2577" s="37">
        <v>0</v>
      </c>
      <c r="K2577" s="37">
        <v>0</v>
      </c>
      <c r="L2577" s="37">
        <v>0</v>
      </c>
      <c r="M2577" s="37">
        <v>0</v>
      </c>
      <c r="N2577" s="127">
        <v>0</v>
      </c>
      <c r="O2577" s="127">
        <v>0</v>
      </c>
      <c r="P2577" s="127">
        <v>0</v>
      </c>
      <c r="Q2577" s="127">
        <v>0</v>
      </c>
      <c r="R2577" s="127">
        <v>0</v>
      </c>
      <c r="S2577" s="37">
        <v>0</v>
      </c>
    </row>
    <row r="2578" spans="2:19">
      <c r="B2578" s="6">
        <v>2012</v>
      </c>
      <c r="C2578" s="36"/>
      <c r="D2578" s="36"/>
      <c r="E2578" s="36"/>
      <c r="F2578" s="36"/>
      <c r="G2578" s="36"/>
      <c r="H2578" s="36"/>
      <c r="I2578" s="37">
        <v>0</v>
      </c>
      <c r="J2578" s="37">
        <v>0</v>
      </c>
      <c r="K2578" s="37">
        <v>0</v>
      </c>
      <c r="L2578" s="37">
        <v>0</v>
      </c>
      <c r="M2578" s="37">
        <v>0</v>
      </c>
      <c r="N2578" s="127">
        <v>0</v>
      </c>
      <c r="O2578" s="127">
        <v>0</v>
      </c>
      <c r="P2578" s="127">
        <v>0</v>
      </c>
      <c r="Q2578" s="127">
        <v>0</v>
      </c>
      <c r="R2578" s="127">
        <v>0</v>
      </c>
      <c r="S2578" s="37">
        <v>0</v>
      </c>
    </row>
    <row r="2579" spans="2:19">
      <c r="B2579" s="6">
        <v>2011</v>
      </c>
      <c r="C2579" s="36"/>
      <c r="D2579" s="36"/>
      <c r="E2579" s="36"/>
      <c r="F2579" s="36"/>
      <c r="G2579" s="36"/>
      <c r="H2579" s="37">
        <v>410131.57</v>
      </c>
      <c r="I2579" s="37">
        <v>406927.65</v>
      </c>
      <c r="J2579" s="37">
        <v>406927.65</v>
      </c>
      <c r="K2579" s="37">
        <v>406927.65</v>
      </c>
      <c r="L2579" s="37">
        <v>406927.65</v>
      </c>
      <c r="M2579" s="37">
        <v>406927.65</v>
      </c>
      <c r="N2579" s="127">
        <v>406927.65</v>
      </c>
      <c r="O2579" s="37">
        <v>406927.65</v>
      </c>
      <c r="P2579" s="37">
        <v>406927.65</v>
      </c>
      <c r="Q2579" s="37">
        <v>406927.65</v>
      </c>
      <c r="R2579" s="37">
        <v>406927.65</v>
      </c>
      <c r="S2579" s="37">
        <v>406927.65</v>
      </c>
    </row>
    <row r="2580" spans="2:19">
      <c r="B2580" s="6">
        <v>2010</v>
      </c>
      <c r="C2580" s="36"/>
      <c r="D2580" s="36"/>
      <c r="E2580" s="36"/>
      <c r="F2580" s="36"/>
      <c r="G2580" s="37">
        <v>41512.65</v>
      </c>
      <c r="H2580" s="37">
        <v>41512.65</v>
      </c>
      <c r="I2580" s="37">
        <v>41512.65</v>
      </c>
      <c r="J2580" s="37">
        <v>41512.65</v>
      </c>
      <c r="K2580" s="37">
        <v>41512.65</v>
      </c>
      <c r="L2580" s="37">
        <v>41512.65</v>
      </c>
      <c r="M2580" s="37">
        <v>41512.65</v>
      </c>
      <c r="N2580" s="127">
        <v>41512.65</v>
      </c>
      <c r="O2580" s="37">
        <v>41512.65</v>
      </c>
      <c r="P2580" s="37">
        <v>0</v>
      </c>
      <c r="Q2580" s="127">
        <v>0</v>
      </c>
      <c r="R2580" s="127">
        <v>0</v>
      </c>
      <c r="S2580" s="37">
        <v>0</v>
      </c>
    </row>
    <row r="2581" spans="2:19">
      <c r="B2581" s="6">
        <v>2009</v>
      </c>
      <c r="C2581" s="36"/>
      <c r="D2581" s="36"/>
      <c r="E2581" s="36"/>
      <c r="F2581" s="37">
        <v>14378.65</v>
      </c>
      <c r="G2581" s="37">
        <v>14378.65</v>
      </c>
      <c r="H2581" s="37">
        <v>14378.65</v>
      </c>
      <c r="I2581" s="37">
        <v>14378.65</v>
      </c>
      <c r="J2581" s="37">
        <v>14378.65</v>
      </c>
      <c r="K2581" s="37">
        <v>14378.65</v>
      </c>
      <c r="L2581" s="37">
        <v>14378.65</v>
      </c>
      <c r="M2581" s="37">
        <v>14378.65</v>
      </c>
      <c r="N2581" s="127">
        <v>14378.65</v>
      </c>
      <c r="O2581" s="37">
        <v>14378.65</v>
      </c>
      <c r="P2581" s="37">
        <v>0</v>
      </c>
      <c r="Q2581" s="127">
        <v>0</v>
      </c>
      <c r="R2581" s="127">
        <v>0</v>
      </c>
      <c r="S2581" s="37">
        <v>0</v>
      </c>
    </row>
    <row r="2582" spans="2:19">
      <c r="B2582" s="6">
        <v>2008</v>
      </c>
      <c r="C2582" s="36"/>
      <c r="D2582" s="36"/>
      <c r="E2582" s="37">
        <v>0</v>
      </c>
      <c r="F2582" s="37">
        <v>0</v>
      </c>
      <c r="G2582" s="37">
        <v>0</v>
      </c>
      <c r="H2582" s="37">
        <v>0</v>
      </c>
      <c r="I2582" s="37">
        <v>0</v>
      </c>
      <c r="J2582" s="37">
        <v>0</v>
      </c>
      <c r="K2582" s="37">
        <v>0</v>
      </c>
      <c r="L2582" s="37">
        <v>0</v>
      </c>
      <c r="M2582" s="37">
        <v>0</v>
      </c>
      <c r="N2582" s="127">
        <v>0</v>
      </c>
      <c r="O2582" s="127">
        <v>0</v>
      </c>
      <c r="P2582" s="127">
        <v>0</v>
      </c>
      <c r="Q2582" s="127">
        <v>0</v>
      </c>
      <c r="R2582" s="12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127">
        <v>0</v>
      </c>
      <c r="O2583" s="127">
        <v>0</v>
      </c>
      <c r="P2583" s="127">
        <v>0</v>
      </c>
      <c r="Q2583" s="127">
        <v>0</v>
      </c>
      <c r="R2583" s="12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127">
        <v>0</v>
      </c>
      <c r="O2584" s="127">
        <v>0</v>
      </c>
      <c r="P2584" s="127">
        <v>0</v>
      </c>
      <c r="Q2584" s="127">
        <v>0</v>
      </c>
      <c r="R2584" s="127">
        <v>0</v>
      </c>
      <c r="S2584" s="37">
        <v>0</v>
      </c>
    </row>
    <row r="2585" spans="2:19">
      <c r="B2585" s="6">
        <v>2005</v>
      </c>
      <c r="C2585" s="37">
        <v>31043.86</v>
      </c>
      <c r="D2585" s="37">
        <v>31043.86</v>
      </c>
      <c r="E2585" s="37">
        <v>31043.86</v>
      </c>
      <c r="F2585" s="37">
        <v>31043.86</v>
      </c>
      <c r="G2585" s="37">
        <v>31043.86</v>
      </c>
      <c r="H2585" s="37">
        <v>31043.86</v>
      </c>
      <c r="I2585" s="37">
        <v>0</v>
      </c>
      <c r="J2585" s="37">
        <v>0</v>
      </c>
      <c r="K2585" s="37">
        <v>0</v>
      </c>
      <c r="L2585" s="37">
        <v>0</v>
      </c>
      <c r="M2585" s="37">
        <v>0</v>
      </c>
      <c r="N2585" s="127">
        <v>0</v>
      </c>
      <c r="O2585" s="127">
        <v>0</v>
      </c>
      <c r="P2585" s="127">
        <v>0</v>
      </c>
      <c r="Q2585" s="127">
        <v>0</v>
      </c>
      <c r="R2585" s="127">
        <v>0</v>
      </c>
      <c r="S2585" s="37">
        <v>0</v>
      </c>
    </row>
    <row r="2586" spans="2:19">
      <c r="B2586" s="6">
        <v>2004</v>
      </c>
      <c r="C2586" s="37">
        <v>15872</v>
      </c>
      <c r="D2586" s="37">
        <v>15872</v>
      </c>
      <c r="E2586" s="37">
        <v>15872</v>
      </c>
      <c r="F2586" s="37">
        <v>15872</v>
      </c>
      <c r="G2586" s="37">
        <v>15872</v>
      </c>
      <c r="H2586" s="37">
        <v>15872</v>
      </c>
      <c r="I2586" s="37">
        <v>0</v>
      </c>
      <c r="J2586" s="37">
        <v>0</v>
      </c>
      <c r="K2586" s="37">
        <v>0</v>
      </c>
      <c r="L2586" s="37">
        <v>0</v>
      </c>
      <c r="M2586" s="37">
        <v>0</v>
      </c>
      <c r="N2586" s="127">
        <v>0</v>
      </c>
      <c r="O2586" s="127">
        <v>0</v>
      </c>
      <c r="P2586" s="127">
        <v>0</v>
      </c>
      <c r="Q2586" s="127">
        <v>0</v>
      </c>
      <c r="R2586" s="127">
        <v>0</v>
      </c>
      <c r="S2586" s="37">
        <v>0</v>
      </c>
    </row>
    <row r="2587" spans="2:19">
      <c r="B2587" s="6">
        <v>2003</v>
      </c>
      <c r="C2587" s="37">
        <v>6647.03</v>
      </c>
      <c r="D2587" s="37">
        <v>6647.03</v>
      </c>
      <c r="E2587" s="37">
        <v>6647.03</v>
      </c>
      <c r="F2587" s="37">
        <v>6647.03</v>
      </c>
      <c r="G2587" s="37">
        <v>6647.03</v>
      </c>
      <c r="H2587" s="37">
        <v>6647.03</v>
      </c>
      <c r="I2587" s="37">
        <v>6647.03</v>
      </c>
      <c r="J2587" s="37">
        <v>6647.03</v>
      </c>
      <c r="K2587" s="37">
        <v>6647.03</v>
      </c>
      <c r="L2587" s="37">
        <v>6647.03</v>
      </c>
      <c r="M2587" s="37">
        <v>6647.03</v>
      </c>
      <c r="N2587" s="127">
        <v>6647.03</v>
      </c>
      <c r="O2587" s="37">
        <v>6647.0300000000007</v>
      </c>
      <c r="P2587" s="37">
        <v>6647.0300000000007</v>
      </c>
      <c r="Q2587" s="37">
        <v>6647.0300000000007</v>
      </c>
      <c r="R2587" s="37">
        <v>6647.0300000000007</v>
      </c>
      <c r="S2587" s="37">
        <v>6647.0300000000007</v>
      </c>
    </row>
    <row r="2588" spans="2:19">
      <c r="B2588" s="6">
        <v>2002</v>
      </c>
      <c r="C2588" s="37">
        <v>17578</v>
      </c>
      <c r="D2588" s="37">
        <v>16240.97</v>
      </c>
      <c r="E2588" s="37">
        <v>16240.97</v>
      </c>
      <c r="F2588" s="37">
        <v>16240.97</v>
      </c>
      <c r="G2588" s="37">
        <v>16240.97</v>
      </c>
      <c r="H2588" s="37">
        <v>16240.97</v>
      </c>
      <c r="I2588" s="37">
        <v>0</v>
      </c>
      <c r="J2588" s="37">
        <v>0</v>
      </c>
      <c r="K2588" s="37">
        <v>0</v>
      </c>
      <c r="L2588" s="37">
        <v>0</v>
      </c>
      <c r="M2588" s="37">
        <v>0</v>
      </c>
      <c r="N2588" s="127">
        <v>0</v>
      </c>
      <c r="O2588" s="127">
        <v>0</v>
      </c>
      <c r="P2588" s="127">
        <v>0</v>
      </c>
      <c r="Q2588" s="127">
        <v>0</v>
      </c>
      <c r="R2588" s="12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127">
        <v>0</v>
      </c>
      <c r="O2589" s="127">
        <v>0</v>
      </c>
      <c r="P2589" s="127">
        <v>0</v>
      </c>
      <c r="Q2589" s="127">
        <v>0</v>
      </c>
      <c r="R2589" s="12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127">
        <v>0</v>
      </c>
      <c r="O2590" s="127">
        <v>0</v>
      </c>
      <c r="P2590" s="127">
        <v>0</v>
      </c>
      <c r="Q2590" s="127">
        <v>0</v>
      </c>
      <c r="R2590" s="127">
        <v>0</v>
      </c>
      <c r="S2590" s="37">
        <v>0</v>
      </c>
    </row>
    <row r="2591" spans="2:19">
      <c r="B2591" s="6">
        <v>1999</v>
      </c>
      <c r="C2591" s="37">
        <v>155057.69</v>
      </c>
      <c r="D2591" s="37">
        <v>155057.69</v>
      </c>
      <c r="E2591" s="37">
        <v>155057.69</v>
      </c>
      <c r="F2591" s="37">
        <v>155057.69</v>
      </c>
      <c r="G2591" s="37">
        <v>116375.59</v>
      </c>
      <c r="H2591" s="37">
        <v>116375.59</v>
      </c>
      <c r="I2591" s="37">
        <v>116375.59</v>
      </c>
      <c r="J2591" s="37">
        <v>116375.59</v>
      </c>
      <c r="K2591" s="37">
        <v>116375.59</v>
      </c>
      <c r="L2591" s="37">
        <v>116375.59</v>
      </c>
      <c r="M2591" s="37">
        <v>116375.59</v>
      </c>
      <c r="N2591" s="127">
        <v>116375.59</v>
      </c>
      <c r="O2591" s="37">
        <v>116375.59</v>
      </c>
      <c r="P2591" s="37">
        <v>116375.59</v>
      </c>
      <c r="Q2591" s="37">
        <v>116375.59</v>
      </c>
      <c r="R2591" s="37">
        <v>116375.59</v>
      </c>
      <c r="S2591" s="37">
        <v>116375.59</v>
      </c>
    </row>
    <row r="2592" spans="2:19">
      <c r="B2592" s="6">
        <v>1998</v>
      </c>
      <c r="C2592" s="37">
        <v>46263.89</v>
      </c>
      <c r="D2592" s="37">
        <v>46263.89</v>
      </c>
      <c r="E2592" s="37">
        <v>46263.89</v>
      </c>
      <c r="F2592" s="37">
        <v>46263.89</v>
      </c>
      <c r="G2592" s="37">
        <v>46263.89</v>
      </c>
      <c r="H2592" s="37">
        <v>46263.89</v>
      </c>
      <c r="I2592" s="37">
        <v>46263.89</v>
      </c>
      <c r="J2592" s="37">
        <v>46263.89</v>
      </c>
      <c r="K2592" s="37">
        <v>46263.89</v>
      </c>
      <c r="L2592" s="37">
        <v>46263.89</v>
      </c>
      <c r="M2592" s="37">
        <v>46263.89</v>
      </c>
      <c r="N2592" s="127">
        <v>46263.89</v>
      </c>
      <c r="O2592" s="37">
        <v>46263.89</v>
      </c>
      <c r="P2592" s="37">
        <v>46263.89</v>
      </c>
      <c r="Q2592" s="37">
        <v>46263.89</v>
      </c>
      <c r="R2592" s="37">
        <v>46263.89</v>
      </c>
      <c r="S2592" s="37">
        <v>46263.89</v>
      </c>
    </row>
    <row r="2593" spans="2:19">
      <c r="B2593" s="6">
        <v>1997</v>
      </c>
      <c r="C2593" s="37">
        <v>40903.35</v>
      </c>
      <c r="D2593" s="37">
        <v>40903.35</v>
      </c>
      <c r="E2593" s="37">
        <v>40903.35</v>
      </c>
      <c r="F2593" s="37">
        <v>40903.35</v>
      </c>
      <c r="G2593" s="37">
        <v>40903.35</v>
      </c>
      <c r="H2593" s="37">
        <v>40903.35</v>
      </c>
      <c r="I2593" s="37">
        <v>0</v>
      </c>
      <c r="J2593" s="37">
        <v>0</v>
      </c>
      <c r="K2593" s="37">
        <v>0</v>
      </c>
      <c r="L2593" s="37">
        <v>0</v>
      </c>
      <c r="M2593" s="37">
        <v>0</v>
      </c>
      <c r="N2593" s="127">
        <v>0</v>
      </c>
      <c r="O2593" s="127">
        <v>0</v>
      </c>
      <c r="P2593" s="127">
        <v>0</v>
      </c>
      <c r="Q2593" s="127">
        <v>0</v>
      </c>
      <c r="R2593" s="127">
        <v>0</v>
      </c>
      <c r="S2593" s="37">
        <v>0</v>
      </c>
    </row>
    <row r="2594" spans="2:19">
      <c r="B2594" s="6">
        <v>1996</v>
      </c>
      <c r="C2594" s="37">
        <v>155636.76999999999</v>
      </c>
      <c r="D2594" s="37">
        <v>155636.76999999999</v>
      </c>
      <c r="E2594" s="37">
        <v>155636.76999999999</v>
      </c>
      <c r="F2594" s="37">
        <v>155636.76999999999</v>
      </c>
      <c r="G2594" s="37">
        <v>155636.76999999999</v>
      </c>
      <c r="H2594" s="37">
        <v>155636.76999999999</v>
      </c>
      <c r="I2594" s="37">
        <v>127327.67</v>
      </c>
      <c r="J2594" s="37">
        <v>127327.67</v>
      </c>
      <c r="K2594" s="37">
        <v>127327.67</v>
      </c>
      <c r="L2594" s="37">
        <v>127327.67</v>
      </c>
      <c r="M2594" s="37">
        <v>127327.67</v>
      </c>
      <c r="N2594" s="127">
        <v>127327.67</v>
      </c>
      <c r="O2594" s="37">
        <v>127327.67000000001</v>
      </c>
      <c r="P2594" s="37">
        <v>125004.4</v>
      </c>
      <c r="Q2594" s="37">
        <v>125004.4</v>
      </c>
      <c r="R2594" s="37">
        <v>125004.4</v>
      </c>
      <c r="S2594" s="37">
        <v>125004.4</v>
      </c>
    </row>
    <row r="2595" spans="2:19">
      <c r="B2595" s="6">
        <v>1995</v>
      </c>
      <c r="C2595" s="37">
        <v>153055.73000000001</v>
      </c>
      <c r="D2595" s="37">
        <v>153055.73000000001</v>
      </c>
      <c r="E2595" s="37">
        <v>153055.73000000001</v>
      </c>
      <c r="F2595" s="37">
        <v>153055.73000000001</v>
      </c>
      <c r="G2595" s="37">
        <v>153055.73000000001</v>
      </c>
      <c r="H2595" s="37">
        <v>153055.73000000001</v>
      </c>
      <c r="I2595" s="37">
        <v>153055.73000000001</v>
      </c>
      <c r="J2595" s="37">
        <v>153055.73000000001</v>
      </c>
      <c r="K2595" s="37">
        <v>153055.73000000001</v>
      </c>
      <c r="L2595" s="37">
        <v>153055.73000000001</v>
      </c>
      <c r="M2595" s="37">
        <v>153055.73000000001</v>
      </c>
      <c r="N2595" s="127">
        <v>153055.73000000001</v>
      </c>
      <c r="O2595" s="37">
        <v>153055.73000000001</v>
      </c>
      <c r="P2595" s="37">
        <v>122041.04000000001</v>
      </c>
      <c r="Q2595" s="37">
        <v>122041.04000000001</v>
      </c>
      <c r="R2595" s="37">
        <v>122041.04000000001</v>
      </c>
      <c r="S2595" s="37">
        <v>122041.04000000001</v>
      </c>
    </row>
    <row r="2596" spans="2:19">
      <c r="B2596" s="6">
        <v>1994</v>
      </c>
      <c r="C2596" s="37">
        <v>3056.8</v>
      </c>
      <c r="D2596" s="37">
        <v>3056.8</v>
      </c>
      <c r="E2596" s="37">
        <v>3056.8</v>
      </c>
      <c r="F2596" s="37">
        <v>3056.8</v>
      </c>
      <c r="G2596" s="37">
        <v>3056.8</v>
      </c>
      <c r="H2596" s="37">
        <v>3056.8</v>
      </c>
      <c r="I2596" s="37">
        <v>0</v>
      </c>
      <c r="J2596" s="37">
        <v>0</v>
      </c>
      <c r="K2596" s="37">
        <v>0</v>
      </c>
      <c r="L2596" s="37">
        <v>0</v>
      </c>
      <c r="M2596" s="37">
        <v>0</v>
      </c>
      <c r="N2596" s="127">
        <v>0</v>
      </c>
      <c r="O2596" s="127">
        <v>0</v>
      </c>
      <c r="P2596" s="127">
        <v>0</v>
      </c>
      <c r="Q2596" s="127">
        <v>0</v>
      </c>
      <c r="R2596" s="127">
        <v>0</v>
      </c>
      <c r="S2596" s="37">
        <v>0</v>
      </c>
    </row>
    <row r="2597" spans="2:19">
      <c r="B2597" s="6">
        <v>1993</v>
      </c>
      <c r="C2597" s="37">
        <v>205791.94</v>
      </c>
      <c r="D2597" s="37">
        <v>205791.94</v>
      </c>
      <c r="E2597" s="37">
        <v>205791.94</v>
      </c>
      <c r="F2597" s="37">
        <v>205791.94</v>
      </c>
      <c r="G2597" s="37">
        <v>205791.94</v>
      </c>
      <c r="H2597" s="37">
        <v>205791.94</v>
      </c>
      <c r="I2597" s="37">
        <v>205791.94</v>
      </c>
      <c r="J2597" s="37">
        <v>205791.94</v>
      </c>
      <c r="K2597" s="37">
        <v>205791.94</v>
      </c>
      <c r="L2597" s="37">
        <v>205791.94</v>
      </c>
      <c r="M2597" s="37">
        <v>205791.94</v>
      </c>
      <c r="N2597" s="127">
        <v>205791.94</v>
      </c>
      <c r="O2597" s="37">
        <v>205791.94</v>
      </c>
      <c r="P2597" s="37">
        <v>0</v>
      </c>
      <c r="Q2597" s="127">
        <v>0</v>
      </c>
      <c r="R2597" s="127">
        <v>0</v>
      </c>
      <c r="S2597" s="37">
        <v>0</v>
      </c>
    </row>
    <row r="2598" spans="2:19">
      <c r="B2598" s="6">
        <v>1992</v>
      </c>
      <c r="C2598" s="37">
        <v>19319.349999999999</v>
      </c>
      <c r="D2598" s="37">
        <v>19319.349999999999</v>
      </c>
      <c r="E2598" s="37">
        <v>19319.349999999999</v>
      </c>
      <c r="F2598" s="37">
        <v>19319.349999999999</v>
      </c>
      <c r="G2598" s="37">
        <v>19319.349999999999</v>
      </c>
      <c r="H2598" s="37">
        <v>19319.349999999999</v>
      </c>
      <c r="I2598" s="37">
        <v>19319.349999999999</v>
      </c>
      <c r="J2598" s="37">
        <v>19319.349999999999</v>
      </c>
      <c r="K2598" s="37">
        <v>19319.349999999999</v>
      </c>
      <c r="L2598" s="37">
        <v>19319.349999999999</v>
      </c>
      <c r="M2598" s="37">
        <v>19319.349999999999</v>
      </c>
      <c r="N2598" s="127">
        <v>19319.349999999999</v>
      </c>
      <c r="O2598" s="37">
        <v>19319.350000000002</v>
      </c>
      <c r="P2598" s="37">
        <v>19319.349999999999</v>
      </c>
      <c r="Q2598" s="37">
        <v>19319.349999999999</v>
      </c>
      <c r="R2598" s="37">
        <v>19319.349999999999</v>
      </c>
      <c r="S2598" s="37">
        <v>19319.349999999999</v>
      </c>
    </row>
    <row r="2599" spans="2:19">
      <c r="B2599" s="6">
        <v>1991</v>
      </c>
      <c r="C2599" s="37">
        <v>0</v>
      </c>
      <c r="D2599" s="37">
        <v>0</v>
      </c>
      <c r="E2599" s="37">
        <v>0</v>
      </c>
      <c r="F2599" s="37">
        <v>0</v>
      </c>
      <c r="G2599" s="37">
        <v>0</v>
      </c>
      <c r="H2599" s="37">
        <v>0</v>
      </c>
      <c r="I2599" s="37">
        <v>0</v>
      </c>
      <c r="J2599" s="37">
        <v>0</v>
      </c>
      <c r="K2599" s="37">
        <v>0</v>
      </c>
      <c r="L2599" s="37">
        <v>0</v>
      </c>
      <c r="M2599" s="37">
        <v>0</v>
      </c>
      <c r="N2599" s="127">
        <v>0</v>
      </c>
      <c r="O2599" s="127">
        <v>0</v>
      </c>
      <c r="P2599" s="127">
        <v>0</v>
      </c>
      <c r="Q2599" s="127">
        <v>0</v>
      </c>
      <c r="R2599" s="127">
        <v>0</v>
      </c>
      <c r="S2599" s="37">
        <v>0</v>
      </c>
    </row>
    <row r="2600" spans="2:19">
      <c r="B2600" s="6">
        <v>1990</v>
      </c>
      <c r="C2600" s="37">
        <v>125206.35</v>
      </c>
      <c r="D2600" s="37">
        <v>125206.35</v>
      </c>
      <c r="E2600" s="37">
        <v>125206.35</v>
      </c>
      <c r="F2600" s="37">
        <v>125206.35</v>
      </c>
      <c r="G2600" s="37">
        <v>125206.35</v>
      </c>
      <c r="H2600" s="37">
        <v>125206.35</v>
      </c>
      <c r="I2600" s="37">
        <v>125206.35</v>
      </c>
      <c r="J2600" s="37">
        <v>125206.35</v>
      </c>
      <c r="K2600" s="37">
        <v>125206.35</v>
      </c>
      <c r="L2600" s="37">
        <v>125206.35</v>
      </c>
      <c r="M2600" s="37">
        <v>125206.35</v>
      </c>
      <c r="N2600" s="127">
        <v>125206.35</v>
      </c>
      <c r="O2600" s="37">
        <v>125206.35</v>
      </c>
      <c r="P2600" s="37">
        <v>64042.9</v>
      </c>
      <c r="Q2600" s="37">
        <v>64042.9</v>
      </c>
      <c r="R2600" s="37">
        <v>64042.9</v>
      </c>
      <c r="S2600" s="37">
        <v>64042.9</v>
      </c>
    </row>
    <row r="2601" spans="2:19">
      <c r="B2601" s="6">
        <v>1989</v>
      </c>
      <c r="C2601" s="37">
        <v>40426.15</v>
      </c>
      <c r="D2601" s="37">
        <v>40426.15</v>
      </c>
      <c r="E2601" s="37">
        <v>40426.15</v>
      </c>
      <c r="F2601" s="37">
        <v>40426.15</v>
      </c>
      <c r="G2601" s="37">
        <v>40426.15</v>
      </c>
      <c r="H2601" s="37">
        <v>40426.15</v>
      </c>
      <c r="I2601" s="37">
        <v>20738.41</v>
      </c>
      <c r="J2601" s="37">
        <v>20738.41</v>
      </c>
      <c r="K2601" s="37">
        <v>20738.41</v>
      </c>
      <c r="L2601" s="37">
        <v>20738.41</v>
      </c>
      <c r="M2601" s="37">
        <v>20738.41</v>
      </c>
      <c r="N2601" s="127">
        <v>20738.41</v>
      </c>
      <c r="O2601" s="37">
        <v>20738.41</v>
      </c>
      <c r="P2601" s="37">
        <v>20738.41</v>
      </c>
      <c r="Q2601" s="37">
        <v>20738.41</v>
      </c>
      <c r="R2601" s="37">
        <v>20738.41</v>
      </c>
      <c r="S2601" s="37">
        <v>20738.41</v>
      </c>
    </row>
    <row r="2602" spans="2:19">
      <c r="B2602" s="6">
        <v>1988</v>
      </c>
      <c r="C2602" s="37">
        <v>89334.63</v>
      </c>
      <c r="D2602" s="37">
        <v>89334.63</v>
      </c>
      <c r="E2602" s="37">
        <v>89334.63</v>
      </c>
      <c r="F2602" s="37">
        <v>89334.63</v>
      </c>
      <c r="G2602" s="37">
        <v>89334.63</v>
      </c>
      <c r="H2602" s="37">
        <v>89334.63</v>
      </c>
      <c r="I2602" s="37">
        <v>74405.45</v>
      </c>
      <c r="J2602" s="37">
        <v>74405.45</v>
      </c>
      <c r="K2602" s="37">
        <v>74405.45</v>
      </c>
      <c r="L2602" s="37">
        <v>74405.45</v>
      </c>
      <c r="M2602" s="37">
        <v>74405.45</v>
      </c>
      <c r="N2602" s="127">
        <v>74405.45</v>
      </c>
      <c r="O2602" s="37">
        <v>74405.45</v>
      </c>
      <c r="P2602" s="37">
        <v>74405.45</v>
      </c>
      <c r="Q2602" s="37">
        <v>74405.45</v>
      </c>
      <c r="R2602" s="37">
        <v>74405.45</v>
      </c>
      <c r="S2602" s="37">
        <v>74405.45</v>
      </c>
    </row>
    <row r="2603" spans="2:19">
      <c r="B2603" s="6">
        <v>1987</v>
      </c>
      <c r="C2603" s="37">
        <v>114646.43</v>
      </c>
      <c r="D2603" s="37">
        <v>114646.43</v>
      </c>
      <c r="E2603" s="37">
        <v>114646.43</v>
      </c>
      <c r="F2603" s="37">
        <v>114646.43</v>
      </c>
      <c r="G2603" s="37">
        <v>114646.43</v>
      </c>
      <c r="H2603" s="37">
        <v>114646.43</v>
      </c>
      <c r="I2603" s="37">
        <v>79933.679999999993</v>
      </c>
      <c r="J2603" s="37">
        <v>79933.679999999993</v>
      </c>
      <c r="K2603" s="37">
        <v>79933.679999999993</v>
      </c>
      <c r="L2603" s="37">
        <v>79933.679999999993</v>
      </c>
      <c r="M2603" s="37">
        <v>79933.679999999993</v>
      </c>
      <c r="N2603" s="127">
        <v>79933.679999999993</v>
      </c>
      <c r="O2603" s="37">
        <v>79933.679999999993</v>
      </c>
      <c r="P2603" s="37">
        <v>79933.679999999993</v>
      </c>
      <c r="Q2603" s="37">
        <v>79933.679999999993</v>
      </c>
      <c r="R2603" s="37">
        <v>79933.679999999993</v>
      </c>
      <c r="S2603" s="37">
        <v>79933.679999999993</v>
      </c>
    </row>
    <row r="2604" spans="2:19">
      <c r="B2604" s="6">
        <v>1986</v>
      </c>
      <c r="C2604" s="37">
        <v>846652.95</v>
      </c>
      <c r="D2604" s="37">
        <v>846652.95</v>
      </c>
      <c r="E2604" s="37">
        <v>846652.95</v>
      </c>
      <c r="F2604" s="37">
        <v>846652.95</v>
      </c>
      <c r="G2604" s="37">
        <v>846652.95</v>
      </c>
      <c r="H2604" s="37">
        <v>846652.95</v>
      </c>
      <c r="I2604" s="37">
        <v>116674.17</v>
      </c>
      <c r="J2604" s="37">
        <v>116674.17</v>
      </c>
      <c r="K2604" s="37">
        <v>116674.17</v>
      </c>
      <c r="L2604" s="37">
        <v>116674.17</v>
      </c>
      <c r="M2604" s="37">
        <v>116674.17</v>
      </c>
      <c r="N2604" s="127">
        <v>116674.17</v>
      </c>
      <c r="O2604" s="37">
        <v>116674.17</v>
      </c>
      <c r="P2604" s="37">
        <v>116674.16999999998</v>
      </c>
      <c r="Q2604" s="37">
        <v>116674.16999999998</v>
      </c>
      <c r="R2604" s="37">
        <v>116674.16999999998</v>
      </c>
      <c r="S2604" s="37">
        <v>116674.16999999998</v>
      </c>
    </row>
    <row r="2605" spans="2:19">
      <c r="B2605" s="6">
        <v>1985</v>
      </c>
      <c r="C2605" s="37">
        <v>19375.3</v>
      </c>
      <c r="D2605" s="37">
        <v>19375.3</v>
      </c>
      <c r="E2605" s="37">
        <v>19375.3</v>
      </c>
      <c r="F2605" s="37">
        <v>19375.3</v>
      </c>
      <c r="G2605" s="37">
        <v>19375.3</v>
      </c>
      <c r="H2605" s="37">
        <v>19375.3</v>
      </c>
      <c r="I2605" s="37">
        <v>6041.61</v>
      </c>
      <c r="J2605" s="37">
        <v>6041.61</v>
      </c>
      <c r="K2605" s="37">
        <v>6041.61</v>
      </c>
      <c r="L2605" s="37">
        <v>6041.61</v>
      </c>
      <c r="M2605" s="37">
        <v>6041.61</v>
      </c>
      <c r="N2605" s="127">
        <v>6041.61</v>
      </c>
      <c r="O2605" s="37">
        <v>6041.61</v>
      </c>
      <c r="P2605" s="37">
        <v>6041.61</v>
      </c>
      <c r="Q2605" s="37">
        <v>6041.61</v>
      </c>
      <c r="R2605" s="37">
        <v>6041.61</v>
      </c>
      <c r="S2605" s="37">
        <v>6041.61</v>
      </c>
    </row>
    <row r="2606" spans="2:19">
      <c r="B2606" s="6">
        <v>1984</v>
      </c>
      <c r="C2606" s="37">
        <v>46097.77</v>
      </c>
      <c r="D2606" s="37">
        <v>46097.77</v>
      </c>
      <c r="E2606" s="37">
        <v>46097.77</v>
      </c>
      <c r="F2606" s="37">
        <v>46097.77</v>
      </c>
      <c r="G2606" s="37">
        <v>46097.77</v>
      </c>
      <c r="H2606" s="37">
        <v>46097.77</v>
      </c>
      <c r="I2606" s="37">
        <v>21244.45</v>
      </c>
      <c r="J2606" s="37">
        <v>21244.45</v>
      </c>
      <c r="K2606" s="37">
        <v>21244.45</v>
      </c>
      <c r="L2606" s="37">
        <v>21244.45</v>
      </c>
      <c r="M2606" s="37">
        <v>21244.45</v>
      </c>
      <c r="N2606" s="127">
        <v>21244.45</v>
      </c>
      <c r="O2606" s="37">
        <v>21244.449999999997</v>
      </c>
      <c r="P2606" s="37">
        <v>21244.449999999997</v>
      </c>
      <c r="Q2606" s="37">
        <v>21244.449999999997</v>
      </c>
      <c r="R2606" s="37">
        <v>21244.449999999997</v>
      </c>
      <c r="S2606" s="37">
        <v>21244.449999999997</v>
      </c>
    </row>
    <row r="2607" spans="2:19">
      <c r="B2607" s="6">
        <v>1983</v>
      </c>
      <c r="C2607" s="37">
        <v>16245.82</v>
      </c>
      <c r="D2607" s="37">
        <v>16245.82</v>
      </c>
      <c r="E2607" s="37">
        <v>16245.82</v>
      </c>
      <c r="F2607" s="37">
        <v>16245.82</v>
      </c>
      <c r="G2607" s="37">
        <v>16245.82</v>
      </c>
      <c r="H2607" s="37">
        <v>16245.82</v>
      </c>
      <c r="I2607" s="37">
        <v>11331.64</v>
      </c>
      <c r="J2607" s="37">
        <v>11331.64</v>
      </c>
      <c r="K2607" s="37">
        <v>11331.64</v>
      </c>
      <c r="L2607" s="37">
        <v>11331.64</v>
      </c>
      <c r="M2607" s="37">
        <v>11331.64</v>
      </c>
      <c r="N2607" s="127">
        <v>11331.64</v>
      </c>
      <c r="O2607" s="37">
        <v>11331.64</v>
      </c>
      <c r="P2607" s="37">
        <v>11331.64</v>
      </c>
      <c r="Q2607" s="37">
        <v>11331.64</v>
      </c>
      <c r="R2607" s="37">
        <v>11331.64</v>
      </c>
      <c r="S2607" s="37">
        <v>11331.64</v>
      </c>
    </row>
    <row r="2608" spans="2:19">
      <c r="B2608" s="6">
        <v>1982</v>
      </c>
      <c r="C2608" s="37">
        <v>57928.56</v>
      </c>
      <c r="D2608" s="37">
        <v>57928.56</v>
      </c>
      <c r="E2608" s="37">
        <v>57928.56</v>
      </c>
      <c r="F2608" s="37">
        <v>57928.56</v>
      </c>
      <c r="G2608" s="37">
        <v>57928.56</v>
      </c>
      <c r="H2608" s="37">
        <v>57928.56</v>
      </c>
      <c r="I2608" s="37">
        <v>17942.169999999998</v>
      </c>
      <c r="J2608" s="37">
        <v>17942.169999999998</v>
      </c>
      <c r="K2608" s="37">
        <v>17942.169999999998</v>
      </c>
      <c r="L2608" s="37">
        <v>17942.169999999998</v>
      </c>
      <c r="M2608" s="37">
        <v>17942.169999999998</v>
      </c>
      <c r="N2608" s="127">
        <v>17942.169999999998</v>
      </c>
      <c r="O2608" s="37">
        <v>17942.169999999998</v>
      </c>
      <c r="P2608" s="37">
        <v>17942.169999999998</v>
      </c>
      <c r="Q2608" s="37">
        <v>17942.169999999998</v>
      </c>
      <c r="R2608" s="37">
        <v>17942.169999999998</v>
      </c>
      <c r="S2608" s="37">
        <v>17942.169999999998</v>
      </c>
    </row>
    <row r="2609" spans="2:19">
      <c r="B2609" s="6">
        <v>1981</v>
      </c>
      <c r="C2609" s="37">
        <v>69187.58</v>
      </c>
      <c r="D2609" s="37">
        <v>69187.58</v>
      </c>
      <c r="E2609" s="37">
        <v>69187.58</v>
      </c>
      <c r="F2609" s="37">
        <v>69187.58</v>
      </c>
      <c r="G2609" s="37">
        <v>69187.58</v>
      </c>
      <c r="H2609" s="37">
        <v>69187.58</v>
      </c>
      <c r="I2609" s="37">
        <v>55787.16</v>
      </c>
      <c r="J2609" s="37">
        <v>55787.16</v>
      </c>
      <c r="K2609" s="37">
        <v>55787.16</v>
      </c>
      <c r="L2609" s="37">
        <v>55787.16</v>
      </c>
      <c r="M2609" s="37">
        <v>55787.16</v>
      </c>
      <c r="N2609" s="127">
        <v>55787.16</v>
      </c>
      <c r="O2609" s="37">
        <v>55787.16</v>
      </c>
      <c r="P2609" s="37">
        <v>36532.119999999995</v>
      </c>
      <c r="Q2609" s="37">
        <v>36532.119999999995</v>
      </c>
      <c r="R2609" s="37">
        <v>36532.119999999995</v>
      </c>
      <c r="S2609" s="37">
        <v>36532.119999999995</v>
      </c>
    </row>
    <row r="2610" spans="2:19">
      <c r="B2610" s="6">
        <v>1980</v>
      </c>
      <c r="C2610" s="37">
        <v>125315.82</v>
      </c>
      <c r="D2610" s="37">
        <v>125315.82</v>
      </c>
      <c r="E2610" s="37">
        <v>125315.82</v>
      </c>
      <c r="F2610" s="37">
        <v>125315.82</v>
      </c>
      <c r="G2610" s="37">
        <v>125315.82</v>
      </c>
      <c r="H2610" s="37">
        <v>125315.82</v>
      </c>
      <c r="I2610" s="37">
        <v>77454.3</v>
      </c>
      <c r="J2610" s="37">
        <v>77454.3</v>
      </c>
      <c r="K2610" s="37">
        <v>77454.3</v>
      </c>
      <c r="L2610" s="37">
        <v>77454.3</v>
      </c>
      <c r="M2610" s="37">
        <v>77454.3</v>
      </c>
      <c r="N2610" s="127">
        <v>77454.3</v>
      </c>
      <c r="O2610" s="37">
        <v>77454.3</v>
      </c>
      <c r="P2610" s="37">
        <v>60962.65</v>
      </c>
      <c r="Q2610" s="37">
        <v>60962.65</v>
      </c>
      <c r="R2610" s="37">
        <v>60962.65</v>
      </c>
      <c r="S2610" s="37">
        <v>60962.65</v>
      </c>
    </row>
    <row r="2611" spans="2:19">
      <c r="B2611" s="6">
        <v>1979</v>
      </c>
      <c r="C2611" s="37">
        <v>60598.73</v>
      </c>
      <c r="D2611" s="37">
        <v>60598.73</v>
      </c>
      <c r="E2611" s="37">
        <v>60598.73</v>
      </c>
      <c r="F2611" s="37">
        <v>60598.73</v>
      </c>
      <c r="G2611" s="37">
        <v>60598.73</v>
      </c>
      <c r="H2611" s="37">
        <v>60598.73</v>
      </c>
      <c r="I2611" s="37">
        <v>51117.84</v>
      </c>
      <c r="J2611" s="37">
        <v>51117.84</v>
      </c>
      <c r="K2611" s="37">
        <v>51117.84</v>
      </c>
      <c r="L2611" s="37">
        <v>51117.84</v>
      </c>
      <c r="M2611" s="37">
        <v>51117.84</v>
      </c>
      <c r="N2611" s="127">
        <v>51117.84</v>
      </c>
      <c r="O2611" s="37">
        <v>51117.840000000004</v>
      </c>
      <c r="P2611" s="37">
        <v>49576.29</v>
      </c>
      <c r="Q2611" s="37">
        <v>49576.29</v>
      </c>
      <c r="R2611" s="37">
        <v>49576.29</v>
      </c>
      <c r="S2611" s="37">
        <v>49576.29</v>
      </c>
    </row>
    <row r="2612" spans="2:19">
      <c r="B2612" s="6">
        <v>1978</v>
      </c>
      <c r="C2612" s="37">
        <v>50612.52</v>
      </c>
      <c r="D2612" s="37">
        <v>50612.52</v>
      </c>
      <c r="E2612" s="37">
        <v>50612.52</v>
      </c>
      <c r="F2612" s="37">
        <v>50612.52</v>
      </c>
      <c r="G2612" s="37">
        <v>50612.52</v>
      </c>
      <c r="H2612" s="37">
        <v>50612.52</v>
      </c>
      <c r="I2612" s="37">
        <v>47774.59</v>
      </c>
      <c r="J2612" s="37">
        <v>47774.59</v>
      </c>
      <c r="K2612" s="37">
        <v>47774.59</v>
      </c>
      <c r="L2612" s="37">
        <v>47774.59</v>
      </c>
      <c r="M2612" s="37">
        <v>47774.59</v>
      </c>
      <c r="N2612" s="127">
        <v>47774.59</v>
      </c>
      <c r="O2612" s="37">
        <v>47774.590000000004</v>
      </c>
      <c r="P2612" s="37">
        <v>21086.28</v>
      </c>
      <c r="Q2612" s="37">
        <v>21086.28</v>
      </c>
      <c r="R2612" s="37">
        <v>21086.28</v>
      </c>
      <c r="S2612" s="37">
        <v>21086.28</v>
      </c>
    </row>
    <row r="2613" spans="2:19">
      <c r="B2613" s="6">
        <v>1977</v>
      </c>
      <c r="C2613" s="37">
        <v>23174.62</v>
      </c>
      <c r="D2613" s="37">
        <v>23174.62</v>
      </c>
      <c r="E2613" s="37">
        <v>23174.62</v>
      </c>
      <c r="F2613" s="37">
        <v>23174.62</v>
      </c>
      <c r="G2613" s="37">
        <v>23174.62</v>
      </c>
      <c r="H2613" s="37">
        <v>23174.62</v>
      </c>
      <c r="I2613" s="37">
        <v>21052.46</v>
      </c>
      <c r="J2613" s="37">
        <v>21052.46</v>
      </c>
      <c r="K2613" s="37">
        <v>21052.46</v>
      </c>
      <c r="L2613" s="37">
        <v>21052.46</v>
      </c>
      <c r="M2613" s="37">
        <v>21052.46</v>
      </c>
      <c r="N2613" s="127">
        <v>21052.46</v>
      </c>
      <c r="O2613" s="37">
        <v>21052.46</v>
      </c>
      <c r="P2613" s="37">
        <v>20741.909999999996</v>
      </c>
      <c r="Q2613" s="37">
        <v>20741.909999999996</v>
      </c>
      <c r="R2613" s="37">
        <v>20741.909999999996</v>
      </c>
      <c r="S2613" s="37">
        <v>20741.909999999996</v>
      </c>
    </row>
    <row r="2614" spans="2:19">
      <c r="B2614" s="6">
        <v>1976</v>
      </c>
      <c r="C2614" s="37">
        <v>265359.7</v>
      </c>
      <c r="D2614" s="37">
        <v>265359.7</v>
      </c>
      <c r="E2614" s="37">
        <v>265359.7</v>
      </c>
      <c r="F2614" s="37">
        <v>265359.7</v>
      </c>
      <c r="G2614" s="37">
        <v>265359.7</v>
      </c>
      <c r="H2614" s="37">
        <v>265359.7</v>
      </c>
      <c r="I2614" s="37">
        <v>250358.38</v>
      </c>
      <c r="J2614" s="37">
        <v>250358.38</v>
      </c>
      <c r="K2614" s="37">
        <v>250358.38</v>
      </c>
      <c r="L2614" s="37">
        <v>250358.38</v>
      </c>
      <c r="M2614" s="37">
        <v>250358.38</v>
      </c>
      <c r="N2614" s="127">
        <v>250358.38</v>
      </c>
      <c r="O2614" s="37">
        <v>250358.38000000003</v>
      </c>
      <c r="P2614" s="37">
        <v>191121.37999999998</v>
      </c>
      <c r="Q2614" s="37">
        <v>191121.37999999998</v>
      </c>
      <c r="R2614" s="37">
        <v>191121.37999999998</v>
      </c>
      <c r="S2614" s="37">
        <v>191121.37999999998</v>
      </c>
    </row>
    <row r="2615" spans="2:19">
      <c r="B2615" s="6">
        <v>1975</v>
      </c>
      <c r="C2615" s="37">
        <v>99640.33</v>
      </c>
      <c r="D2615" s="37">
        <v>99640.33</v>
      </c>
      <c r="E2615" s="37">
        <v>99640.33</v>
      </c>
      <c r="F2615" s="37">
        <v>99640.33</v>
      </c>
      <c r="G2615" s="37">
        <v>99640.33</v>
      </c>
      <c r="H2615" s="37">
        <v>99640.33</v>
      </c>
      <c r="I2615" s="37">
        <v>78278.66</v>
      </c>
      <c r="J2615" s="37">
        <v>78278.66</v>
      </c>
      <c r="K2615" s="37">
        <v>78278.66</v>
      </c>
      <c r="L2615" s="37">
        <v>78278.66</v>
      </c>
      <c r="M2615" s="37">
        <v>78278.66</v>
      </c>
      <c r="N2615" s="127">
        <v>78278.66</v>
      </c>
      <c r="O2615" s="37">
        <v>78278.66</v>
      </c>
      <c r="P2615" s="37">
        <v>73071.66</v>
      </c>
      <c r="Q2615" s="37">
        <v>73071.66</v>
      </c>
      <c r="R2615" s="37">
        <v>73071.66</v>
      </c>
      <c r="S2615" s="37">
        <v>73071.66</v>
      </c>
    </row>
    <row r="2616" spans="2:19">
      <c r="B2616" s="6">
        <v>1974</v>
      </c>
      <c r="C2616" s="37">
        <v>180556.02</v>
      </c>
      <c r="D2616" s="37">
        <v>180556.02</v>
      </c>
      <c r="E2616" s="37">
        <v>180556.02</v>
      </c>
      <c r="F2616" s="37">
        <v>180556.02</v>
      </c>
      <c r="G2616" s="37">
        <v>180556.02</v>
      </c>
      <c r="H2616" s="37">
        <v>180556.02</v>
      </c>
      <c r="I2616" s="37">
        <v>112169.7</v>
      </c>
      <c r="J2616" s="37">
        <v>112169.7</v>
      </c>
      <c r="K2616" s="37">
        <v>112169.7</v>
      </c>
      <c r="L2616" s="37">
        <v>112169.7</v>
      </c>
      <c r="M2616" s="37">
        <v>112169.7</v>
      </c>
      <c r="N2616" s="127">
        <v>112169.7</v>
      </c>
      <c r="O2616" s="37">
        <v>112169.69999999998</v>
      </c>
      <c r="P2616" s="37">
        <v>112169.69999999998</v>
      </c>
      <c r="Q2616" s="37">
        <v>112169.69999999998</v>
      </c>
      <c r="R2616" s="37">
        <v>112169.69999999998</v>
      </c>
      <c r="S2616" s="37">
        <v>112169.69999999998</v>
      </c>
    </row>
    <row r="2617" spans="2:19">
      <c r="B2617" s="6">
        <v>1973</v>
      </c>
      <c r="C2617" s="37">
        <v>120368.75</v>
      </c>
      <c r="D2617" s="37">
        <v>120368.75</v>
      </c>
      <c r="E2617" s="37">
        <v>120368.75</v>
      </c>
      <c r="F2617" s="37">
        <v>120368.75</v>
      </c>
      <c r="G2617" s="37">
        <v>120368.75</v>
      </c>
      <c r="H2617" s="37">
        <v>120368.75</v>
      </c>
      <c r="I2617" s="37">
        <v>5877.44</v>
      </c>
      <c r="J2617" s="37">
        <v>5877.44</v>
      </c>
      <c r="K2617" s="37">
        <v>5877.44</v>
      </c>
      <c r="L2617" s="37">
        <v>5877.44</v>
      </c>
      <c r="M2617" s="37">
        <v>5877.44</v>
      </c>
      <c r="N2617" s="127">
        <v>5877.44</v>
      </c>
      <c r="O2617" s="37">
        <v>5877.44</v>
      </c>
      <c r="P2617" s="37">
        <v>5877.44</v>
      </c>
      <c r="Q2617" s="37">
        <v>5877.44</v>
      </c>
      <c r="R2617" s="37">
        <v>5877.44</v>
      </c>
      <c r="S2617" s="37">
        <v>5877.44</v>
      </c>
    </row>
    <row r="2618" spans="2:19">
      <c r="B2618" s="6">
        <v>1972</v>
      </c>
      <c r="C2618" s="37">
        <v>46070.66</v>
      </c>
      <c r="D2618" s="37">
        <v>46070.66</v>
      </c>
      <c r="E2618" s="37">
        <v>46070.66</v>
      </c>
      <c r="F2618" s="37">
        <v>46070.66</v>
      </c>
      <c r="G2618" s="37">
        <v>46070.66</v>
      </c>
      <c r="H2618" s="37">
        <v>46070.66</v>
      </c>
      <c r="I2618" s="37">
        <v>37925.620000000003</v>
      </c>
      <c r="J2618" s="37">
        <v>37925.620000000003</v>
      </c>
      <c r="K2618" s="37">
        <v>37925.620000000003</v>
      </c>
      <c r="L2618" s="37">
        <v>37925.620000000003</v>
      </c>
      <c r="M2618" s="37">
        <v>37925.620000000003</v>
      </c>
      <c r="N2618" s="127">
        <v>37925.620000000003</v>
      </c>
      <c r="O2618" s="37">
        <v>37925.619999999995</v>
      </c>
      <c r="P2618" s="37">
        <v>37925.620000000003</v>
      </c>
      <c r="Q2618" s="37">
        <v>37925.620000000003</v>
      </c>
      <c r="R2618" s="37">
        <v>37925.620000000003</v>
      </c>
      <c r="S2618" s="37">
        <v>37925.620000000003</v>
      </c>
    </row>
    <row r="2619" spans="2:19">
      <c r="B2619" s="6">
        <v>1971</v>
      </c>
      <c r="C2619" s="37">
        <v>49342</v>
      </c>
      <c r="D2619" s="37">
        <v>49342</v>
      </c>
      <c r="E2619" s="37">
        <v>49342</v>
      </c>
      <c r="F2619" s="37">
        <v>49342</v>
      </c>
      <c r="G2619" s="37">
        <v>49342</v>
      </c>
      <c r="H2619" s="37">
        <v>49342</v>
      </c>
      <c r="I2619" s="37">
        <v>25726.639999999999</v>
      </c>
      <c r="J2619" s="37">
        <v>25726.639999999999</v>
      </c>
      <c r="K2619" s="37">
        <v>25726.639999999999</v>
      </c>
      <c r="L2619" s="37">
        <v>25726.639999999999</v>
      </c>
      <c r="M2619" s="37">
        <v>25726.639999999999</v>
      </c>
      <c r="N2619" s="127">
        <v>25726.639999999999</v>
      </c>
      <c r="O2619" s="37">
        <v>25726.640000000003</v>
      </c>
      <c r="P2619" s="37">
        <v>25726.639999999999</v>
      </c>
      <c r="Q2619" s="37">
        <v>25726.639999999999</v>
      </c>
      <c r="R2619" s="37">
        <v>25726.639999999999</v>
      </c>
      <c r="S2619" s="37">
        <v>25726.639999999999</v>
      </c>
    </row>
    <row r="2620" spans="2:19">
      <c r="B2620" s="6">
        <v>1970</v>
      </c>
      <c r="C2620" s="37">
        <v>52160.23</v>
      </c>
      <c r="D2620" s="37">
        <v>52160.23</v>
      </c>
      <c r="E2620" s="37">
        <v>52160.23</v>
      </c>
      <c r="F2620" s="37">
        <v>52160.23</v>
      </c>
      <c r="G2620" s="37">
        <v>52160.23</v>
      </c>
      <c r="H2620" s="37">
        <v>52160.23</v>
      </c>
      <c r="I2620" s="37">
        <v>52160.23</v>
      </c>
      <c r="J2620" s="37">
        <v>52160.23</v>
      </c>
      <c r="K2620" s="37">
        <v>52160.23</v>
      </c>
      <c r="L2620" s="37">
        <v>52160.23</v>
      </c>
      <c r="M2620" s="37">
        <v>52160.23</v>
      </c>
      <c r="N2620" s="127">
        <v>52160.23</v>
      </c>
      <c r="O2620" s="37">
        <v>52160.23</v>
      </c>
      <c r="P2620" s="37">
        <v>45466.400000000001</v>
      </c>
      <c r="Q2620" s="37">
        <v>45466.400000000001</v>
      </c>
      <c r="R2620" s="37">
        <v>45466.400000000001</v>
      </c>
      <c r="S2620" s="37">
        <v>45466.400000000001</v>
      </c>
    </row>
    <row r="2621" spans="2:19">
      <c r="B2621" s="6">
        <v>1969</v>
      </c>
      <c r="C2621" s="37">
        <v>11174.19</v>
      </c>
      <c r="D2621" s="37">
        <v>11174.19</v>
      </c>
      <c r="E2621" s="37">
        <v>11174.19</v>
      </c>
      <c r="F2621" s="37">
        <v>11174.19</v>
      </c>
      <c r="G2621" s="37">
        <v>11174.19</v>
      </c>
      <c r="H2621" s="37">
        <v>11174.19</v>
      </c>
      <c r="I2621" s="37">
        <v>10485.86</v>
      </c>
      <c r="J2621" s="37">
        <v>10485.86</v>
      </c>
      <c r="K2621" s="37">
        <v>10485.86</v>
      </c>
      <c r="L2621" s="37">
        <v>10485.86</v>
      </c>
      <c r="M2621" s="37">
        <v>10485.86</v>
      </c>
      <c r="N2621" s="127">
        <v>10485.86</v>
      </c>
      <c r="O2621" s="37">
        <v>10485.86</v>
      </c>
      <c r="P2621" s="37">
        <v>10485.86</v>
      </c>
      <c r="Q2621" s="37">
        <v>10485.86</v>
      </c>
      <c r="R2621" s="37">
        <v>10485.86</v>
      </c>
      <c r="S2621" s="37">
        <v>10485.86</v>
      </c>
    </row>
    <row r="2622" spans="2:19">
      <c r="B2622" s="6">
        <v>1968</v>
      </c>
      <c r="C2622" s="37">
        <v>2924.5</v>
      </c>
      <c r="D2622" s="37">
        <v>2924.5</v>
      </c>
      <c r="E2622" s="37">
        <v>2924.5</v>
      </c>
      <c r="F2622" s="37">
        <v>2924.5</v>
      </c>
      <c r="G2622" s="37">
        <v>2924.5</v>
      </c>
      <c r="H2622" s="37">
        <v>2924.5</v>
      </c>
      <c r="I2622" s="37">
        <v>2924.5</v>
      </c>
      <c r="J2622" s="37">
        <v>2924.5</v>
      </c>
      <c r="K2622" s="37">
        <v>2924.5</v>
      </c>
      <c r="L2622" s="37">
        <v>2924.5</v>
      </c>
      <c r="M2622" s="37">
        <v>2924.5</v>
      </c>
      <c r="N2622" s="127">
        <v>2924.5</v>
      </c>
      <c r="O2622" s="37">
        <v>2924.5</v>
      </c>
      <c r="P2622" s="37">
        <v>2924.5</v>
      </c>
      <c r="Q2622" s="37">
        <v>2924.5</v>
      </c>
      <c r="R2622" s="37">
        <v>2924.5</v>
      </c>
      <c r="S2622" s="37">
        <v>2924.5</v>
      </c>
    </row>
    <row r="2623" spans="2:19">
      <c r="B2623" s="6">
        <v>1967</v>
      </c>
      <c r="C2623" s="37">
        <v>19765.05</v>
      </c>
      <c r="D2623" s="37">
        <v>19765.05</v>
      </c>
      <c r="E2623" s="37">
        <v>19765.05</v>
      </c>
      <c r="F2623" s="37">
        <v>19765.05</v>
      </c>
      <c r="G2623" s="37">
        <v>19765.05</v>
      </c>
      <c r="H2623" s="37">
        <v>19765.05</v>
      </c>
      <c r="I2623" s="37">
        <v>19765.05</v>
      </c>
      <c r="J2623" s="37">
        <v>19765.05</v>
      </c>
      <c r="K2623" s="37">
        <v>19765.05</v>
      </c>
      <c r="L2623" s="37">
        <v>19765.05</v>
      </c>
      <c r="M2623" s="37">
        <v>19765.05</v>
      </c>
      <c r="N2623" s="127">
        <v>19765.05</v>
      </c>
      <c r="O2623" s="37">
        <v>19765.050000000003</v>
      </c>
      <c r="P2623" s="37">
        <v>19765.050000000003</v>
      </c>
      <c r="Q2623" s="37">
        <v>19765.050000000003</v>
      </c>
      <c r="R2623" s="37">
        <v>19765.050000000003</v>
      </c>
      <c r="S2623" s="37">
        <v>19765.050000000003</v>
      </c>
    </row>
    <row r="2624" spans="2:19">
      <c r="B2624" s="6">
        <v>1966</v>
      </c>
      <c r="C2624" s="37">
        <v>34116.449999999997</v>
      </c>
      <c r="D2624" s="37">
        <v>34116.449999999997</v>
      </c>
      <c r="E2624" s="37">
        <v>34116.449999999997</v>
      </c>
      <c r="F2624" s="37">
        <v>34116.449999999997</v>
      </c>
      <c r="G2624" s="37">
        <v>34116.449999999997</v>
      </c>
      <c r="H2624" s="37">
        <v>34116.449999999997</v>
      </c>
      <c r="I2624" s="37">
        <v>26644.05</v>
      </c>
      <c r="J2624" s="37">
        <v>26644.05</v>
      </c>
      <c r="K2624" s="37">
        <v>26644.05</v>
      </c>
      <c r="L2624" s="37">
        <v>26644.05</v>
      </c>
      <c r="M2624" s="37">
        <v>26644.05</v>
      </c>
      <c r="N2624" s="127">
        <v>26644.05</v>
      </c>
      <c r="O2624" s="37">
        <v>26644.050000000003</v>
      </c>
      <c r="P2624" s="37">
        <v>23792.520000000004</v>
      </c>
      <c r="Q2624" s="37">
        <v>23792.520000000004</v>
      </c>
      <c r="R2624" s="37">
        <v>23792.520000000004</v>
      </c>
      <c r="S2624" s="37">
        <v>23792.520000000004</v>
      </c>
    </row>
    <row r="2625" spans="2:19">
      <c r="B2625" s="6">
        <v>1965</v>
      </c>
      <c r="C2625" s="37">
        <v>126515.62</v>
      </c>
      <c r="D2625" s="37">
        <v>126515.62</v>
      </c>
      <c r="E2625" s="37">
        <v>126515.62</v>
      </c>
      <c r="F2625" s="37">
        <v>126515.62</v>
      </c>
      <c r="G2625" s="37">
        <v>126515.62</v>
      </c>
      <c r="H2625" s="37">
        <v>126515.62</v>
      </c>
      <c r="I2625" s="37">
        <v>30919.83</v>
      </c>
      <c r="J2625" s="37">
        <v>30919.83</v>
      </c>
      <c r="K2625" s="37">
        <v>30919.83</v>
      </c>
      <c r="L2625" s="37">
        <v>30919.83</v>
      </c>
      <c r="M2625" s="37">
        <v>30919.83</v>
      </c>
      <c r="N2625" s="127">
        <v>30919.83</v>
      </c>
      <c r="O2625" s="37">
        <v>30919.83</v>
      </c>
      <c r="P2625" s="37">
        <v>26814.21</v>
      </c>
      <c r="Q2625" s="37">
        <v>26814.21</v>
      </c>
      <c r="R2625" s="37">
        <v>26814.21</v>
      </c>
      <c r="S2625" s="37">
        <v>26814.21</v>
      </c>
    </row>
    <row r="2626" spans="2:19">
      <c r="B2626" s="6">
        <v>1964</v>
      </c>
      <c r="C2626" s="37">
        <v>0</v>
      </c>
      <c r="D2626" s="37">
        <v>0</v>
      </c>
      <c r="E2626" s="37">
        <v>0</v>
      </c>
      <c r="F2626" s="37">
        <v>0</v>
      </c>
      <c r="G2626" s="37">
        <v>0</v>
      </c>
      <c r="H2626" s="37">
        <v>0</v>
      </c>
      <c r="I2626" s="37">
        <v>0</v>
      </c>
      <c r="J2626" s="37">
        <v>0</v>
      </c>
      <c r="K2626" s="37">
        <v>0</v>
      </c>
      <c r="L2626" s="37">
        <v>0</v>
      </c>
      <c r="M2626" s="37">
        <v>0</v>
      </c>
      <c r="N2626" s="127">
        <v>0</v>
      </c>
      <c r="O2626" s="127">
        <v>0</v>
      </c>
      <c r="P2626" s="127">
        <v>0</v>
      </c>
      <c r="Q2626" s="127">
        <v>0</v>
      </c>
      <c r="R2626" s="127">
        <v>0</v>
      </c>
      <c r="S2626" s="37">
        <v>0</v>
      </c>
    </row>
    <row r="2627" spans="2:19">
      <c r="B2627" s="6">
        <v>1963</v>
      </c>
      <c r="C2627" s="37">
        <v>8243.61</v>
      </c>
      <c r="D2627" s="37">
        <v>8243.61</v>
      </c>
      <c r="E2627" s="37">
        <v>8243.61</v>
      </c>
      <c r="F2627" s="37">
        <v>8243.61</v>
      </c>
      <c r="G2627" s="37">
        <v>8243.61</v>
      </c>
      <c r="H2627" s="37">
        <v>8243.61</v>
      </c>
      <c r="I2627" s="37">
        <v>0</v>
      </c>
      <c r="J2627" s="37">
        <v>0</v>
      </c>
      <c r="K2627" s="37">
        <v>0</v>
      </c>
      <c r="L2627" s="37">
        <v>0</v>
      </c>
      <c r="M2627" s="37">
        <v>0</v>
      </c>
      <c r="N2627" s="127">
        <v>0</v>
      </c>
      <c r="O2627" s="127">
        <v>0</v>
      </c>
      <c r="P2627" s="127">
        <v>0</v>
      </c>
      <c r="Q2627" s="127">
        <v>0</v>
      </c>
      <c r="R2627" s="127">
        <v>0</v>
      </c>
      <c r="S2627" s="37">
        <v>0</v>
      </c>
    </row>
    <row r="2628" spans="2:19">
      <c r="B2628" s="6">
        <v>1962</v>
      </c>
      <c r="C2628" s="37">
        <v>17699.22</v>
      </c>
      <c r="D2628" s="37">
        <v>17699.22</v>
      </c>
      <c r="E2628" s="37">
        <v>17699.22</v>
      </c>
      <c r="F2628" s="37">
        <v>17699.22</v>
      </c>
      <c r="G2628" s="37">
        <v>17699.22</v>
      </c>
      <c r="H2628" s="37">
        <v>17699.22</v>
      </c>
      <c r="I2628" s="37">
        <v>4569.75</v>
      </c>
      <c r="J2628" s="37">
        <v>4569.75</v>
      </c>
      <c r="K2628" s="37">
        <v>4569.75</v>
      </c>
      <c r="L2628" s="37">
        <v>4569.75</v>
      </c>
      <c r="M2628" s="37">
        <v>4569.75</v>
      </c>
      <c r="N2628" s="127">
        <v>4569.75</v>
      </c>
      <c r="O2628" s="37">
        <v>4569.75</v>
      </c>
      <c r="P2628" s="37">
        <v>4569.75</v>
      </c>
      <c r="Q2628" s="37">
        <v>4569.75</v>
      </c>
      <c r="R2628" s="37">
        <v>4569.75</v>
      </c>
      <c r="S2628" s="37">
        <v>4569.75</v>
      </c>
    </row>
    <row r="2629" spans="2:19">
      <c r="B2629" s="6">
        <v>1961</v>
      </c>
      <c r="C2629" s="37">
        <v>19627.53</v>
      </c>
      <c r="D2629" s="37">
        <v>19627.53</v>
      </c>
      <c r="E2629" s="37">
        <v>19627.53</v>
      </c>
      <c r="F2629" s="37">
        <v>19627.53</v>
      </c>
      <c r="G2629" s="37">
        <v>19627.53</v>
      </c>
      <c r="H2629" s="37">
        <v>19627.53</v>
      </c>
      <c r="I2629" s="37">
        <v>9378.7800000000007</v>
      </c>
      <c r="J2629" s="37">
        <v>9378.7800000000007</v>
      </c>
      <c r="K2629" s="37">
        <v>9378.7800000000007</v>
      </c>
      <c r="L2629" s="37">
        <v>9378.7800000000007</v>
      </c>
      <c r="M2629" s="37">
        <v>9378.7800000000007</v>
      </c>
      <c r="N2629" s="127">
        <v>9378.7800000000007</v>
      </c>
      <c r="O2629" s="37">
        <v>9378.7799999999988</v>
      </c>
      <c r="P2629" s="37">
        <v>9378.7799999999988</v>
      </c>
      <c r="Q2629" s="37">
        <v>9378.7799999999988</v>
      </c>
      <c r="R2629" s="37">
        <v>9378.7799999999988</v>
      </c>
      <c r="S2629" s="37">
        <v>9378.7799999999988</v>
      </c>
    </row>
    <row r="2630" spans="2:19">
      <c r="B2630" s="6">
        <v>1960</v>
      </c>
      <c r="C2630" s="37">
        <v>0</v>
      </c>
      <c r="D2630" s="37">
        <v>0</v>
      </c>
      <c r="E2630" s="37">
        <v>0</v>
      </c>
      <c r="F2630" s="37">
        <v>0</v>
      </c>
      <c r="G2630" s="37">
        <v>0</v>
      </c>
      <c r="H2630" s="37">
        <v>0</v>
      </c>
      <c r="I2630" s="37">
        <v>0</v>
      </c>
      <c r="J2630" s="37">
        <v>0</v>
      </c>
      <c r="K2630" s="37">
        <v>0</v>
      </c>
      <c r="L2630" s="37">
        <v>0</v>
      </c>
      <c r="M2630" s="37">
        <v>0</v>
      </c>
      <c r="N2630" s="127">
        <v>0</v>
      </c>
      <c r="O2630" s="127">
        <v>0</v>
      </c>
      <c r="P2630" s="127">
        <v>0</v>
      </c>
      <c r="Q2630" s="127">
        <v>0</v>
      </c>
      <c r="R2630" s="127">
        <v>0</v>
      </c>
      <c r="S2630" s="37">
        <v>0</v>
      </c>
    </row>
    <row r="2631" spans="2:19">
      <c r="B2631" s="6">
        <v>1959</v>
      </c>
      <c r="C2631" s="37">
        <v>52688.63</v>
      </c>
      <c r="D2631" s="37">
        <v>52688.63</v>
      </c>
      <c r="E2631" s="37">
        <v>52688.63</v>
      </c>
      <c r="F2631" s="37">
        <v>52688.63</v>
      </c>
      <c r="G2631" s="37">
        <v>52688.63</v>
      </c>
      <c r="H2631" s="37">
        <v>52688.63</v>
      </c>
      <c r="I2631" s="37">
        <v>0</v>
      </c>
      <c r="J2631" s="37">
        <v>0</v>
      </c>
      <c r="K2631" s="37">
        <v>0</v>
      </c>
      <c r="L2631" s="37">
        <v>0</v>
      </c>
      <c r="M2631" s="37">
        <v>0</v>
      </c>
      <c r="N2631" s="127">
        <v>0</v>
      </c>
      <c r="O2631" s="127">
        <v>0</v>
      </c>
      <c r="P2631" s="127">
        <v>0</v>
      </c>
      <c r="Q2631" s="127">
        <v>0</v>
      </c>
      <c r="R2631" s="127">
        <v>0</v>
      </c>
      <c r="S2631" s="37">
        <v>0</v>
      </c>
    </row>
    <row r="2632" spans="2:19">
      <c r="B2632" s="6">
        <v>1958</v>
      </c>
      <c r="C2632" s="37">
        <v>10449.549999999999</v>
      </c>
      <c r="D2632" s="37">
        <v>10449.549999999999</v>
      </c>
      <c r="E2632" s="37">
        <v>10449.549999999999</v>
      </c>
      <c r="F2632" s="37">
        <v>10449.549999999999</v>
      </c>
      <c r="G2632" s="37">
        <v>10449.549999999999</v>
      </c>
      <c r="H2632" s="37">
        <v>10449.549999999999</v>
      </c>
      <c r="I2632" s="37">
        <v>2749.38</v>
      </c>
      <c r="J2632" s="37">
        <v>2749.38</v>
      </c>
      <c r="K2632" s="37">
        <v>2749.38</v>
      </c>
      <c r="L2632" s="37">
        <v>2749.38</v>
      </c>
      <c r="M2632" s="37">
        <v>2749.38</v>
      </c>
      <c r="N2632" s="127">
        <v>2749.38</v>
      </c>
      <c r="O2632" s="37">
        <v>2749.38</v>
      </c>
      <c r="P2632" s="37">
        <v>207.24</v>
      </c>
      <c r="Q2632" s="37">
        <v>207.24</v>
      </c>
      <c r="R2632" s="37">
        <v>207.24</v>
      </c>
      <c r="S2632" s="37">
        <v>207.24</v>
      </c>
    </row>
    <row r="2633" spans="2:19">
      <c r="B2633" s="6">
        <v>1957</v>
      </c>
      <c r="C2633" s="37">
        <v>106181.33</v>
      </c>
      <c r="D2633" s="37">
        <v>106181.33</v>
      </c>
      <c r="E2633" s="37">
        <v>106181.33</v>
      </c>
      <c r="F2633" s="37">
        <v>106181.33</v>
      </c>
      <c r="G2633" s="37">
        <v>106181.33</v>
      </c>
      <c r="H2633" s="37">
        <v>106181.33</v>
      </c>
      <c r="I2633" s="37">
        <v>103287.61</v>
      </c>
      <c r="J2633" s="37">
        <v>103287.61</v>
      </c>
      <c r="K2633" s="37">
        <v>103287.61</v>
      </c>
      <c r="L2633" s="37">
        <v>103287.61</v>
      </c>
      <c r="M2633" s="37">
        <v>103287.61</v>
      </c>
      <c r="N2633" s="127">
        <v>103287.61</v>
      </c>
      <c r="O2633" s="37">
        <v>103287.61</v>
      </c>
      <c r="P2633" s="37">
        <v>0</v>
      </c>
      <c r="Q2633" s="127">
        <v>0</v>
      </c>
      <c r="R2633" s="127">
        <v>0</v>
      </c>
      <c r="S2633" s="37">
        <v>0</v>
      </c>
    </row>
    <row r="2634" spans="2:19">
      <c r="B2634" s="6">
        <v>1956</v>
      </c>
      <c r="C2634" s="37">
        <v>729.15</v>
      </c>
      <c r="D2634" s="37">
        <v>729.15</v>
      </c>
      <c r="E2634" s="37">
        <v>729.15</v>
      </c>
      <c r="F2634" s="37">
        <v>729.15</v>
      </c>
      <c r="G2634" s="37">
        <v>729.15</v>
      </c>
      <c r="H2634" s="37">
        <v>729.15</v>
      </c>
      <c r="I2634" s="37">
        <v>729.15</v>
      </c>
      <c r="J2634" s="37">
        <v>729.15</v>
      </c>
      <c r="K2634" s="37">
        <v>729.15</v>
      </c>
      <c r="L2634" s="37">
        <v>729.15</v>
      </c>
      <c r="M2634" s="37">
        <v>729.15</v>
      </c>
      <c r="N2634" s="127">
        <v>729.15</v>
      </c>
      <c r="O2634" s="37">
        <v>729.15</v>
      </c>
      <c r="P2634" s="37">
        <v>729.15</v>
      </c>
      <c r="Q2634" s="37">
        <v>729.15</v>
      </c>
      <c r="R2634" s="37">
        <v>729.15</v>
      </c>
      <c r="S2634" s="37">
        <v>729.15</v>
      </c>
    </row>
    <row r="2635" spans="2:19">
      <c r="B2635" s="6">
        <v>1955</v>
      </c>
      <c r="C2635" s="37">
        <v>14767.95</v>
      </c>
      <c r="D2635" s="37">
        <v>14767.95</v>
      </c>
      <c r="E2635" s="37">
        <v>14767.95</v>
      </c>
      <c r="F2635" s="37">
        <v>14767.95</v>
      </c>
      <c r="G2635" s="37">
        <v>14767.95</v>
      </c>
      <c r="H2635" s="37">
        <v>14767.95</v>
      </c>
      <c r="I2635" s="37">
        <v>168.73</v>
      </c>
      <c r="J2635" s="37">
        <v>168.73</v>
      </c>
      <c r="K2635" s="37">
        <v>168.73</v>
      </c>
      <c r="L2635" s="37">
        <v>168.73</v>
      </c>
      <c r="M2635" s="37">
        <v>168.73</v>
      </c>
      <c r="N2635" s="127">
        <v>168.73</v>
      </c>
      <c r="O2635" s="37">
        <v>168.73</v>
      </c>
      <c r="P2635" s="37">
        <v>168.73</v>
      </c>
      <c r="Q2635" s="37">
        <v>168.73</v>
      </c>
      <c r="R2635" s="37">
        <v>168.73</v>
      </c>
      <c r="S2635" s="37">
        <v>168.73</v>
      </c>
    </row>
    <row r="2636" spans="2:19">
      <c r="B2636" s="6">
        <v>1954</v>
      </c>
      <c r="C2636" s="37">
        <v>0</v>
      </c>
      <c r="D2636" s="37">
        <v>0</v>
      </c>
      <c r="E2636" s="37">
        <v>0</v>
      </c>
      <c r="F2636" s="37">
        <v>0</v>
      </c>
      <c r="G2636" s="37">
        <v>0</v>
      </c>
      <c r="H2636" s="37">
        <v>0</v>
      </c>
      <c r="I2636" s="37">
        <v>0</v>
      </c>
      <c r="J2636" s="37">
        <v>0</v>
      </c>
      <c r="K2636" s="37">
        <v>0</v>
      </c>
      <c r="L2636" s="37">
        <v>0</v>
      </c>
      <c r="M2636" s="37">
        <v>0</v>
      </c>
      <c r="N2636" s="127">
        <v>0</v>
      </c>
      <c r="O2636" s="127">
        <v>0</v>
      </c>
      <c r="P2636" s="127">
        <v>0</v>
      </c>
      <c r="Q2636" s="127">
        <v>0</v>
      </c>
      <c r="R2636" s="127">
        <v>0</v>
      </c>
      <c r="S2636" s="37">
        <v>0</v>
      </c>
    </row>
    <row r="2637" spans="2:19">
      <c r="B2637" s="6">
        <v>1953</v>
      </c>
      <c r="C2637" s="37">
        <v>3891.95</v>
      </c>
      <c r="D2637" s="37">
        <v>3891.95</v>
      </c>
      <c r="E2637" s="37">
        <v>3891.95</v>
      </c>
      <c r="F2637" s="37">
        <v>3891.95</v>
      </c>
      <c r="G2637" s="37">
        <v>3891.95</v>
      </c>
      <c r="H2637" s="37">
        <v>3891.95</v>
      </c>
      <c r="I2637" s="37">
        <v>0</v>
      </c>
      <c r="J2637" s="37">
        <v>0</v>
      </c>
      <c r="K2637" s="37">
        <v>0</v>
      </c>
      <c r="L2637" s="37">
        <v>0</v>
      </c>
      <c r="M2637" s="37">
        <v>0</v>
      </c>
      <c r="N2637" s="127">
        <v>0</v>
      </c>
      <c r="O2637" s="127">
        <v>0</v>
      </c>
      <c r="P2637" s="127">
        <v>0</v>
      </c>
      <c r="Q2637" s="127">
        <v>0</v>
      </c>
      <c r="R2637" s="12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127">
        <v>0</v>
      </c>
      <c r="O2638" s="127">
        <v>0</v>
      </c>
      <c r="P2638" s="127">
        <v>0</v>
      </c>
      <c r="Q2638" s="127">
        <v>0</v>
      </c>
      <c r="R2638" s="12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127">
        <v>0</v>
      </c>
      <c r="O2639" s="127">
        <v>0</v>
      </c>
      <c r="P2639" s="127">
        <v>0</v>
      </c>
      <c r="Q2639" s="127">
        <v>0</v>
      </c>
      <c r="R2639" s="12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127">
        <v>0</v>
      </c>
      <c r="O2640" s="127">
        <v>0</v>
      </c>
      <c r="P2640" s="127">
        <v>0</v>
      </c>
      <c r="Q2640" s="127">
        <v>0</v>
      </c>
      <c r="R2640" s="127">
        <v>0</v>
      </c>
      <c r="S2640" s="37">
        <v>0</v>
      </c>
    </row>
    <row r="2641" spans="2:19">
      <c r="B2641" s="6">
        <v>1949</v>
      </c>
      <c r="C2641" s="37">
        <v>2400.39</v>
      </c>
      <c r="D2641" s="37">
        <v>2400.39</v>
      </c>
      <c r="E2641" s="37">
        <v>2400.39</v>
      </c>
      <c r="F2641" s="37">
        <v>2400.39</v>
      </c>
      <c r="G2641" s="37">
        <v>2400.39</v>
      </c>
      <c r="H2641" s="37">
        <v>2400.39</v>
      </c>
      <c r="I2641" s="37">
        <v>0</v>
      </c>
      <c r="J2641" s="37">
        <v>0</v>
      </c>
      <c r="K2641" s="37">
        <v>0</v>
      </c>
      <c r="L2641" s="37">
        <v>0</v>
      </c>
      <c r="M2641" s="37">
        <v>0</v>
      </c>
      <c r="N2641" s="127">
        <v>0</v>
      </c>
      <c r="O2641" s="127">
        <v>0</v>
      </c>
      <c r="P2641" s="127">
        <v>0</v>
      </c>
      <c r="Q2641" s="127">
        <v>0</v>
      </c>
      <c r="R2641" s="12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127">
        <v>0</v>
      </c>
      <c r="O2642" s="127">
        <v>0</v>
      </c>
      <c r="P2642" s="127">
        <v>0</v>
      </c>
      <c r="Q2642" s="127">
        <v>0</v>
      </c>
      <c r="R2642" s="12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127">
        <v>0</v>
      </c>
      <c r="O2643" s="127">
        <v>0</v>
      </c>
      <c r="P2643" s="127">
        <v>0</v>
      </c>
      <c r="Q2643" s="127">
        <v>0</v>
      </c>
      <c r="R2643" s="12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127">
        <v>0</v>
      </c>
      <c r="O2644" s="127">
        <v>0</v>
      </c>
      <c r="P2644" s="127">
        <v>0</v>
      </c>
      <c r="Q2644" s="127">
        <v>0</v>
      </c>
      <c r="R2644" s="12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127">
        <v>0</v>
      </c>
      <c r="O2645" s="127">
        <v>0</v>
      </c>
      <c r="P2645" s="127">
        <v>0</v>
      </c>
      <c r="Q2645" s="127">
        <v>0</v>
      </c>
      <c r="R2645" s="12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127">
        <v>0</v>
      </c>
      <c r="O2646" s="127">
        <v>0</v>
      </c>
      <c r="P2646" s="127">
        <v>0</v>
      </c>
      <c r="Q2646" s="127">
        <v>0</v>
      </c>
      <c r="R2646" s="12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127">
        <v>0</v>
      </c>
      <c r="O2647" s="127">
        <v>0</v>
      </c>
      <c r="P2647" s="127">
        <v>0</v>
      </c>
      <c r="Q2647" s="127">
        <v>0</v>
      </c>
      <c r="R2647" s="12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127">
        <v>0</v>
      </c>
      <c r="O2648" s="127">
        <v>0</v>
      </c>
      <c r="P2648" s="127">
        <v>0</v>
      </c>
      <c r="Q2648" s="127">
        <v>0</v>
      </c>
      <c r="R2648" s="127">
        <v>0</v>
      </c>
      <c r="S2648" s="37">
        <v>0</v>
      </c>
    </row>
    <row r="2649" spans="2:19">
      <c r="B2649" s="6">
        <v>1941</v>
      </c>
      <c r="C2649" s="37">
        <v>154.08000000000001</v>
      </c>
      <c r="D2649" s="37">
        <v>154.08000000000001</v>
      </c>
      <c r="E2649" s="37">
        <v>154.08000000000001</v>
      </c>
      <c r="F2649" s="37">
        <v>154.08000000000001</v>
      </c>
      <c r="G2649" s="37">
        <v>154.08000000000001</v>
      </c>
      <c r="H2649" s="37">
        <v>154.08000000000001</v>
      </c>
      <c r="I2649" s="37">
        <v>0</v>
      </c>
      <c r="J2649" s="37">
        <v>0</v>
      </c>
      <c r="K2649" s="37">
        <v>0</v>
      </c>
      <c r="L2649" s="37">
        <v>0</v>
      </c>
      <c r="M2649" s="37">
        <v>0</v>
      </c>
      <c r="N2649" s="127">
        <v>0</v>
      </c>
      <c r="O2649" s="127">
        <v>0</v>
      </c>
      <c r="P2649" s="127">
        <v>0</v>
      </c>
      <c r="Q2649" s="127">
        <v>0</v>
      </c>
      <c r="R2649" s="127">
        <v>0</v>
      </c>
      <c r="S2649" s="37">
        <v>0</v>
      </c>
    </row>
    <row r="2650" spans="2:19">
      <c r="B2650" s="6">
        <v>1940</v>
      </c>
      <c r="C2650" s="37">
        <v>432.51</v>
      </c>
      <c r="D2650" s="37">
        <v>432.51</v>
      </c>
      <c r="E2650" s="37">
        <v>432.51</v>
      </c>
      <c r="F2650" s="37">
        <v>432.51</v>
      </c>
      <c r="G2650" s="37">
        <v>432.51</v>
      </c>
      <c r="H2650" s="37">
        <v>432.51</v>
      </c>
      <c r="I2650" s="37">
        <v>0</v>
      </c>
      <c r="J2650" s="37">
        <v>0</v>
      </c>
      <c r="K2650" s="37">
        <v>0</v>
      </c>
      <c r="L2650" s="37">
        <v>0</v>
      </c>
      <c r="M2650" s="37">
        <v>0</v>
      </c>
      <c r="N2650" s="127">
        <v>0</v>
      </c>
      <c r="O2650" s="127">
        <v>0</v>
      </c>
      <c r="P2650" s="127">
        <v>0</v>
      </c>
      <c r="Q2650" s="127">
        <v>0</v>
      </c>
      <c r="R2650" s="127">
        <v>0</v>
      </c>
      <c r="S2650" s="37">
        <v>0</v>
      </c>
    </row>
    <row r="2651" spans="2:19">
      <c r="B2651" s="6">
        <v>1939</v>
      </c>
      <c r="C2651" s="37">
        <v>2244.6999999999998</v>
      </c>
      <c r="D2651" s="37">
        <v>2244.6999999999998</v>
      </c>
      <c r="E2651" s="37">
        <v>2244.6999999999998</v>
      </c>
      <c r="F2651" s="37">
        <v>2244.6999999999998</v>
      </c>
      <c r="G2651" s="37">
        <v>2244.6999999999998</v>
      </c>
      <c r="H2651" s="37">
        <v>2244.6999999999998</v>
      </c>
      <c r="I2651" s="37">
        <v>0</v>
      </c>
      <c r="J2651" s="37">
        <v>0</v>
      </c>
      <c r="K2651" s="37">
        <v>0</v>
      </c>
      <c r="L2651" s="37">
        <v>0</v>
      </c>
      <c r="M2651" s="37">
        <v>0</v>
      </c>
      <c r="N2651" s="127">
        <v>0</v>
      </c>
      <c r="O2651" s="127">
        <v>0</v>
      </c>
      <c r="P2651" s="127">
        <v>0</v>
      </c>
      <c r="Q2651" s="127">
        <v>0</v>
      </c>
      <c r="R2651" s="127">
        <v>0</v>
      </c>
      <c r="S2651" s="37">
        <v>0</v>
      </c>
    </row>
    <row r="2652" spans="2:19">
      <c r="B2652" s="6">
        <v>1938</v>
      </c>
      <c r="C2652" s="37">
        <v>7137.75</v>
      </c>
      <c r="D2652" s="37">
        <v>7137.75</v>
      </c>
      <c r="E2652" s="37">
        <v>7137.75</v>
      </c>
      <c r="F2652" s="37">
        <v>7137.75</v>
      </c>
      <c r="G2652" s="37">
        <v>7137.75</v>
      </c>
      <c r="H2652" s="37">
        <v>7137.75</v>
      </c>
      <c r="I2652" s="37">
        <v>0</v>
      </c>
      <c r="J2652" s="37">
        <v>0</v>
      </c>
      <c r="K2652" s="37">
        <v>0</v>
      </c>
      <c r="L2652" s="37">
        <v>0</v>
      </c>
      <c r="M2652" s="37">
        <v>0</v>
      </c>
      <c r="N2652" s="127">
        <v>0</v>
      </c>
      <c r="O2652" s="127">
        <v>0</v>
      </c>
      <c r="P2652" s="127">
        <v>0</v>
      </c>
      <c r="Q2652" s="127">
        <v>0</v>
      </c>
      <c r="R2652" s="127">
        <v>0</v>
      </c>
      <c r="S2652" s="37">
        <v>0</v>
      </c>
    </row>
    <row r="2653" spans="2:19">
      <c r="B2653" s="6">
        <v>1937</v>
      </c>
      <c r="C2653" s="37">
        <v>3920.8</v>
      </c>
      <c r="D2653" s="37">
        <v>3920.8</v>
      </c>
      <c r="E2653" s="37">
        <v>3920.8</v>
      </c>
      <c r="F2653" s="37">
        <v>3920.8</v>
      </c>
      <c r="G2653" s="37">
        <v>3920.8</v>
      </c>
      <c r="H2653" s="37">
        <v>3920.8</v>
      </c>
      <c r="I2653" s="37">
        <v>3920.8</v>
      </c>
      <c r="J2653" s="37">
        <v>3920.8</v>
      </c>
      <c r="K2653" s="37">
        <v>3920.8</v>
      </c>
      <c r="L2653" s="37">
        <v>3920.8</v>
      </c>
      <c r="M2653" s="37">
        <v>3920.8</v>
      </c>
      <c r="N2653" s="127">
        <v>3920.8</v>
      </c>
      <c r="O2653" s="37">
        <v>3920.8</v>
      </c>
      <c r="P2653" s="37">
        <v>3920.8</v>
      </c>
      <c r="Q2653" s="37">
        <v>3920.8</v>
      </c>
      <c r="R2653" s="37">
        <v>3920.8</v>
      </c>
      <c r="S2653" s="37">
        <v>3920.8</v>
      </c>
    </row>
    <row r="2654" spans="2:19">
      <c r="B2654" s="6">
        <v>1936</v>
      </c>
      <c r="C2654" s="37">
        <v>0</v>
      </c>
      <c r="D2654" s="37">
        <v>0</v>
      </c>
      <c r="E2654" s="37">
        <v>0</v>
      </c>
      <c r="F2654" s="37">
        <v>0</v>
      </c>
      <c r="G2654" s="37">
        <v>0</v>
      </c>
      <c r="H2654" s="37">
        <v>0</v>
      </c>
      <c r="I2654" s="37">
        <v>0</v>
      </c>
      <c r="J2654" s="37">
        <v>0</v>
      </c>
      <c r="K2654" s="37">
        <v>0</v>
      </c>
      <c r="L2654" s="37">
        <v>0</v>
      </c>
      <c r="M2654" s="37">
        <v>0</v>
      </c>
      <c r="N2654" s="127">
        <v>0</v>
      </c>
      <c r="O2654" s="127">
        <v>0</v>
      </c>
      <c r="P2654" s="127">
        <v>0</v>
      </c>
      <c r="Q2654" s="127">
        <v>0</v>
      </c>
      <c r="R2654" s="12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127">
        <v>0</v>
      </c>
      <c r="O2655" s="127">
        <v>0</v>
      </c>
      <c r="P2655" s="127">
        <v>0</v>
      </c>
      <c r="Q2655" s="127">
        <v>0</v>
      </c>
      <c r="R2655" s="127">
        <v>0</v>
      </c>
      <c r="S2655" s="37">
        <v>0</v>
      </c>
    </row>
    <row r="2656" spans="2:19">
      <c r="B2656" s="6">
        <v>1934</v>
      </c>
      <c r="C2656" s="37">
        <v>367.11</v>
      </c>
      <c r="D2656" s="37">
        <v>367.11</v>
      </c>
      <c r="E2656" s="37">
        <v>367.11</v>
      </c>
      <c r="F2656" s="37">
        <v>367.11</v>
      </c>
      <c r="G2656" s="37">
        <v>367.11</v>
      </c>
      <c r="H2656" s="37">
        <v>367.11</v>
      </c>
      <c r="I2656" s="37">
        <v>0</v>
      </c>
      <c r="J2656" s="37">
        <v>0</v>
      </c>
      <c r="K2656" s="37">
        <v>0</v>
      </c>
      <c r="L2656" s="37">
        <v>0</v>
      </c>
      <c r="M2656" s="37">
        <v>0</v>
      </c>
      <c r="N2656" s="127">
        <v>0</v>
      </c>
      <c r="O2656" s="127">
        <v>0</v>
      </c>
      <c r="P2656" s="127">
        <v>0</v>
      </c>
      <c r="Q2656" s="127">
        <v>0</v>
      </c>
      <c r="R2656" s="12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127">
        <v>0</v>
      </c>
      <c r="O2657" s="127">
        <v>0</v>
      </c>
      <c r="P2657" s="127">
        <v>0</v>
      </c>
      <c r="Q2657" s="127">
        <v>0</v>
      </c>
      <c r="R2657" s="127">
        <v>0</v>
      </c>
      <c r="S2657" s="37">
        <v>0</v>
      </c>
    </row>
    <row r="2658" spans="1:19">
      <c r="B2658" s="6">
        <v>1932</v>
      </c>
      <c r="C2658" s="37">
        <v>169.75</v>
      </c>
      <c r="D2658" s="37">
        <v>169.75</v>
      </c>
      <c r="E2658" s="37">
        <v>169.75</v>
      </c>
      <c r="F2658" s="37">
        <v>169.75</v>
      </c>
      <c r="G2658" s="37">
        <v>169.75</v>
      </c>
      <c r="H2658" s="37">
        <v>169.75</v>
      </c>
      <c r="I2658" s="37">
        <v>0</v>
      </c>
      <c r="J2658" s="37">
        <v>0</v>
      </c>
      <c r="K2658" s="37">
        <v>0</v>
      </c>
      <c r="L2658" s="37">
        <v>0</v>
      </c>
      <c r="M2658" s="37">
        <v>0</v>
      </c>
      <c r="N2658" s="127">
        <v>0</v>
      </c>
      <c r="O2658" s="127">
        <v>0</v>
      </c>
      <c r="P2658" s="127">
        <v>0</v>
      </c>
      <c r="Q2658" s="127">
        <v>0</v>
      </c>
      <c r="R2658" s="12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127">
        <v>0</v>
      </c>
      <c r="O2659" s="127">
        <v>0</v>
      </c>
      <c r="P2659" s="127">
        <v>0</v>
      </c>
      <c r="Q2659" s="127">
        <v>0</v>
      </c>
      <c r="R2659" s="127">
        <v>0</v>
      </c>
      <c r="S2659" s="37">
        <v>0</v>
      </c>
    </row>
    <row r="2660" spans="1:19">
      <c r="B2660" s="6">
        <v>1930</v>
      </c>
      <c r="C2660" s="37">
        <v>17031.64</v>
      </c>
      <c r="D2660" s="37">
        <v>17031.64</v>
      </c>
      <c r="E2660" s="37">
        <v>17031.64</v>
      </c>
      <c r="F2660" s="37">
        <v>17031.64</v>
      </c>
      <c r="G2660" s="37">
        <v>17031.64</v>
      </c>
      <c r="H2660" s="37">
        <v>17031.64</v>
      </c>
      <c r="I2660" s="37">
        <v>0</v>
      </c>
      <c r="J2660" s="37">
        <v>0</v>
      </c>
      <c r="K2660" s="37">
        <v>0</v>
      </c>
      <c r="L2660" s="37">
        <v>0</v>
      </c>
      <c r="M2660" s="37">
        <v>0</v>
      </c>
      <c r="N2660" s="127">
        <v>0</v>
      </c>
      <c r="O2660" s="127">
        <v>0</v>
      </c>
      <c r="P2660" s="127">
        <v>0</v>
      </c>
      <c r="Q2660" s="127">
        <v>0</v>
      </c>
      <c r="R2660" s="127">
        <v>0</v>
      </c>
      <c r="S2660" s="37">
        <v>0</v>
      </c>
    </row>
    <row r="2661" spans="1:19" ht="25.5">
      <c r="A2661" s="75" t="s">
        <v>131</v>
      </c>
      <c r="B2661" s="7" t="s">
        <v>10</v>
      </c>
      <c r="C2661" s="8">
        <f>SUM(C2584:C2660)</f>
        <v>3811160.79</v>
      </c>
      <c r="D2661" s="8">
        <f>SUM(D2583:D2660)</f>
        <v>3809823.7600000002</v>
      </c>
      <c r="E2661" s="8">
        <f>SUM(E2582:E2660)</f>
        <v>3809823.7600000002</v>
      </c>
      <c r="F2661" s="8">
        <f>SUM(F2581:F2660)</f>
        <v>3824202.41</v>
      </c>
      <c r="G2661" s="8">
        <f>SUM(G2580:G2660)</f>
        <v>3827032.96</v>
      </c>
      <c r="H2661" s="8">
        <f>SUM(H2574:H2660)</f>
        <v>4237164.5299999993</v>
      </c>
      <c r="I2661" s="8">
        <f>SUM(I2574:I2660)</f>
        <v>2642344.5899999994</v>
      </c>
      <c r="J2661" s="8">
        <f t="shared" ref="J2661" si="51">SUM(J2574:J2660)</f>
        <v>2642344.5899999994</v>
      </c>
      <c r="K2661" s="8">
        <f>SUM(K2574:K2660)</f>
        <v>2642344.5899999994</v>
      </c>
      <c r="L2661" s="8">
        <f t="shared" ref="L2661" si="52">SUM(L2574:L2660)</f>
        <v>2642344.5899999994</v>
      </c>
      <c r="M2661" s="8">
        <f>SUM(M2574:M2660)</f>
        <v>2642344.5899999994</v>
      </c>
      <c r="N2661" s="11">
        <f>SUM(N2569:N2660)</f>
        <v>2642344.5899999994</v>
      </c>
      <c r="O2661" s="11">
        <f>SUM(O2569:O2660)</f>
        <v>2642344.5899999994</v>
      </c>
      <c r="P2661" s="11">
        <f>SUM(P2569:P2660)</f>
        <v>2107566.2099999995</v>
      </c>
      <c r="Q2661" s="11">
        <f>SUM(Q2569:Q2660)</f>
        <v>2193431.2899999986</v>
      </c>
      <c r="R2661" s="11">
        <f>SUM(R2568:R2660)</f>
        <v>2216324.4499999988</v>
      </c>
      <c r="S2661" s="11">
        <f>SUM(S2568:S2660)</f>
        <v>2216324.4499999988</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2649708.1699999985</v>
      </c>
    </row>
    <row r="2854" spans="1:19">
      <c r="A2854" s="38"/>
      <c r="B2854" s="6">
        <v>2021</v>
      </c>
      <c r="C2854" s="36"/>
      <c r="D2854" s="36"/>
      <c r="E2854" s="36"/>
      <c r="F2854" s="36"/>
      <c r="G2854" s="36"/>
      <c r="H2854" s="36"/>
      <c r="I2854" s="36"/>
      <c r="J2854" s="36"/>
      <c r="K2854" s="36"/>
      <c r="L2854" s="36"/>
      <c r="M2854" s="36"/>
      <c r="N2854" s="36"/>
      <c r="O2854" s="36"/>
      <c r="P2854" s="36"/>
      <c r="Q2854" s="36"/>
      <c r="R2854" s="37">
        <v>2964154.96</v>
      </c>
      <c r="S2854" s="37">
        <v>2985504.11</v>
      </c>
    </row>
    <row r="2855" spans="1:19">
      <c r="B2855" s="6">
        <v>2020</v>
      </c>
      <c r="C2855" s="36"/>
      <c r="D2855" s="36"/>
      <c r="E2855" s="36"/>
      <c r="F2855" s="36"/>
      <c r="G2855" s="36"/>
      <c r="H2855" s="36"/>
      <c r="I2855" s="36"/>
      <c r="J2855" s="36"/>
      <c r="K2855" s="36"/>
      <c r="L2855" s="36"/>
      <c r="M2855" s="36"/>
      <c r="N2855" s="36"/>
      <c r="O2855" s="36"/>
      <c r="P2855" s="36"/>
      <c r="Q2855" s="37">
        <v>3144629.1000000024</v>
      </c>
      <c r="R2855" s="37">
        <v>3171326.7700000019</v>
      </c>
      <c r="S2855" s="37">
        <v>3171326.7700000019</v>
      </c>
    </row>
    <row r="2856" spans="1:19">
      <c r="A2856" s="40"/>
      <c r="B2856" s="6">
        <v>2019</v>
      </c>
      <c r="C2856" s="36"/>
      <c r="D2856" s="36"/>
      <c r="E2856" s="36"/>
      <c r="F2856" s="36"/>
      <c r="G2856" s="36"/>
      <c r="H2856" s="36"/>
      <c r="I2856" s="36"/>
      <c r="J2856" s="36"/>
      <c r="K2856" s="36"/>
      <c r="L2856" s="36"/>
      <c r="M2856" s="36"/>
      <c r="N2856" s="36"/>
      <c r="O2856" s="36"/>
      <c r="P2856" s="37">
        <v>1672731.3999999994</v>
      </c>
      <c r="Q2856" s="37">
        <v>2095052.9399999988</v>
      </c>
      <c r="R2856" s="37">
        <v>2116357.0999999982</v>
      </c>
      <c r="S2856" s="37">
        <v>2129065.5799999982</v>
      </c>
    </row>
    <row r="2857" spans="1:19">
      <c r="A2857" s="40"/>
      <c r="B2857" s="6">
        <v>2018</v>
      </c>
      <c r="C2857" s="36"/>
      <c r="D2857" s="36"/>
      <c r="E2857" s="36"/>
      <c r="F2857" s="36"/>
      <c r="G2857" s="36"/>
      <c r="H2857" s="36"/>
      <c r="I2857" s="36"/>
      <c r="J2857" s="36"/>
      <c r="K2857" s="36"/>
      <c r="L2857" s="36"/>
      <c r="M2857" s="36"/>
      <c r="N2857" s="36"/>
      <c r="O2857" s="37">
        <v>2172769.0500000007</v>
      </c>
      <c r="P2857" s="37">
        <v>2172769.0500000012</v>
      </c>
      <c r="Q2857" s="37">
        <v>1980646.1200000017</v>
      </c>
      <c r="R2857" s="37">
        <v>2027554.8700000017</v>
      </c>
      <c r="S2857" s="37">
        <v>2027554.8700000017</v>
      </c>
    </row>
    <row r="2858" spans="1:19">
      <c r="A2858" s="40"/>
      <c r="B2858" s="6">
        <v>2017</v>
      </c>
      <c r="C2858" s="36"/>
      <c r="D2858" s="36"/>
      <c r="E2858" s="36"/>
      <c r="F2858" s="36"/>
      <c r="G2858" s="36"/>
      <c r="H2858" s="36"/>
      <c r="I2858" s="36"/>
      <c r="J2858" s="36"/>
      <c r="K2858" s="36"/>
      <c r="L2858" s="36"/>
      <c r="M2858" s="36"/>
      <c r="N2858" s="127">
        <v>1869880.78</v>
      </c>
      <c r="O2858" s="37">
        <v>1714099.8999999992</v>
      </c>
      <c r="P2858" s="37">
        <v>1714099.8999999992</v>
      </c>
      <c r="Q2858" s="37">
        <v>1714099.8999999987</v>
      </c>
      <c r="R2858" s="37">
        <v>1714099.8999999987</v>
      </c>
      <c r="S2858" s="37">
        <v>1714099.3999999987</v>
      </c>
    </row>
    <row r="2859" spans="1:19">
      <c r="B2859" s="6">
        <v>2016</v>
      </c>
      <c r="C2859" s="36"/>
      <c r="D2859" s="36"/>
      <c r="E2859" s="36"/>
      <c r="F2859" s="36"/>
      <c r="G2859" s="36"/>
      <c r="H2859" s="36"/>
      <c r="I2859" s="36"/>
      <c r="J2859" s="36"/>
      <c r="K2859" s="36"/>
      <c r="L2859" s="36"/>
      <c r="M2859" s="37">
        <v>3995587.78</v>
      </c>
      <c r="N2859" s="127">
        <v>3995587.78</v>
      </c>
      <c r="O2859" s="37">
        <v>2548136.9900000012</v>
      </c>
      <c r="P2859" s="37">
        <v>2548136.9900000007</v>
      </c>
      <c r="Q2859" s="37">
        <v>2557906.3000000007</v>
      </c>
      <c r="R2859" s="37">
        <v>2557906.3000000007</v>
      </c>
      <c r="S2859" s="37">
        <v>2556613.540000001</v>
      </c>
    </row>
    <row r="2860" spans="1:19">
      <c r="B2860" s="6">
        <v>2015</v>
      </c>
      <c r="C2860" s="36"/>
      <c r="D2860" s="36"/>
      <c r="E2860" s="36"/>
      <c r="F2860" s="36"/>
      <c r="G2860" s="36"/>
      <c r="H2860" s="36"/>
      <c r="I2860" s="36"/>
      <c r="J2860" s="36"/>
      <c r="K2860" s="36"/>
      <c r="L2860" s="37">
        <v>2708816.43</v>
      </c>
      <c r="M2860" s="37">
        <v>2739752.72</v>
      </c>
      <c r="N2860" s="127">
        <v>2739752.72</v>
      </c>
      <c r="O2860" s="37">
        <v>2346871.6</v>
      </c>
      <c r="P2860" s="37">
        <v>2346871.5999999992</v>
      </c>
      <c r="Q2860" s="37">
        <v>2345996.6000000006</v>
      </c>
      <c r="R2860" s="37">
        <v>2345996.6000000006</v>
      </c>
      <c r="S2860" s="37">
        <v>2331926.9200000004</v>
      </c>
    </row>
    <row r="2861" spans="1:19">
      <c r="B2861" s="6">
        <v>2014</v>
      </c>
      <c r="C2861" s="36"/>
      <c r="D2861" s="36"/>
      <c r="E2861" s="36"/>
      <c r="F2861" s="36"/>
      <c r="G2861" s="36"/>
      <c r="H2861" s="36"/>
      <c r="I2861" s="36"/>
      <c r="J2861" s="36"/>
      <c r="K2861" s="37">
        <v>2615154.7000000002</v>
      </c>
      <c r="L2861" s="37">
        <v>2637224.25</v>
      </c>
      <c r="M2861" s="37">
        <v>2637224.25</v>
      </c>
      <c r="N2861" s="127">
        <v>2637224.25</v>
      </c>
      <c r="O2861" s="37">
        <v>1650041.28</v>
      </c>
      <c r="P2861" s="37">
        <v>1635218.3800000008</v>
      </c>
      <c r="Q2861" s="37">
        <v>1639400.67</v>
      </c>
      <c r="R2861" s="37">
        <v>1639400.67</v>
      </c>
      <c r="S2861" s="37">
        <v>1619265.8599999999</v>
      </c>
    </row>
    <row r="2862" spans="1:19">
      <c r="B2862" s="6">
        <v>2013</v>
      </c>
      <c r="C2862" s="36"/>
      <c r="D2862" s="36"/>
      <c r="E2862" s="36"/>
      <c r="F2862" s="36"/>
      <c r="G2862" s="36"/>
      <c r="H2862" s="36"/>
      <c r="I2862" s="36"/>
      <c r="J2862" s="37">
        <v>890482.91</v>
      </c>
      <c r="K2862" s="37">
        <v>930129.8</v>
      </c>
      <c r="L2862" s="37">
        <v>1014666.73</v>
      </c>
      <c r="M2862" s="37">
        <v>1014666.73</v>
      </c>
      <c r="N2862" s="127">
        <v>1014666.73</v>
      </c>
      <c r="O2862" s="37">
        <v>699782.3600000001</v>
      </c>
      <c r="P2862" s="37">
        <v>699782.3600000001</v>
      </c>
      <c r="Q2862" s="37">
        <v>699782.35999999987</v>
      </c>
      <c r="R2862" s="37">
        <v>699782.35999999987</v>
      </c>
      <c r="S2862" s="37">
        <v>699131.86999999976</v>
      </c>
    </row>
    <row r="2863" spans="1:19">
      <c r="B2863" s="6">
        <v>2012</v>
      </c>
      <c r="C2863" s="36"/>
      <c r="D2863" s="36"/>
      <c r="E2863" s="36"/>
      <c r="F2863" s="36"/>
      <c r="G2863" s="36"/>
      <c r="H2863" s="36"/>
      <c r="I2863" s="37">
        <v>1858045.58</v>
      </c>
      <c r="J2863" s="37">
        <v>1839793.49</v>
      </c>
      <c r="K2863" s="37">
        <v>1901820.59</v>
      </c>
      <c r="L2863" s="37">
        <v>1948203.59</v>
      </c>
      <c r="M2863" s="37">
        <v>1948203.59</v>
      </c>
      <c r="N2863" s="127">
        <v>1948203.59</v>
      </c>
      <c r="O2863" s="37">
        <v>1312345.2600000002</v>
      </c>
      <c r="P2863" s="37">
        <v>1312345.2600000002</v>
      </c>
      <c r="Q2863" s="37">
        <v>1312345.2600000007</v>
      </c>
      <c r="R2863" s="37">
        <v>1312345.2600000007</v>
      </c>
      <c r="S2863" s="37">
        <v>1305462.9400000004</v>
      </c>
    </row>
    <row r="2864" spans="1:19">
      <c r="B2864" s="6">
        <v>2011</v>
      </c>
      <c r="C2864" s="36"/>
      <c r="D2864" s="36"/>
      <c r="E2864" s="36"/>
      <c r="F2864" s="36"/>
      <c r="G2864" s="36"/>
      <c r="H2864" s="37">
        <v>4638797.3899999997</v>
      </c>
      <c r="I2864" s="37">
        <v>4528114.32</v>
      </c>
      <c r="J2864" s="37">
        <v>4528114.32</v>
      </c>
      <c r="K2864" s="37">
        <v>4912882.9800000004</v>
      </c>
      <c r="L2864" s="37">
        <v>5035405.3899999997</v>
      </c>
      <c r="M2864" s="37">
        <v>5073873.8899999997</v>
      </c>
      <c r="N2864" s="127">
        <v>5073873.8899999997</v>
      </c>
      <c r="O2864" s="37">
        <v>3935109.299999997</v>
      </c>
      <c r="P2864" s="37">
        <v>3920357.7600000012</v>
      </c>
      <c r="Q2864" s="37">
        <v>3920357.7600000016</v>
      </c>
      <c r="R2864" s="37">
        <v>3944015.7900000019</v>
      </c>
      <c r="S2864" s="37">
        <v>3769686.2500000014</v>
      </c>
    </row>
    <row r="2865" spans="2:19">
      <c r="B2865" s="6">
        <v>2010</v>
      </c>
      <c r="C2865" s="36"/>
      <c r="D2865" s="36"/>
      <c r="E2865" s="36"/>
      <c r="F2865" s="36"/>
      <c r="G2865" s="37">
        <v>2533459.81</v>
      </c>
      <c r="H2865" s="37">
        <v>2519871.5</v>
      </c>
      <c r="I2865" s="37">
        <v>2794475.14</v>
      </c>
      <c r="J2865" s="37">
        <v>2794475.14</v>
      </c>
      <c r="K2865" s="37">
        <v>2793547.34</v>
      </c>
      <c r="L2865" s="37">
        <v>2793547.34</v>
      </c>
      <c r="M2865" s="37">
        <v>2793547.34</v>
      </c>
      <c r="N2865" s="127">
        <v>2793547.34</v>
      </c>
      <c r="O2865" s="37">
        <v>1540733.0399999996</v>
      </c>
      <c r="P2865" s="37">
        <v>1539859.1699999995</v>
      </c>
      <c r="Q2865" s="37">
        <v>1539859.1699999995</v>
      </c>
      <c r="R2865" s="37">
        <v>1533743.6199999994</v>
      </c>
      <c r="S2865" s="37">
        <v>1507212.0299999996</v>
      </c>
    </row>
    <row r="2866" spans="2:19">
      <c r="B2866" s="6">
        <v>2009</v>
      </c>
      <c r="C2866" s="36"/>
      <c r="D2866" s="36"/>
      <c r="E2866" s="36"/>
      <c r="F2866" s="37">
        <v>2313606.4900000002</v>
      </c>
      <c r="G2866" s="37">
        <v>2338606.48</v>
      </c>
      <c r="H2866" s="37">
        <v>2365363.21</v>
      </c>
      <c r="I2866" s="37">
        <v>2351644.42</v>
      </c>
      <c r="J2866" s="37">
        <v>2351644.42</v>
      </c>
      <c r="K2866" s="37">
        <v>2350629.67</v>
      </c>
      <c r="L2866" s="37">
        <v>2350629.67</v>
      </c>
      <c r="M2866" s="37">
        <v>2350629.67</v>
      </c>
      <c r="N2866" s="127">
        <v>2350629.67</v>
      </c>
      <c r="O2866" s="37">
        <v>1084535.5299999998</v>
      </c>
      <c r="P2866" s="37">
        <v>1108700.53</v>
      </c>
      <c r="Q2866" s="37">
        <v>1108700.5299999996</v>
      </c>
      <c r="R2866" s="37">
        <v>1094202.5299999996</v>
      </c>
      <c r="S2866" s="37">
        <v>841820.23</v>
      </c>
    </row>
    <row r="2867" spans="2:19">
      <c r="B2867" s="6">
        <v>2008</v>
      </c>
      <c r="C2867" s="36"/>
      <c r="D2867" s="36"/>
      <c r="E2867" s="37">
        <v>2604789.98</v>
      </c>
      <c r="F2867" s="37">
        <v>2589883.62</v>
      </c>
      <c r="G2867" s="37">
        <v>2589883.62</v>
      </c>
      <c r="H2867" s="37">
        <v>2627721.61</v>
      </c>
      <c r="I2867" s="37">
        <v>2289997.35</v>
      </c>
      <c r="J2867" s="37">
        <v>2289997.35</v>
      </c>
      <c r="K2867" s="37">
        <v>2284057.77</v>
      </c>
      <c r="L2867" s="37">
        <v>2284057.77</v>
      </c>
      <c r="M2867" s="37">
        <v>2284057.77</v>
      </c>
      <c r="N2867" s="127">
        <v>2284057.77</v>
      </c>
      <c r="O2867" s="37">
        <v>1626186.41</v>
      </c>
      <c r="P2867" s="37">
        <v>1626186.4100000001</v>
      </c>
      <c r="Q2867" s="37">
        <v>1626186.4100000004</v>
      </c>
      <c r="R2867" s="37">
        <v>1624507.3700000003</v>
      </c>
      <c r="S2867" s="37">
        <v>1441505.8000000003</v>
      </c>
    </row>
    <row r="2868" spans="2:19">
      <c r="B2868" s="6">
        <v>2007</v>
      </c>
      <c r="C2868" s="36"/>
      <c r="D2868" s="37">
        <v>3338592.49</v>
      </c>
      <c r="E2868" s="37">
        <v>3596446.35</v>
      </c>
      <c r="F2868" s="37">
        <v>3596446.35</v>
      </c>
      <c r="G2868" s="37">
        <v>3596446.35</v>
      </c>
      <c r="H2868" s="37">
        <v>3596446.35</v>
      </c>
      <c r="I2868" s="37">
        <v>2978299.52</v>
      </c>
      <c r="J2868" s="37">
        <v>2939525.34</v>
      </c>
      <c r="K2868" s="37">
        <v>2918943.61</v>
      </c>
      <c r="L2868" s="37">
        <v>2918943.61</v>
      </c>
      <c r="M2868" s="37">
        <v>2918943.61</v>
      </c>
      <c r="N2868" s="127">
        <v>2918943.61</v>
      </c>
      <c r="O2868" s="37">
        <v>2172005.5499999998</v>
      </c>
      <c r="P2868" s="37">
        <v>2172005.5499999989</v>
      </c>
      <c r="Q2868" s="37">
        <v>2172005.5499999993</v>
      </c>
      <c r="R2868" s="37">
        <v>2148267.5499999993</v>
      </c>
      <c r="S2868" s="37">
        <v>1925122.45</v>
      </c>
    </row>
    <row r="2869" spans="2:19">
      <c r="B2869" s="6">
        <v>2006</v>
      </c>
      <c r="C2869" s="37">
        <v>1336719.23</v>
      </c>
      <c r="D2869" s="37">
        <v>1315775.23</v>
      </c>
      <c r="E2869" s="37">
        <v>1322952.83</v>
      </c>
      <c r="F2869" s="37">
        <v>1245605.95</v>
      </c>
      <c r="G2869" s="37">
        <v>1230617.31</v>
      </c>
      <c r="H2869" s="37">
        <v>1230617.31</v>
      </c>
      <c r="I2869" s="37">
        <v>1205066.25</v>
      </c>
      <c r="J2869" s="37">
        <v>1183265.75</v>
      </c>
      <c r="K2869" s="37">
        <v>1183265.75</v>
      </c>
      <c r="L2869" s="37">
        <v>1183265.75</v>
      </c>
      <c r="M2869" s="37">
        <v>1183265.75</v>
      </c>
      <c r="N2869" s="127">
        <v>1183265.75</v>
      </c>
      <c r="O2869" s="37">
        <v>745767.58000000007</v>
      </c>
      <c r="P2869" s="37">
        <v>745767.58000000031</v>
      </c>
      <c r="Q2869" s="37">
        <v>745767.57999999961</v>
      </c>
      <c r="R2869" s="37">
        <v>745767.57999999961</v>
      </c>
      <c r="S2869" s="37">
        <v>639546.58000000007</v>
      </c>
    </row>
    <row r="2870" spans="2:19">
      <c r="B2870" s="6">
        <v>2005</v>
      </c>
      <c r="C2870" s="37">
        <v>2647861.58</v>
      </c>
      <c r="D2870" s="37">
        <v>2645817.34</v>
      </c>
      <c r="E2870" s="37">
        <v>2645185.27</v>
      </c>
      <c r="F2870" s="37">
        <v>2610014.87</v>
      </c>
      <c r="G2870" s="37">
        <v>2544187.4700000002</v>
      </c>
      <c r="H2870" s="37">
        <v>2544187.4700000002</v>
      </c>
      <c r="I2870" s="37">
        <v>2494702.86</v>
      </c>
      <c r="J2870" s="37">
        <v>2211088.6800000002</v>
      </c>
      <c r="K2870" s="37">
        <v>2193372.6800000002</v>
      </c>
      <c r="L2870" s="37">
        <v>2193372.6800000002</v>
      </c>
      <c r="M2870" s="37">
        <v>2193372.6800000002</v>
      </c>
      <c r="N2870" s="127">
        <v>2193372.6800000002</v>
      </c>
      <c r="O2870" s="37">
        <v>1776888.7099999986</v>
      </c>
      <c r="P2870" s="37">
        <v>1776888.7099999997</v>
      </c>
      <c r="Q2870" s="37">
        <v>1776888.7099999993</v>
      </c>
      <c r="R2870" s="37">
        <v>1773323.2099999993</v>
      </c>
      <c r="S2870" s="37">
        <v>1464628.4299999988</v>
      </c>
    </row>
    <row r="2871" spans="2:19">
      <c r="B2871" s="6">
        <v>2004</v>
      </c>
      <c r="C2871" s="37">
        <v>2155580.19</v>
      </c>
      <c r="D2871" s="37">
        <v>1953594.65</v>
      </c>
      <c r="E2871" s="37">
        <v>1937105.16</v>
      </c>
      <c r="F2871" s="37">
        <v>1937105.16</v>
      </c>
      <c r="G2871" s="37">
        <v>1893166.41</v>
      </c>
      <c r="H2871" s="37">
        <v>1788749.93</v>
      </c>
      <c r="I2871" s="37">
        <v>1705819.13</v>
      </c>
      <c r="J2871" s="37">
        <v>1703529.74</v>
      </c>
      <c r="K2871" s="37">
        <v>1668940.63</v>
      </c>
      <c r="L2871" s="37">
        <v>1866820.56</v>
      </c>
      <c r="M2871" s="37">
        <v>1775466.04</v>
      </c>
      <c r="N2871" s="127">
        <v>1775466.04</v>
      </c>
      <c r="O2871" s="37">
        <v>1475802.5399999979</v>
      </c>
      <c r="P2871" s="37">
        <v>1475802.5399999998</v>
      </c>
      <c r="Q2871" s="37">
        <v>1475802.5399999977</v>
      </c>
      <c r="R2871" s="37">
        <v>1400750.6599999985</v>
      </c>
      <c r="S2871" s="37">
        <v>1355463.3499999987</v>
      </c>
    </row>
    <row r="2872" spans="2:19">
      <c r="B2872" s="6">
        <v>2003</v>
      </c>
      <c r="C2872" s="37">
        <v>3339955.47</v>
      </c>
      <c r="D2872" s="37">
        <v>3316381.5</v>
      </c>
      <c r="E2872" s="37">
        <v>3312681.5</v>
      </c>
      <c r="F2872" s="37">
        <v>3205327.76</v>
      </c>
      <c r="G2872" s="37">
        <v>2925315.47</v>
      </c>
      <c r="H2872" s="37">
        <v>2924466.7</v>
      </c>
      <c r="I2872" s="37">
        <v>2919345.71</v>
      </c>
      <c r="J2872" s="37">
        <v>2832126</v>
      </c>
      <c r="K2872" s="37">
        <v>2832126</v>
      </c>
      <c r="L2872" s="37">
        <v>2832126</v>
      </c>
      <c r="M2872" s="37">
        <v>2832126</v>
      </c>
      <c r="N2872" s="127">
        <v>2832126</v>
      </c>
      <c r="O2872" s="37">
        <v>2045179.3299999998</v>
      </c>
      <c r="P2872" s="37">
        <v>2042204.4499999997</v>
      </c>
      <c r="Q2872" s="37">
        <v>2042204.45</v>
      </c>
      <c r="R2872" s="37">
        <v>1960932.0799999996</v>
      </c>
      <c r="S2872" s="37">
        <v>1937385.4499999997</v>
      </c>
    </row>
    <row r="2873" spans="2:19">
      <c r="B2873" s="6">
        <v>2002</v>
      </c>
      <c r="C2873" s="37">
        <v>1478746.46</v>
      </c>
      <c r="D2873" s="37">
        <v>1478746.46</v>
      </c>
      <c r="E2873" s="37">
        <v>1478746.46</v>
      </c>
      <c r="F2873" s="37">
        <v>1478746.46</v>
      </c>
      <c r="G2873" s="37">
        <v>1470079.99</v>
      </c>
      <c r="H2873" s="37">
        <v>1470079.99</v>
      </c>
      <c r="I2873" s="37">
        <v>1380355.34</v>
      </c>
      <c r="J2873" s="37">
        <v>1380355.34</v>
      </c>
      <c r="K2873" s="37">
        <v>1380355.34</v>
      </c>
      <c r="L2873" s="37">
        <v>1380355.34</v>
      </c>
      <c r="M2873" s="37">
        <v>1380355.34</v>
      </c>
      <c r="N2873" s="127">
        <v>1380355.34</v>
      </c>
      <c r="O2873" s="37">
        <v>1252360.7199999997</v>
      </c>
      <c r="P2873" s="37">
        <v>1252360.7199999997</v>
      </c>
      <c r="Q2873" s="37">
        <v>1252360.7199999997</v>
      </c>
      <c r="R2873" s="37">
        <v>1252360.7199999997</v>
      </c>
      <c r="S2873" s="37">
        <v>1244225.1599999997</v>
      </c>
    </row>
    <row r="2874" spans="2:19">
      <c r="B2874" s="6">
        <v>2001</v>
      </c>
      <c r="C2874" s="37">
        <v>2528381.7400000002</v>
      </c>
      <c r="D2874" s="37">
        <v>2528172.33</v>
      </c>
      <c r="E2874" s="37">
        <v>2524312.16</v>
      </c>
      <c r="F2874" s="37">
        <v>2524312.16</v>
      </c>
      <c r="G2874" s="37">
        <v>2499197.17</v>
      </c>
      <c r="H2874" s="37">
        <v>2499197.17</v>
      </c>
      <c r="I2874" s="37">
        <v>2460831.5099999998</v>
      </c>
      <c r="J2874" s="37">
        <v>2460831.5099999998</v>
      </c>
      <c r="K2874" s="37">
        <v>2460831.5099999998</v>
      </c>
      <c r="L2874" s="37">
        <v>2460831.5099999998</v>
      </c>
      <c r="M2874" s="37">
        <v>2460831.5099999998</v>
      </c>
      <c r="N2874" s="127">
        <v>2460831.5099999998</v>
      </c>
      <c r="O2874" s="37">
        <v>2254975.2200000007</v>
      </c>
      <c r="P2874" s="37">
        <v>2254975.2200000016</v>
      </c>
      <c r="Q2874" s="37">
        <v>2254975.2199999969</v>
      </c>
      <c r="R2874" s="37">
        <v>2248214.279999997</v>
      </c>
      <c r="S2874" s="37">
        <v>441653.74</v>
      </c>
    </row>
    <row r="2875" spans="2:19">
      <c r="B2875" s="6">
        <v>2000</v>
      </c>
      <c r="C2875" s="37">
        <v>822322.66</v>
      </c>
      <c r="D2875" s="37">
        <v>822322.66</v>
      </c>
      <c r="E2875" s="37">
        <v>802075.94</v>
      </c>
      <c r="F2875" s="37">
        <v>802075.94</v>
      </c>
      <c r="G2875" s="37">
        <v>767076.11</v>
      </c>
      <c r="H2875" s="37">
        <v>767076.11</v>
      </c>
      <c r="I2875" s="37">
        <v>670083.19999999995</v>
      </c>
      <c r="J2875" s="37">
        <v>670083.19999999995</v>
      </c>
      <c r="K2875" s="37">
        <v>670083.19999999995</v>
      </c>
      <c r="L2875" s="37">
        <v>670083.19999999995</v>
      </c>
      <c r="M2875" s="37">
        <v>670083.19999999995</v>
      </c>
      <c r="N2875" s="127">
        <v>670083.19999999995</v>
      </c>
      <c r="O2875" s="37">
        <v>632945.78</v>
      </c>
      <c r="P2875" s="37">
        <v>632945.78000000026</v>
      </c>
      <c r="Q2875" s="37">
        <v>632945.78</v>
      </c>
      <c r="R2875" s="37">
        <v>318900.57999999996</v>
      </c>
      <c r="S2875" s="37">
        <v>140121.43000000002</v>
      </c>
    </row>
    <row r="2876" spans="2:19">
      <c r="B2876" s="6">
        <v>1999</v>
      </c>
      <c r="C2876" s="37">
        <v>1212757.07</v>
      </c>
      <c r="D2876" s="37">
        <v>1194574.07</v>
      </c>
      <c r="E2876" s="37">
        <v>1194574.07</v>
      </c>
      <c r="F2876" s="37">
        <v>1107199.3600000001</v>
      </c>
      <c r="G2876" s="37">
        <v>1007976.52</v>
      </c>
      <c r="H2876" s="37">
        <v>1007976.52</v>
      </c>
      <c r="I2876" s="37">
        <v>1005509.33</v>
      </c>
      <c r="J2876" s="37">
        <v>1005509.33</v>
      </c>
      <c r="K2876" s="37">
        <v>1005509.33</v>
      </c>
      <c r="L2876" s="37">
        <v>1005509.33</v>
      </c>
      <c r="M2876" s="37">
        <v>1001537.88</v>
      </c>
      <c r="N2876" s="127">
        <v>1001537.88</v>
      </c>
      <c r="O2876" s="37">
        <v>982650.49000000034</v>
      </c>
      <c r="P2876" s="37">
        <v>955990.30000000028</v>
      </c>
      <c r="Q2876" s="37">
        <v>938664.10000000044</v>
      </c>
      <c r="R2876" s="37">
        <v>926278.7000000003</v>
      </c>
      <c r="S2876" s="37">
        <v>710914.83</v>
      </c>
    </row>
    <row r="2877" spans="2:19">
      <c r="B2877" s="6">
        <v>1998</v>
      </c>
      <c r="C2877" s="37">
        <v>4177538.71</v>
      </c>
      <c r="D2877" s="37">
        <v>4177538.71</v>
      </c>
      <c r="E2877" s="37">
        <v>4177538.71</v>
      </c>
      <c r="F2877" s="37">
        <v>4058930.49</v>
      </c>
      <c r="G2877" s="37">
        <v>3584535.72</v>
      </c>
      <c r="H2877" s="37">
        <v>3584535.72</v>
      </c>
      <c r="I2877" s="37">
        <v>3495029.87</v>
      </c>
      <c r="J2877" s="37">
        <v>3449518.94</v>
      </c>
      <c r="K2877" s="37">
        <v>3449518.94</v>
      </c>
      <c r="L2877" s="37">
        <v>3449518.94</v>
      </c>
      <c r="M2877" s="37">
        <v>3332143.64</v>
      </c>
      <c r="N2877" s="127">
        <v>3332143.64</v>
      </c>
      <c r="O2877" s="37">
        <v>2945376.1999999993</v>
      </c>
      <c r="P2877" s="37">
        <v>2920694.3299999991</v>
      </c>
      <c r="Q2877" s="37">
        <v>2920694.3299999991</v>
      </c>
      <c r="R2877" s="37">
        <v>2872937.3199999994</v>
      </c>
      <c r="S2877" s="37">
        <v>1509205.84</v>
      </c>
    </row>
    <row r="2878" spans="2:19">
      <c r="B2878" s="6">
        <v>1997</v>
      </c>
      <c r="C2878" s="37">
        <v>6008656.8200000003</v>
      </c>
      <c r="D2878" s="37">
        <v>6008656.8200000003</v>
      </c>
      <c r="E2878" s="37">
        <v>6008656.8200000003</v>
      </c>
      <c r="F2878" s="37">
        <v>5918863.8399999999</v>
      </c>
      <c r="G2878" s="37">
        <v>5703811.6600000001</v>
      </c>
      <c r="H2878" s="37">
        <v>5703811.6600000001</v>
      </c>
      <c r="I2878" s="37">
        <v>5518730.0999999996</v>
      </c>
      <c r="J2878" s="37">
        <v>5475188.7800000003</v>
      </c>
      <c r="K2878" s="37">
        <v>5475188.7800000003</v>
      </c>
      <c r="L2878" s="37">
        <v>5475188.7800000003</v>
      </c>
      <c r="M2878" s="37">
        <v>5474728.9800000004</v>
      </c>
      <c r="N2878" s="127">
        <v>5474728.9800000004</v>
      </c>
      <c r="O2878" s="37">
        <v>5285250.7500000047</v>
      </c>
      <c r="P2878" s="37">
        <v>5260284.5400000056</v>
      </c>
      <c r="Q2878" s="37">
        <v>5260284.5400000047</v>
      </c>
      <c r="R2878" s="37">
        <v>5064721.2900000047</v>
      </c>
      <c r="S2878" s="37">
        <v>4738059.7400000039</v>
      </c>
    </row>
    <row r="2879" spans="2:19">
      <c r="B2879" s="6">
        <v>1996</v>
      </c>
      <c r="C2879" s="37">
        <v>4939736.6399999997</v>
      </c>
      <c r="D2879" s="37">
        <v>4939736.6399999997</v>
      </c>
      <c r="E2879" s="37">
        <v>4895603.09</v>
      </c>
      <c r="F2879" s="37">
        <v>4895603.09</v>
      </c>
      <c r="G2879" s="37">
        <v>4692149.43</v>
      </c>
      <c r="H2879" s="37">
        <v>4692149.43</v>
      </c>
      <c r="I2879" s="37">
        <v>4415661.42</v>
      </c>
      <c r="J2879" s="37">
        <v>4068468.45</v>
      </c>
      <c r="K2879" s="37">
        <v>4064498.4</v>
      </c>
      <c r="L2879" s="37">
        <v>4064498.4</v>
      </c>
      <c r="M2879" s="37">
        <v>4056521.28</v>
      </c>
      <c r="N2879" s="127">
        <v>4056521.28</v>
      </c>
      <c r="O2879" s="37">
        <v>3675102.39</v>
      </c>
      <c r="P2879" s="37">
        <v>3675102.3899999997</v>
      </c>
      <c r="Q2879" s="37">
        <v>3675102.39</v>
      </c>
      <c r="R2879" s="37">
        <v>3255983.8300000005</v>
      </c>
      <c r="S2879" s="37">
        <v>2515165.8400000003</v>
      </c>
    </row>
    <row r="2880" spans="2:19">
      <c r="B2880" s="6">
        <v>1995</v>
      </c>
      <c r="C2880" s="37">
        <v>2344121.56</v>
      </c>
      <c r="D2880" s="37">
        <v>2226580.87</v>
      </c>
      <c r="E2880" s="37">
        <v>2183588.7599999998</v>
      </c>
      <c r="F2880" s="37">
        <v>2183588.7599999998</v>
      </c>
      <c r="G2880" s="37">
        <v>2015938.92</v>
      </c>
      <c r="H2880" s="37">
        <v>2015938.92</v>
      </c>
      <c r="I2880" s="37">
        <v>1539191.21</v>
      </c>
      <c r="J2880" s="37">
        <v>1539191.21</v>
      </c>
      <c r="K2880" s="37">
        <v>1538802.89</v>
      </c>
      <c r="L2880" s="37">
        <v>1538802.89</v>
      </c>
      <c r="M2880" s="37">
        <v>1537301.66</v>
      </c>
      <c r="N2880" s="127">
        <v>1537301.66</v>
      </c>
      <c r="O2880" s="37">
        <v>1384275.0899999999</v>
      </c>
      <c r="P2880" s="37">
        <v>1384275.09</v>
      </c>
      <c r="Q2880" s="37">
        <v>1384275.09</v>
      </c>
      <c r="R2880" s="37">
        <v>1209193.97</v>
      </c>
      <c r="S2880" s="37">
        <v>302390.26</v>
      </c>
    </row>
    <row r="2881" spans="2:19">
      <c r="B2881" s="6">
        <v>1994</v>
      </c>
      <c r="C2881" s="37">
        <v>492540.94</v>
      </c>
      <c r="D2881" s="37">
        <v>480498.21</v>
      </c>
      <c r="E2881" s="37">
        <v>479116.46</v>
      </c>
      <c r="F2881" s="37">
        <v>446696.79</v>
      </c>
      <c r="G2881" s="37">
        <v>390719.22</v>
      </c>
      <c r="H2881" s="37">
        <v>390719.22</v>
      </c>
      <c r="I2881" s="37">
        <v>388276.11</v>
      </c>
      <c r="J2881" s="37">
        <v>388276.11</v>
      </c>
      <c r="K2881" s="37">
        <v>388276.11</v>
      </c>
      <c r="L2881" s="37">
        <v>388276.11</v>
      </c>
      <c r="M2881" s="37">
        <v>383212.68</v>
      </c>
      <c r="N2881" s="127">
        <v>383212.68</v>
      </c>
      <c r="O2881" s="37">
        <v>267893.4200000001</v>
      </c>
      <c r="P2881" s="37">
        <v>267893.4200000001</v>
      </c>
      <c r="Q2881" s="37">
        <v>267893.42000000004</v>
      </c>
      <c r="R2881" s="37">
        <v>267846.94</v>
      </c>
      <c r="S2881" s="37">
        <v>204417.09999999998</v>
      </c>
    </row>
    <row r="2882" spans="2:19">
      <c r="B2882" s="6">
        <v>1993</v>
      </c>
      <c r="C2882" s="37">
        <v>806813.94</v>
      </c>
      <c r="D2882" s="37">
        <v>801711.18</v>
      </c>
      <c r="E2882" s="37">
        <v>763919.11</v>
      </c>
      <c r="F2882" s="37">
        <v>763919.11</v>
      </c>
      <c r="G2882" s="37">
        <v>763919.11</v>
      </c>
      <c r="H2882" s="37">
        <v>763919.11</v>
      </c>
      <c r="I2882" s="37">
        <v>624983.24</v>
      </c>
      <c r="J2882" s="37">
        <v>624983.24</v>
      </c>
      <c r="K2882" s="37">
        <v>619486.86</v>
      </c>
      <c r="L2882" s="37">
        <v>619486.86</v>
      </c>
      <c r="M2882" s="37">
        <v>619486.86</v>
      </c>
      <c r="N2882" s="127">
        <v>619486.86</v>
      </c>
      <c r="O2882" s="37">
        <v>511727.44000000006</v>
      </c>
      <c r="P2882" s="37">
        <v>511727.44</v>
      </c>
      <c r="Q2882" s="37">
        <v>511727.44000000035</v>
      </c>
      <c r="R2882" s="37">
        <v>510887.24000000028</v>
      </c>
      <c r="S2882" s="37">
        <v>376024.66000000015</v>
      </c>
    </row>
    <row r="2883" spans="2:19">
      <c r="B2883" s="6">
        <v>1992</v>
      </c>
      <c r="C2883" s="37">
        <v>141119.28</v>
      </c>
      <c r="D2883" s="37">
        <v>141119.28</v>
      </c>
      <c r="E2883" s="37">
        <v>118418.41</v>
      </c>
      <c r="F2883" s="37">
        <v>118418.41</v>
      </c>
      <c r="G2883" s="37">
        <v>118418.41</v>
      </c>
      <c r="H2883" s="37">
        <v>118418.41</v>
      </c>
      <c r="I2883" s="37">
        <v>117525.4</v>
      </c>
      <c r="J2883" s="37">
        <v>117525.4</v>
      </c>
      <c r="K2883" s="37">
        <v>117525.4</v>
      </c>
      <c r="L2883" s="37">
        <v>117525.4</v>
      </c>
      <c r="M2883" s="37">
        <v>116131.55</v>
      </c>
      <c r="N2883" s="127">
        <v>116131.55</v>
      </c>
      <c r="O2883" s="37">
        <v>28664.52</v>
      </c>
      <c r="P2883" s="37">
        <v>28664.52</v>
      </c>
      <c r="Q2883" s="37">
        <v>28664.520000000004</v>
      </c>
      <c r="R2883" s="37">
        <v>28292.300000000003</v>
      </c>
      <c r="S2883" s="37">
        <v>14958.93</v>
      </c>
    </row>
    <row r="2884" spans="2:19">
      <c r="B2884" s="6">
        <v>1991</v>
      </c>
      <c r="C2884" s="37">
        <v>373010.7</v>
      </c>
      <c r="D2884" s="37">
        <v>371389.35</v>
      </c>
      <c r="E2884" s="37">
        <v>344312.67</v>
      </c>
      <c r="F2884" s="37">
        <v>344312.67</v>
      </c>
      <c r="G2884" s="37">
        <v>322995.62</v>
      </c>
      <c r="H2884" s="37">
        <v>302106.77</v>
      </c>
      <c r="I2884" s="37">
        <v>300576.55</v>
      </c>
      <c r="J2884" s="37">
        <v>300576.55</v>
      </c>
      <c r="K2884" s="37">
        <v>297730.34999999998</v>
      </c>
      <c r="L2884" s="37">
        <v>297730.34999999998</v>
      </c>
      <c r="M2884" s="37">
        <v>285649.77</v>
      </c>
      <c r="N2884" s="127">
        <v>285649.77</v>
      </c>
      <c r="O2884" s="37">
        <v>242033.99</v>
      </c>
      <c r="P2884" s="37">
        <v>242033.99</v>
      </c>
      <c r="Q2884" s="37">
        <v>242033.99</v>
      </c>
      <c r="R2884" s="37">
        <v>194541.62</v>
      </c>
      <c r="S2884" s="37">
        <v>78905.25</v>
      </c>
    </row>
    <row r="2885" spans="2:19">
      <c r="B2885" s="6">
        <v>1990</v>
      </c>
      <c r="C2885" s="37">
        <v>767073.77</v>
      </c>
      <c r="D2885" s="37">
        <v>749677.29</v>
      </c>
      <c r="E2885" s="37">
        <v>726427.85</v>
      </c>
      <c r="F2885" s="37">
        <v>726427.85</v>
      </c>
      <c r="G2885" s="37">
        <v>707958.77</v>
      </c>
      <c r="H2885" s="37">
        <v>702739.28</v>
      </c>
      <c r="I2885" s="37">
        <v>700573.39</v>
      </c>
      <c r="J2885" s="37">
        <v>700573.39</v>
      </c>
      <c r="K2885" s="37">
        <v>700573.39</v>
      </c>
      <c r="L2885" s="37">
        <v>700573.39</v>
      </c>
      <c r="M2885" s="37">
        <v>674844.18</v>
      </c>
      <c r="N2885" s="127">
        <v>674844.18</v>
      </c>
      <c r="O2885" s="37">
        <v>648603.42999999993</v>
      </c>
      <c r="P2885" s="37">
        <v>648603.42999999982</v>
      </c>
      <c r="Q2885" s="37">
        <v>648603.42999999993</v>
      </c>
      <c r="R2885" s="37">
        <v>648603.42999999993</v>
      </c>
      <c r="S2885" s="37">
        <v>47053.94</v>
      </c>
    </row>
    <row r="2886" spans="2:19">
      <c r="B2886" s="6">
        <v>1989</v>
      </c>
      <c r="C2886" s="37">
        <v>737037.71</v>
      </c>
      <c r="D2886" s="37">
        <v>737037.71</v>
      </c>
      <c r="E2886" s="37">
        <v>722748.36</v>
      </c>
      <c r="F2886" s="37">
        <v>677255.68000000005</v>
      </c>
      <c r="G2886" s="37">
        <v>423739.77</v>
      </c>
      <c r="H2886" s="37">
        <v>423739.77</v>
      </c>
      <c r="I2886" s="37">
        <v>422193.07</v>
      </c>
      <c r="J2886" s="37">
        <v>422193.07</v>
      </c>
      <c r="K2886" s="37">
        <v>422193.07</v>
      </c>
      <c r="L2886" s="37">
        <v>422193.07</v>
      </c>
      <c r="M2886" s="37">
        <v>422193.07</v>
      </c>
      <c r="N2886" s="127">
        <v>422193.07</v>
      </c>
      <c r="O2886" s="37">
        <v>317863.02999999991</v>
      </c>
      <c r="P2886" s="37">
        <v>317863.03000000003</v>
      </c>
      <c r="Q2886" s="37">
        <v>317863.03000000003</v>
      </c>
      <c r="R2886" s="37">
        <v>317863.03000000003</v>
      </c>
      <c r="S2886" s="37">
        <v>162876.45000000004</v>
      </c>
    </row>
    <row r="2887" spans="2:19">
      <c r="B2887" s="6">
        <v>1988</v>
      </c>
      <c r="C2887" s="37">
        <v>5798767.3099999996</v>
      </c>
      <c r="D2887" s="37">
        <v>5607817.6699999999</v>
      </c>
      <c r="E2887" s="37">
        <v>5483387.0499999998</v>
      </c>
      <c r="F2887" s="37">
        <v>5444287.0599999996</v>
      </c>
      <c r="G2887" s="37">
        <v>3433194.35</v>
      </c>
      <c r="H2887" s="37">
        <v>3433194.35</v>
      </c>
      <c r="I2887" s="37">
        <v>3427698.67</v>
      </c>
      <c r="J2887" s="37">
        <v>3427698.67</v>
      </c>
      <c r="K2887" s="37">
        <v>3427698.67</v>
      </c>
      <c r="L2887" s="37">
        <v>3427698.67</v>
      </c>
      <c r="M2887" s="37">
        <v>3313605.32</v>
      </c>
      <c r="N2887" s="127">
        <v>3313605.32</v>
      </c>
      <c r="O2887" s="37">
        <v>3191330.26</v>
      </c>
      <c r="P2887" s="37">
        <v>3191330.2599999993</v>
      </c>
      <c r="Q2887" s="37">
        <v>3162234.3999999994</v>
      </c>
      <c r="R2887" s="37">
        <v>3096431.6599999992</v>
      </c>
      <c r="S2887" s="37">
        <v>927224.17</v>
      </c>
    </row>
    <row r="2888" spans="2:19">
      <c r="B2888" s="6">
        <v>1987</v>
      </c>
      <c r="C2888" s="37">
        <v>2455729.75</v>
      </c>
      <c r="D2888" s="37">
        <v>2326127.19</v>
      </c>
      <c r="E2888" s="37">
        <v>2176897.09</v>
      </c>
      <c r="F2888" s="37">
        <v>2176897.09</v>
      </c>
      <c r="G2888" s="37">
        <v>1236631.6100000001</v>
      </c>
      <c r="H2888" s="37">
        <v>1236631.6100000001</v>
      </c>
      <c r="I2888" s="37">
        <v>989699.28</v>
      </c>
      <c r="J2888" s="37">
        <v>989699.28</v>
      </c>
      <c r="K2888" s="37">
        <v>983624.46</v>
      </c>
      <c r="L2888" s="37">
        <v>983624.46</v>
      </c>
      <c r="M2888" s="37">
        <v>983624.46</v>
      </c>
      <c r="N2888" s="127">
        <v>983624.46</v>
      </c>
      <c r="O2888" s="37">
        <v>907317.49000000022</v>
      </c>
      <c r="P2888" s="37">
        <v>907317.49</v>
      </c>
      <c r="Q2888" s="37">
        <v>907317.49000000022</v>
      </c>
      <c r="R2888" s="37">
        <v>906145.2100000002</v>
      </c>
      <c r="S2888" s="37">
        <v>470446.66</v>
      </c>
    </row>
    <row r="2889" spans="2:19">
      <c r="B2889" s="6">
        <v>1986</v>
      </c>
      <c r="C2889" s="37">
        <v>2640189.61</v>
      </c>
      <c r="D2889" s="37">
        <v>2569557.9</v>
      </c>
      <c r="E2889" s="37">
        <v>2244005.59</v>
      </c>
      <c r="F2889" s="37">
        <v>1988119.96</v>
      </c>
      <c r="G2889" s="37">
        <v>1656203.39</v>
      </c>
      <c r="H2889" s="37">
        <v>1656203.39</v>
      </c>
      <c r="I2889" s="37">
        <v>1641180.37</v>
      </c>
      <c r="J2889" s="37">
        <v>1641180.37</v>
      </c>
      <c r="K2889" s="37">
        <v>1641180.37</v>
      </c>
      <c r="L2889" s="37">
        <v>1641180.37</v>
      </c>
      <c r="M2889" s="37">
        <v>1641180.37</v>
      </c>
      <c r="N2889" s="127">
        <v>1641180.37</v>
      </c>
      <c r="O2889" s="37">
        <v>1535640.41</v>
      </c>
      <c r="P2889" s="37">
        <v>1535640.4100000001</v>
      </c>
      <c r="Q2889" s="37">
        <v>1535640.41</v>
      </c>
      <c r="R2889" s="37">
        <v>1529570.54</v>
      </c>
      <c r="S2889" s="37">
        <v>1358761</v>
      </c>
    </row>
    <row r="2890" spans="2:19">
      <c r="B2890" s="6">
        <v>1985</v>
      </c>
      <c r="C2890" s="37">
        <v>1328316</v>
      </c>
      <c r="D2890" s="37">
        <v>1328058.8</v>
      </c>
      <c r="E2890" s="37">
        <v>1117797.5900000001</v>
      </c>
      <c r="F2890" s="37">
        <v>1117797.5900000001</v>
      </c>
      <c r="G2890" s="37">
        <v>950566.73</v>
      </c>
      <c r="H2890" s="37">
        <v>950566.73</v>
      </c>
      <c r="I2890" s="37">
        <v>893972.56</v>
      </c>
      <c r="J2890" s="37">
        <v>837615.12</v>
      </c>
      <c r="K2890" s="37">
        <v>770703.49</v>
      </c>
      <c r="L2890" s="37">
        <v>770703.49</v>
      </c>
      <c r="M2890" s="37">
        <v>770703.49</v>
      </c>
      <c r="N2890" s="127">
        <v>770703.49</v>
      </c>
      <c r="O2890" s="37">
        <v>731470.75000000012</v>
      </c>
      <c r="P2890" s="37">
        <v>727980.67000000016</v>
      </c>
      <c r="Q2890" s="37">
        <v>727980.66999999993</v>
      </c>
      <c r="R2890" s="37">
        <v>727980.66999999993</v>
      </c>
      <c r="S2890" s="37">
        <v>677482.91</v>
      </c>
    </row>
    <row r="2891" spans="2:19">
      <c r="B2891" s="6">
        <v>1984</v>
      </c>
      <c r="C2891" s="37">
        <v>624817.52</v>
      </c>
      <c r="D2891" s="37">
        <v>586087.97</v>
      </c>
      <c r="E2891" s="37">
        <v>573287.26</v>
      </c>
      <c r="F2891" s="37">
        <v>573287.26</v>
      </c>
      <c r="G2891" s="37">
        <v>308339.93</v>
      </c>
      <c r="H2891" s="37">
        <v>308339.93</v>
      </c>
      <c r="I2891" s="37">
        <v>292270.31</v>
      </c>
      <c r="J2891" s="37">
        <v>292270.31</v>
      </c>
      <c r="K2891" s="37">
        <v>292270.31</v>
      </c>
      <c r="L2891" s="37">
        <v>292270.31</v>
      </c>
      <c r="M2891" s="37">
        <v>292270.31</v>
      </c>
      <c r="N2891" s="127">
        <v>292270.31</v>
      </c>
      <c r="O2891" s="37">
        <v>244706.70999999996</v>
      </c>
      <c r="P2891" s="37">
        <v>244706.70999999996</v>
      </c>
      <c r="Q2891" s="37">
        <v>244706.70999999996</v>
      </c>
      <c r="R2891" s="37">
        <v>244706.70999999996</v>
      </c>
      <c r="S2891" s="37">
        <v>225373.06</v>
      </c>
    </row>
    <row r="2892" spans="2:19">
      <c r="B2892" s="6">
        <v>1983</v>
      </c>
      <c r="C2892" s="37">
        <v>727749.69</v>
      </c>
      <c r="D2892" s="37">
        <v>727749.69</v>
      </c>
      <c r="E2892" s="37">
        <v>713007.1</v>
      </c>
      <c r="F2892" s="37">
        <v>713007.1</v>
      </c>
      <c r="G2892" s="37">
        <v>698233.37</v>
      </c>
      <c r="H2892" s="37">
        <v>698233.37</v>
      </c>
      <c r="I2892" s="37">
        <v>613113.38</v>
      </c>
      <c r="J2892" s="37">
        <v>613113.38</v>
      </c>
      <c r="K2892" s="37">
        <v>607065.07999999996</v>
      </c>
      <c r="L2892" s="37">
        <v>607065.07999999996</v>
      </c>
      <c r="M2892" s="37">
        <v>607065.07999999996</v>
      </c>
      <c r="N2892" s="127">
        <v>607065.07999999996</v>
      </c>
      <c r="O2892" s="37">
        <v>561198.25</v>
      </c>
      <c r="P2892" s="37">
        <v>561198.25</v>
      </c>
      <c r="Q2892" s="37">
        <v>561198.25000000023</v>
      </c>
      <c r="R2892" s="37">
        <v>537521.08000000019</v>
      </c>
      <c r="S2892" s="37">
        <v>529360.14000000013</v>
      </c>
    </row>
    <row r="2893" spans="2:19">
      <c r="B2893" s="6">
        <v>1982</v>
      </c>
      <c r="C2893" s="37">
        <v>704139.56</v>
      </c>
      <c r="D2893" s="37">
        <v>704139.56</v>
      </c>
      <c r="E2893" s="37">
        <v>654429.59</v>
      </c>
      <c r="F2893" s="37">
        <v>589640.22</v>
      </c>
      <c r="G2893" s="37">
        <v>519150.17</v>
      </c>
      <c r="H2893" s="37">
        <v>519150.17</v>
      </c>
      <c r="I2893" s="37">
        <v>277233.63</v>
      </c>
      <c r="J2893" s="37">
        <v>277233.63</v>
      </c>
      <c r="K2893" s="37">
        <v>276579.20000000001</v>
      </c>
      <c r="L2893" s="37">
        <v>276579.20000000001</v>
      </c>
      <c r="M2893" s="37">
        <v>276579.20000000001</v>
      </c>
      <c r="N2893" s="127">
        <v>276579.20000000001</v>
      </c>
      <c r="O2893" s="37">
        <v>254391.35</v>
      </c>
      <c r="P2893" s="37">
        <v>254391.34999999995</v>
      </c>
      <c r="Q2893" s="37">
        <v>254391.35000000003</v>
      </c>
      <c r="R2893" s="37">
        <v>254391.35000000003</v>
      </c>
      <c r="S2893" s="37">
        <v>242414.83000000005</v>
      </c>
    </row>
    <row r="2894" spans="2:19">
      <c r="B2894" s="6">
        <v>1981</v>
      </c>
      <c r="C2894" s="37">
        <v>1061470.18</v>
      </c>
      <c r="D2894" s="37">
        <v>1061470.18</v>
      </c>
      <c r="E2894" s="37">
        <v>959512.37</v>
      </c>
      <c r="F2894" s="37">
        <v>959512.37</v>
      </c>
      <c r="G2894" s="37">
        <v>877235.26</v>
      </c>
      <c r="H2894" s="37">
        <v>877235.26</v>
      </c>
      <c r="I2894" s="37">
        <v>639013.19999999995</v>
      </c>
      <c r="J2894" s="37">
        <v>639013.19999999995</v>
      </c>
      <c r="K2894" s="37">
        <v>628906.54</v>
      </c>
      <c r="L2894" s="37">
        <v>628906.54</v>
      </c>
      <c r="M2894" s="37">
        <v>628906.54</v>
      </c>
      <c r="N2894" s="127">
        <v>628906.54</v>
      </c>
      <c r="O2894" s="37">
        <v>567445.64999999967</v>
      </c>
      <c r="P2894" s="37">
        <v>567445.64999999967</v>
      </c>
      <c r="Q2894" s="37">
        <v>567445.64999999956</v>
      </c>
      <c r="R2894" s="37">
        <v>567445.64999999956</v>
      </c>
      <c r="S2894" s="37">
        <v>445783.37999999971</v>
      </c>
    </row>
    <row r="2895" spans="2:19">
      <c r="B2895" s="6">
        <v>1980</v>
      </c>
      <c r="C2895" s="37">
        <v>954234.88</v>
      </c>
      <c r="D2895" s="37">
        <v>954234.88</v>
      </c>
      <c r="E2895" s="37">
        <v>919561.79</v>
      </c>
      <c r="F2895" s="37">
        <v>919561.79</v>
      </c>
      <c r="G2895" s="37">
        <v>868473.92</v>
      </c>
      <c r="H2895" s="37">
        <v>868473.92</v>
      </c>
      <c r="I2895" s="37">
        <v>644339.26</v>
      </c>
      <c r="J2895" s="37">
        <v>637587.65</v>
      </c>
      <c r="K2895" s="37">
        <v>633311.44999999995</v>
      </c>
      <c r="L2895" s="37">
        <v>633311.44999999995</v>
      </c>
      <c r="M2895" s="37">
        <v>633311.44999999995</v>
      </c>
      <c r="N2895" s="127">
        <v>633311.44999999995</v>
      </c>
      <c r="O2895" s="37">
        <v>586011.20999999973</v>
      </c>
      <c r="P2895" s="37">
        <v>586011.20999999973</v>
      </c>
      <c r="Q2895" s="37">
        <v>460527.17999999988</v>
      </c>
      <c r="R2895" s="37">
        <v>457826.3899999999</v>
      </c>
      <c r="S2895" s="37">
        <v>425068.52999999997</v>
      </c>
    </row>
    <row r="2896" spans="2:19">
      <c r="B2896" s="6">
        <v>1979</v>
      </c>
      <c r="C2896" s="37">
        <v>1096425.3400000001</v>
      </c>
      <c r="D2896" s="37">
        <v>1083320.5</v>
      </c>
      <c r="E2896" s="37">
        <v>1076962.5900000001</v>
      </c>
      <c r="F2896" s="37">
        <v>1076962.5900000001</v>
      </c>
      <c r="G2896" s="37">
        <v>933766.89</v>
      </c>
      <c r="H2896" s="37">
        <v>933766.89</v>
      </c>
      <c r="I2896" s="37">
        <v>611257.99</v>
      </c>
      <c r="J2896" s="37">
        <v>611257.99</v>
      </c>
      <c r="K2896" s="37">
        <v>602340.02</v>
      </c>
      <c r="L2896" s="37">
        <v>602340.02</v>
      </c>
      <c r="M2896" s="37">
        <v>602340.02</v>
      </c>
      <c r="N2896" s="127">
        <v>602340.02</v>
      </c>
      <c r="O2896" s="37">
        <v>589612.19000000006</v>
      </c>
      <c r="P2896" s="37">
        <v>589612.19000000006</v>
      </c>
      <c r="Q2896" s="37">
        <v>589612.19000000029</v>
      </c>
      <c r="R2896" s="37">
        <v>561008.48000000021</v>
      </c>
      <c r="S2896" s="37">
        <v>477083.51000000036</v>
      </c>
    </row>
    <row r="2897" spans="2:19">
      <c r="B2897" s="6">
        <v>1978</v>
      </c>
      <c r="C2897" s="37">
        <v>888205.59</v>
      </c>
      <c r="D2897" s="37">
        <v>888205.59</v>
      </c>
      <c r="E2897" s="37">
        <v>888205.59</v>
      </c>
      <c r="F2897" s="37">
        <v>888205.59</v>
      </c>
      <c r="G2897" s="37">
        <v>762823.18</v>
      </c>
      <c r="H2897" s="37">
        <v>762823.18</v>
      </c>
      <c r="I2897" s="37">
        <v>737344.84</v>
      </c>
      <c r="J2897" s="37">
        <v>677693.26</v>
      </c>
      <c r="K2897" s="37">
        <v>495897.71</v>
      </c>
      <c r="L2897" s="37">
        <v>495897.71</v>
      </c>
      <c r="M2897" s="37">
        <v>495897.71</v>
      </c>
      <c r="N2897" s="127">
        <v>495897.71</v>
      </c>
      <c r="O2897" s="37">
        <v>482928.07000000012</v>
      </c>
      <c r="P2897" s="37">
        <v>482928.0700000003</v>
      </c>
      <c r="Q2897" s="37">
        <v>482928.0700000003</v>
      </c>
      <c r="R2897" s="37">
        <v>482928.0700000003</v>
      </c>
      <c r="S2897" s="37">
        <v>438072.54000000027</v>
      </c>
    </row>
    <row r="2898" spans="2:19">
      <c r="B2898" s="6">
        <v>1977</v>
      </c>
      <c r="C2898" s="37">
        <v>1255915.19</v>
      </c>
      <c r="D2898" s="37">
        <v>1253241.96</v>
      </c>
      <c r="E2898" s="37">
        <v>1253241.96</v>
      </c>
      <c r="F2898" s="37">
        <v>1253241.96</v>
      </c>
      <c r="G2898" s="37">
        <v>1068344.78</v>
      </c>
      <c r="H2898" s="37">
        <v>1068344.78</v>
      </c>
      <c r="I2898" s="37">
        <v>860449.46</v>
      </c>
      <c r="J2898" s="37">
        <v>784127.62</v>
      </c>
      <c r="K2898" s="37">
        <v>766120.97</v>
      </c>
      <c r="L2898" s="37">
        <v>766120.97</v>
      </c>
      <c r="M2898" s="37">
        <v>730585.82</v>
      </c>
      <c r="N2898" s="127">
        <v>730585.82</v>
      </c>
      <c r="O2898" s="37">
        <v>700205.82999999973</v>
      </c>
      <c r="P2898" s="37">
        <v>700205.82999999973</v>
      </c>
      <c r="Q2898" s="37">
        <v>679584.26999999979</v>
      </c>
      <c r="R2898" s="37">
        <v>679584.26999999979</v>
      </c>
      <c r="S2898" s="37">
        <v>672388.25999999978</v>
      </c>
    </row>
    <row r="2899" spans="2:19">
      <c r="B2899" s="6">
        <v>1976</v>
      </c>
      <c r="C2899" s="37">
        <v>975988.96</v>
      </c>
      <c r="D2899" s="37">
        <v>975186.26</v>
      </c>
      <c r="E2899" s="37">
        <v>974238.74</v>
      </c>
      <c r="F2899" s="37">
        <v>974238.74</v>
      </c>
      <c r="G2899" s="37">
        <v>860506.44</v>
      </c>
      <c r="H2899" s="37">
        <v>860506.44</v>
      </c>
      <c r="I2899" s="37">
        <v>858608.87</v>
      </c>
      <c r="J2899" s="37">
        <v>816169.67</v>
      </c>
      <c r="K2899" s="37">
        <v>660194.49</v>
      </c>
      <c r="L2899" s="37">
        <v>660194.49</v>
      </c>
      <c r="M2899" s="37">
        <v>660194.49</v>
      </c>
      <c r="N2899" s="127">
        <v>660194.49</v>
      </c>
      <c r="O2899" s="37">
        <v>539291.29</v>
      </c>
      <c r="P2899" s="37">
        <v>539291.28999999992</v>
      </c>
      <c r="Q2899" s="37">
        <v>539291.29</v>
      </c>
      <c r="R2899" s="37">
        <v>539291.29</v>
      </c>
      <c r="S2899" s="37">
        <v>470686.85000000009</v>
      </c>
    </row>
    <row r="2900" spans="2:19">
      <c r="B2900" s="6">
        <v>1975</v>
      </c>
      <c r="C2900" s="37">
        <v>1006971.79</v>
      </c>
      <c r="D2900" s="37">
        <v>1005946.67</v>
      </c>
      <c r="E2900" s="37">
        <v>1005841.25</v>
      </c>
      <c r="F2900" s="37">
        <v>946741</v>
      </c>
      <c r="G2900" s="37">
        <v>920552.12</v>
      </c>
      <c r="H2900" s="37">
        <v>920552.12</v>
      </c>
      <c r="I2900" s="37">
        <v>605889.66</v>
      </c>
      <c r="J2900" s="37">
        <v>550766.06999999995</v>
      </c>
      <c r="K2900" s="37">
        <v>502326.78</v>
      </c>
      <c r="L2900" s="37">
        <v>502326.78</v>
      </c>
      <c r="M2900" s="37">
        <v>498333.59</v>
      </c>
      <c r="N2900" s="127">
        <v>498333.59</v>
      </c>
      <c r="O2900" s="37">
        <v>430387.05000000005</v>
      </c>
      <c r="P2900" s="37">
        <v>430387.04999999993</v>
      </c>
      <c r="Q2900" s="37">
        <v>430387.05</v>
      </c>
      <c r="R2900" s="37">
        <v>430387.05</v>
      </c>
      <c r="S2900" s="37">
        <v>334678.03999999998</v>
      </c>
    </row>
    <row r="2901" spans="2:19">
      <c r="B2901" s="6">
        <v>1974</v>
      </c>
      <c r="C2901" s="37">
        <v>596554.84</v>
      </c>
      <c r="D2901" s="37">
        <v>510233.49</v>
      </c>
      <c r="E2901" s="37">
        <v>510233.49</v>
      </c>
      <c r="F2901" s="37">
        <v>510233.49</v>
      </c>
      <c r="G2901" s="37">
        <v>467886.26</v>
      </c>
      <c r="H2901" s="37">
        <v>467886.26</v>
      </c>
      <c r="I2901" s="37">
        <v>377048.36</v>
      </c>
      <c r="J2901" s="37">
        <v>325335.44</v>
      </c>
      <c r="K2901" s="37">
        <v>324783.21999999997</v>
      </c>
      <c r="L2901" s="37">
        <v>324783.21999999997</v>
      </c>
      <c r="M2901" s="37">
        <v>286845.36</v>
      </c>
      <c r="N2901" s="127">
        <v>286845.36</v>
      </c>
      <c r="O2901" s="37">
        <v>268130.59999999998</v>
      </c>
      <c r="P2901" s="37">
        <v>268130.60000000003</v>
      </c>
      <c r="Q2901" s="37">
        <v>268130.60000000003</v>
      </c>
      <c r="R2901" s="37">
        <v>268130.60000000003</v>
      </c>
      <c r="S2901" s="37">
        <v>225129.11000000004</v>
      </c>
    </row>
    <row r="2902" spans="2:19">
      <c r="B2902" s="6">
        <v>1973</v>
      </c>
      <c r="C2902" s="37">
        <v>284221.94</v>
      </c>
      <c r="D2902" s="37">
        <v>284221.94</v>
      </c>
      <c r="E2902" s="37">
        <v>284221.94</v>
      </c>
      <c r="F2902" s="37">
        <v>198974.45</v>
      </c>
      <c r="G2902" s="37">
        <v>175147.99</v>
      </c>
      <c r="H2902" s="37">
        <v>175147.99</v>
      </c>
      <c r="I2902" s="37">
        <v>88119.97</v>
      </c>
      <c r="J2902" s="37">
        <v>88119.97</v>
      </c>
      <c r="K2902" s="37">
        <v>86292.88</v>
      </c>
      <c r="L2902" s="37">
        <v>86292.88</v>
      </c>
      <c r="M2902" s="37">
        <v>86292.88</v>
      </c>
      <c r="N2902" s="127">
        <v>86292.88</v>
      </c>
      <c r="O2902" s="37">
        <v>86292.88</v>
      </c>
      <c r="P2902" s="37">
        <v>86292.880000000019</v>
      </c>
      <c r="Q2902" s="37">
        <v>86292.88</v>
      </c>
      <c r="R2902" s="37">
        <v>86292.88</v>
      </c>
      <c r="S2902" s="37">
        <v>85861.970000000016</v>
      </c>
    </row>
    <row r="2903" spans="2:19">
      <c r="B2903" s="6">
        <v>1972</v>
      </c>
      <c r="C2903" s="37">
        <v>434594.01</v>
      </c>
      <c r="D2903" s="37">
        <v>433905.01</v>
      </c>
      <c r="E2903" s="37">
        <v>431650.03</v>
      </c>
      <c r="F2903" s="37">
        <v>430340.14</v>
      </c>
      <c r="G2903" s="37">
        <v>430340.14</v>
      </c>
      <c r="H2903" s="37">
        <v>430340.14</v>
      </c>
      <c r="I2903" s="37">
        <v>387173.04</v>
      </c>
      <c r="J2903" s="37">
        <v>387173.04</v>
      </c>
      <c r="K2903" s="37">
        <v>240387.22</v>
      </c>
      <c r="L2903" s="37">
        <v>240387.22</v>
      </c>
      <c r="M2903" s="37">
        <v>240387.22</v>
      </c>
      <c r="N2903" s="127">
        <v>240387.22</v>
      </c>
      <c r="O2903" s="37">
        <v>205592.27</v>
      </c>
      <c r="P2903" s="37">
        <v>205592.27</v>
      </c>
      <c r="Q2903" s="37">
        <v>205592.27</v>
      </c>
      <c r="R2903" s="37">
        <v>205592.27</v>
      </c>
      <c r="S2903" s="37">
        <v>195116.4</v>
      </c>
    </row>
    <row r="2904" spans="2:19">
      <c r="B2904" s="6">
        <v>1971</v>
      </c>
      <c r="C2904" s="37">
        <v>230951.62</v>
      </c>
      <c r="D2904" s="37">
        <v>230951.62</v>
      </c>
      <c r="E2904" s="37">
        <v>230951.62</v>
      </c>
      <c r="F2904" s="37">
        <v>230951.62</v>
      </c>
      <c r="G2904" s="37">
        <v>220736.01</v>
      </c>
      <c r="H2904" s="37">
        <v>220736.01</v>
      </c>
      <c r="I2904" s="37">
        <v>220736.01</v>
      </c>
      <c r="J2904" s="37">
        <v>220736.01</v>
      </c>
      <c r="K2904" s="37">
        <v>131445.99</v>
      </c>
      <c r="L2904" s="37">
        <v>131445.99</v>
      </c>
      <c r="M2904" s="37">
        <v>131445.99</v>
      </c>
      <c r="N2904" s="127">
        <v>131445.99</v>
      </c>
      <c r="O2904" s="37">
        <v>112999.73000000003</v>
      </c>
      <c r="P2904" s="37">
        <v>112999.73000000005</v>
      </c>
      <c r="Q2904" s="37">
        <v>112999.73000000005</v>
      </c>
      <c r="R2904" s="37">
        <v>112999.73000000005</v>
      </c>
      <c r="S2904" s="37">
        <v>110156.25000000006</v>
      </c>
    </row>
    <row r="2905" spans="2:19">
      <c r="B2905" s="6">
        <v>1970</v>
      </c>
      <c r="C2905" s="37">
        <v>470796.69</v>
      </c>
      <c r="D2905" s="37">
        <v>469267.3</v>
      </c>
      <c r="E2905" s="37">
        <v>469267.3</v>
      </c>
      <c r="F2905" s="37">
        <v>469267.3</v>
      </c>
      <c r="G2905" s="37">
        <v>464174.83</v>
      </c>
      <c r="H2905" s="37">
        <v>464174.83</v>
      </c>
      <c r="I2905" s="37">
        <v>260760.98</v>
      </c>
      <c r="J2905" s="37">
        <v>260760.98</v>
      </c>
      <c r="K2905" s="37">
        <v>260760.98</v>
      </c>
      <c r="L2905" s="37">
        <v>260760.98</v>
      </c>
      <c r="M2905" s="37">
        <v>260760.98</v>
      </c>
      <c r="N2905" s="127">
        <v>260760.98</v>
      </c>
      <c r="O2905" s="37">
        <v>257282.23</v>
      </c>
      <c r="P2905" s="37">
        <v>257282.22999999998</v>
      </c>
      <c r="Q2905" s="37">
        <v>229627.98000000004</v>
      </c>
      <c r="R2905" s="37">
        <v>229627.98000000004</v>
      </c>
      <c r="S2905" s="37">
        <v>180575.58</v>
      </c>
    </row>
    <row r="2906" spans="2:19">
      <c r="B2906" s="6">
        <v>1969</v>
      </c>
      <c r="C2906" s="37">
        <v>429690.29</v>
      </c>
      <c r="D2906" s="37">
        <v>342919.58</v>
      </c>
      <c r="E2906" s="37">
        <v>342919.58</v>
      </c>
      <c r="F2906" s="37">
        <v>342919.58</v>
      </c>
      <c r="G2906" s="37">
        <v>341810.08</v>
      </c>
      <c r="H2906" s="37">
        <v>341810.08</v>
      </c>
      <c r="I2906" s="37">
        <v>299302.69</v>
      </c>
      <c r="J2906" s="37">
        <v>299302.69</v>
      </c>
      <c r="K2906" s="37">
        <v>295809.15999999997</v>
      </c>
      <c r="L2906" s="37">
        <v>295809.15999999997</v>
      </c>
      <c r="M2906" s="37">
        <v>295809.15999999997</v>
      </c>
      <c r="N2906" s="127">
        <v>295809.15999999997</v>
      </c>
      <c r="O2906" s="37">
        <v>276084.46999999997</v>
      </c>
      <c r="P2906" s="37">
        <v>276084.47000000009</v>
      </c>
      <c r="Q2906" s="37">
        <v>276084.4700000002</v>
      </c>
      <c r="R2906" s="37">
        <v>276084.4700000002</v>
      </c>
      <c r="S2906" s="37">
        <v>272499.76000000018</v>
      </c>
    </row>
    <row r="2907" spans="2:19">
      <c r="B2907" s="6">
        <v>1968</v>
      </c>
      <c r="C2907" s="37">
        <v>158864.28</v>
      </c>
      <c r="D2907" s="37">
        <v>158864.28</v>
      </c>
      <c r="E2907" s="37">
        <v>158864.28</v>
      </c>
      <c r="F2907" s="37">
        <v>158793.21</v>
      </c>
      <c r="G2907" s="37">
        <v>151527.93</v>
      </c>
      <c r="H2907" s="37">
        <v>151527.93</v>
      </c>
      <c r="I2907" s="37">
        <v>120097.07</v>
      </c>
      <c r="J2907" s="37">
        <v>120097.07</v>
      </c>
      <c r="K2907" s="37">
        <v>120097.07</v>
      </c>
      <c r="L2907" s="37">
        <v>120097.07</v>
      </c>
      <c r="M2907" s="37">
        <v>120097.07</v>
      </c>
      <c r="N2907" s="127">
        <v>120097.07</v>
      </c>
      <c r="O2907" s="37">
        <v>98693.48</v>
      </c>
      <c r="P2907" s="37">
        <v>98693.48</v>
      </c>
      <c r="Q2907" s="37">
        <v>98693.48</v>
      </c>
      <c r="R2907" s="37">
        <v>98693.48</v>
      </c>
      <c r="S2907" s="37">
        <v>98693.48</v>
      </c>
    </row>
    <row r="2908" spans="2:19">
      <c r="B2908" s="6">
        <v>1967</v>
      </c>
      <c r="C2908" s="37">
        <v>727037.63</v>
      </c>
      <c r="D2908" s="37">
        <v>727037.63</v>
      </c>
      <c r="E2908" s="37">
        <v>727037.63</v>
      </c>
      <c r="F2908" s="37">
        <v>683598.14</v>
      </c>
      <c r="G2908" s="37">
        <v>673791.58</v>
      </c>
      <c r="H2908" s="37">
        <v>673791.58</v>
      </c>
      <c r="I2908" s="37">
        <v>595755.36</v>
      </c>
      <c r="J2908" s="37">
        <v>595755.36</v>
      </c>
      <c r="K2908" s="37">
        <v>583132.59</v>
      </c>
      <c r="L2908" s="37">
        <v>583132.59</v>
      </c>
      <c r="M2908" s="37">
        <v>583132.59</v>
      </c>
      <c r="N2908" s="127">
        <v>583132.59</v>
      </c>
      <c r="O2908" s="37">
        <v>576308.95999999938</v>
      </c>
      <c r="P2908" s="37">
        <v>576308.9600000002</v>
      </c>
      <c r="Q2908" s="37">
        <v>576308.96000000031</v>
      </c>
      <c r="R2908" s="37">
        <v>576308.96000000031</v>
      </c>
      <c r="S2908" s="37">
        <v>560618.8000000004</v>
      </c>
    </row>
    <row r="2909" spans="2:19">
      <c r="B2909" s="6">
        <v>1966</v>
      </c>
      <c r="C2909" s="37">
        <v>335809.55</v>
      </c>
      <c r="D2909" s="37">
        <v>335809.55</v>
      </c>
      <c r="E2909" s="37">
        <v>335809.55</v>
      </c>
      <c r="F2909" s="37">
        <v>335809.55</v>
      </c>
      <c r="G2909" s="37">
        <v>330961.01</v>
      </c>
      <c r="H2909" s="37">
        <v>330961.01</v>
      </c>
      <c r="I2909" s="37">
        <v>273931.09000000003</v>
      </c>
      <c r="J2909" s="37">
        <v>273931.09000000003</v>
      </c>
      <c r="K2909" s="37">
        <v>273281.56</v>
      </c>
      <c r="L2909" s="37">
        <v>273281.56</v>
      </c>
      <c r="M2909" s="37">
        <v>273281.56</v>
      </c>
      <c r="N2909" s="127">
        <v>273281.56</v>
      </c>
      <c r="O2909" s="37">
        <v>259952.28999999998</v>
      </c>
      <c r="P2909" s="37">
        <v>259952.29000000004</v>
      </c>
      <c r="Q2909" s="37">
        <v>259952.29000000004</v>
      </c>
      <c r="R2909" s="37">
        <v>259952.29000000004</v>
      </c>
      <c r="S2909" s="37">
        <v>215804.28000000003</v>
      </c>
    </row>
    <row r="2910" spans="2:19">
      <c r="B2910" s="6">
        <v>1965</v>
      </c>
      <c r="C2910" s="37">
        <v>106733.62</v>
      </c>
      <c r="D2910" s="37">
        <v>106733.62</v>
      </c>
      <c r="E2910" s="37">
        <v>106733.62</v>
      </c>
      <c r="F2910" s="37">
        <v>106733.62</v>
      </c>
      <c r="G2910" s="37">
        <v>106733.62</v>
      </c>
      <c r="H2910" s="37">
        <v>106733.62</v>
      </c>
      <c r="I2910" s="37">
        <v>67415.78</v>
      </c>
      <c r="J2910" s="37">
        <v>67415.78</v>
      </c>
      <c r="K2910" s="37">
        <v>67415.78</v>
      </c>
      <c r="L2910" s="37">
        <v>67415.78</v>
      </c>
      <c r="M2910" s="37">
        <v>67415.78</v>
      </c>
      <c r="N2910" s="127">
        <v>67415.78</v>
      </c>
      <c r="O2910" s="37">
        <v>29129.22</v>
      </c>
      <c r="P2910" s="37">
        <v>29129.219999999998</v>
      </c>
      <c r="Q2910" s="37">
        <v>29129.219999999998</v>
      </c>
      <c r="R2910" s="37">
        <v>29129.219999999998</v>
      </c>
      <c r="S2910" s="37">
        <v>21949.46</v>
      </c>
    </row>
    <row r="2911" spans="2:19">
      <c r="B2911" s="6">
        <v>1964</v>
      </c>
      <c r="C2911" s="37">
        <v>107659.19</v>
      </c>
      <c r="D2911" s="37">
        <v>107659.19</v>
      </c>
      <c r="E2911" s="37">
        <v>107659.19</v>
      </c>
      <c r="F2911" s="37">
        <v>107659.19</v>
      </c>
      <c r="G2911" s="37">
        <v>69640.55</v>
      </c>
      <c r="H2911" s="37">
        <v>69640.55</v>
      </c>
      <c r="I2911" s="37">
        <v>69640.55</v>
      </c>
      <c r="J2911" s="37">
        <v>69640.55</v>
      </c>
      <c r="K2911" s="37">
        <v>69640.55</v>
      </c>
      <c r="L2911" s="37">
        <v>69640.55</v>
      </c>
      <c r="M2911" s="37">
        <v>69640.55</v>
      </c>
      <c r="N2911" s="127">
        <v>69640.55</v>
      </c>
      <c r="O2911" s="37">
        <v>69640.549999999988</v>
      </c>
      <c r="P2911" s="37">
        <v>69640.549999999988</v>
      </c>
      <c r="Q2911" s="37">
        <v>69640.55</v>
      </c>
      <c r="R2911" s="37">
        <v>69640.55</v>
      </c>
      <c r="S2911" s="37">
        <v>41068.930000000008</v>
      </c>
    </row>
    <row r="2912" spans="2:19">
      <c r="B2912" s="6">
        <v>1963</v>
      </c>
      <c r="C2912" s="37">
        <v>134509.62</v>
      </c>
      <c r="D2912" s="37">
        <v>134509.62</v>
      </c>
      <c r="E2912" s="37">
        <v>134509.62</v>
      </c>
      <c r="F2912" s="37">
        <v>134509.62</v>
      </c>
      <c r="G2912" s="37">
        <v>134509.62</v>
      </c>
      <c r="H2912" s="37">
        <v>134509.62</v>
      </c>
      <c r="I2912" s="37">
        <v>133744.73000000001</v>
      </c>
      <c r="J2912" s="37">
        <v>133744.73000000001</v>
      </c>
      <c r="K2912" s="37">
        <v>133744.73000000001</v>
      </c>
      <c r="L2912" s="37">
        <v>133744.73000000001</v>
      </c>
      <c r="M2912" s="37">
        <v>133744.73000000001</v>
      </c>
      <c r="N2912" s="127">
        <v>133744.73000000001</v>
      </c>
      <c r="O2912" s="37">
        <v>114950.51000000001</v>
      </c>
      <c r="P2912" s="37">
        <v>114950.51000000001</v>
      </c>
      <c r="Q2912" s="37">
        <v>114950.51</v>
      </c>
      <c r="R2912" s="37">
        <v>114950.51</v>
      </c>
      <c r="S2912" s="37">
        <v>105708.17</v>
      </c>
    </row>
    <row r="2913" spans="2:19">
      <c r="B2913" s="6">
        <v>1962</v>
      </c>
      <c r="C2913" s="37">
        <v>215412.37</v>
      </c>
      <c r="D2913" s="37">
        <v>215412.37</v>
      </c>
      <c r="E2913" s="37">
        <v>215412.37</v>
      </c>
      <c r="F2913" s="37">
        <v>215412.37</v>
      </c>
      <c r="G2913" s="37">
        <v>215412.37</v>
      </c>
      <c r="H2913" s="37">
        <v>215412.37</v>
      </c>
      <c r="I2913" s="37">
        <v>194336.37</v>
      </c>
      <c r="J2913" s="37">
        <v>194336.37</v>
      </c>
      <c r="K2913" s="37">
        <v>189141.15</v>
      </c>
      <c r="L2913" s="37">
        <v>189141.15</v>
      </c>
      <c r="M2913" s="37">
        <v>189141.15</v>
      </c>
      <c r="N2913" s="127">
        <v>189141.15</v>
      </c>
      <c r="O2913" s="37">
        <v>179295.19999999995</v>
      </c>
      <c r="P2913" s="37">
        <v>179295.19999999992</v>
      </c>
      <c r="Q2913" s="37">
        <v>179295.20000000004</v>
      </c>
      <c r="R2913" s="37">
        <v>179295.20000000004</v>
      </c>
      <c r="S2913" s="37">
        <v>166831.48000000001</v>
      </c>
    </row>
    <row r="2914" spans="2:19">
      <c r="B2914" s="6">
        <v>1961</v>
      </c>
      <c r="C2914" s="37">
        <v>29619.79</v>
      </c>
      <c r="D2914" s="37">
        <v>29619.79</v>
      </c>
      <c r="E2914" s="37">
        <v>29619.79</v>
      </c>
      <c r="F2914" s="37">
        <v>29619.79</v>
      </c>
      <c r="G2914" s="37">
        <v>29619.79</v>
      </c>
      <c r="H2914" s="37">
        <v>29619.79</v>
      </c>
      <c r="I2914" s="37">
        <v>29619.79</v>
      </c>
      <c r="J2914" s="37">
        <v>29619.79</v>
      </c>
      <c r="K2914" s="37">
        <v>29619.79</v>
      </c>
      <c r="L2914" s="37">
        <v>29619.79</v>
      </c>
      <c r="M2914" s="37">
        <v>29619.79</v>
      </c>
      <c r="N2914" s="127">
        <v>29619.79</v>
      </c>
      <c r="O2914" s="37">
        <v>29619.79</v>
      </c>
      <c r="P2914" s="37">
        <v>29619.79</v>
      </c>
      <c r="Q2914" s="37">
        <v>29619.79</v>
      </c>
      <c r="R2914" s="37">
        <v>29619.79</v>
      </c>
      <c r="S2914" s="37">
        <v>25929.360000000001</v>
      </c>
    </row>
    <row r="2915" spans="2:19">
      <c r="B2915" s="6">
        <v>1960</v>
      </c>
      <c r="C2915" s="37">
        <v>16012.36</v>
      </c>
      <c r="D2915" s="37">
        <v>16012.36</v>
      </c>
      <c r="E2915" s="37">
        <v>16012.36</v>
      </c>
      <c r="F2915" s="37">
        <v>16012.36</v>
      </c>
      <c r="G2915" s="37">
        <v>16012.36</v>
      </c>
      <c r="H2915" s="37">
        <v>16012.36</v>
      </c>
      <c r="I2915" s="37">
        <v>16012.36</v>
      </c>
      <c r="J2915" s="37">
        <v>16012.36</v>
      </c>
      <c r="K2915" s="37">
        <v>16012.36</v>
      </c>
      <c r="L2915" s="37">
        <v>16012.36</v>
      </c>
      <c r="M2915" s="37">
        <v>16012.36</v>
      </c>
      <c r="N2915" s="127">
        <v>16012.36</v>
      </c>
      <c r="O2915" s="37">
        <v>16012.36</v>
      </c>
      <c r="P2915" s="37">
        <v>16012.36</v>
      </c>
      <c r="Q2915" s="37">
        <v>16012.359999999999</v>
      </c>
      <c r="R2915" s="37">
        <v>16012.359999999999</v>
      </c>
      <c r="S2915" s="37">
        <v>15952.32</v>
      </c>
    </row>
    <row r="2916" spans="2:19">
      <c r="B2916" s="6">
        <v>1959</v>
      </c>
      <c r="C2916" s="37">
        <v>26450.67</v>
      </c>
      <c r="D2916" s="37">
        <v>26450.67</v>
      </c>
      <c r="E2916" s="37">
        <v>26450.67</v>
      </c>
      <c r="F2916" s="37">
        <v>26450.67</v>
      </c>
      <c r="G2916" s="37">
        <v>25479.22</v>
      </c>
      <c r="H2916" s="37">
        <v>25479.22</v>
      </c>
      <c r="I2916" s="37">
        <v>25479.22</v>
      </c>
      <c r="J2916" s="37">
        <v>25479.22</v>
      </c>
      <c r="K2916" s="37">
        <v>25479.22</v>
      </c>
      <c r="L2916" s="37">
        <v>25479.22</v>
      </c>
      <c r="M2916" s="37">
        <v>25479.22</v>
      </c>
      <c r="N2916" s="127">
        <v>25479.22</v>
      </c>
      <c r="O2916" s="37">
        <v>19408.64</v>
      </c>
      <c r="P2916" s="37">
        <v>19408.64</v>
      </c>
      <c r="Q2916" s="37">
        <v>19408.64</v>
      </c>
      <c r="R2916" s="37">
        <v>19408.64</v>
      </c>
      <c r="S2916" s="37">
        <v>0</v>
      </c>
    </row>
    <row r="2917" spans="2:19">
      <c r="B2917" s="6">
        <v>1958</v>
      </c>
      <c r="C2917" s="37">
        <v>55785.59</v>
      </c>
      <c r="D2917" s="37">
        <v>55785.59</v>
      </c>
      <c r="E2917" s="37">
        <v>55785.59</v>
      </c>
      <c r="F2917" s="37">
        <v>55785.59</v>
      </c>
      <c r="G2917" s="37">
        <v>55785.59</v>
      </c>
      <c r="H2917" s="37">
        <v>55785.59</v>
      </c>
      <c r="I2917" s="37">
        <v>55785.59</v>
      </c>
      <c r="J2917" s="37">
        <v>55785.59</v>
      </c>
      <c r="K2917" s="37">
        <v>55785.59</v>
      </c>
      <c r="L2917" s="37">
        <v>55785.59</v>
      </c>
      <c r="M2917" s="37">
        <v>55785.59</v>
      </c>
      <c r="N2917" s="127">
        <v>55785.59</v>
      </c>
      <c r="O2917" s="37">
        <v>54558.49</v>
      </c>
      <c r="P2917" s="37">
        <v>54558.49</v>
      </c>
      <c r="Q2917" s="37">
        <v>54558.49</v>
      </c>
      <c r="R2917" s="37">
        <v>54558.49</v>
      </c>
      <c r="S2917" s="37">
        <v>0</v>
      </c>
    </row>
    <row r="2918" spans="2:19">
      <c r="B2918" s="6">
        <v>1957</v>
      </c>
      <c r="C2918" s="37">
        <v>25897.38</v>
      </c>
      <c r="D2918" s="37">
        <v>25897.38</v>
      </c>
      <c r="E2918" s="37">
        <v>25897.38</v>
      </c>
      <c r="F2918" s="37">
        <v>25897.38</v>
      </c>
      <c r="G2918" s="37">
        <v>25897.38</v>
      </c>
      <c r="H2918" s="37">
        <v>25897.38</v>
      </c>
      <c r="I2918" s="37">
        <v>23324.560000000001</v>
      </c>
      <c r="J2918" s="37">
        <v>23324.560000000001</v>
      </c>
      <c r="K2918" s="37">
        <v>23324.560000000001</v>
      </c>
      <c r="L2918" s="37">
        <v>23324.560000000001</v>
      </c>
      <c r="M2918" s="37">
        <v>23324.560000000001</v>
      </c>
      <c r="N2918" s="127">
        <v>23324.560000000001</v>
      </c>
      <c r="O2918" s="37">
        <v>8845.4800000000014</v>
      </c>
      <c r="P2918" s="37">
        <v>8845.4800000000014</v>
      </c>
      <c r="Q2918" s="37">
        <v>8845.48</v>
      </c>
      <c r="R2918" s="37">
        <v>8845.48</v>
      </c>
      <c r="S2918" s="37">
        <v>8103.6900000000005</v>
      </c>
    </row>
    <row r="2919" spans="2:19">
      <c r="B2919" s="6">
        <v>1956</v>
      </c>
      <c r="C2919" s="37">
        <v>17569.64</v>
      </c>
      <c r="D2919" s="37">
        <v>17569.64</v>
      </c>
      <c r="E2919" s="37">
        <v>17569.64</v>
      </c>
      <c r="F2919" s="37">
        <v>17569.64</v>
      </c>
      <c r="G2919" s="37">
        <v>17569.64</v>
      </c>
      <c r="H2919" s="37">
        <v>17569.64</v>
      </c>
      <c r="I2919" s="37">
        <v>17569.64</v>
      </c>
      <c r="J2919" s="37">
        <v>17569.64</v>
      </c>
      <c r="K2919" s="37">
        <v>17569.64</v>
      </c>
      <c r="L2919" s="37">
        <v>17569.64</v>
      </c>
      <c r="M2919" s="37">
        <v>17569.64</v>
      </c>
      <c r="N2919" s="127">
        <v>17569.64</v>
      </c>
      <c r="O2919" s="37">
        <v>16862.52</v>
      </c>
      <c r="P2919" s="37">
        <v>16862.52</v>
      </c>
      <c r="Q2919" s="37">
        <v>16862.52</v>
      </c>
      <c r="R2919" s="37">
        <v>16862.52</v>
      </c>
      <c r="S2919" s="37">
        <v>16862.52</v>
      </c>
    </row>
    <row r="2920" spans="2:19">
      <c r="B2920" s="6">
        <v>1955</v>
      </c>
      <c r="C2920" s="37">
        <v>3324.5</v>
      </c>
      <c r="D2920" s="37">
        <v>3324.5</v>
      </c>
      <c r="E2920" s="37">
        <v>3324.5</v>
      </c>
      <c r="F2920" s="37">
        <v>3324.5</v>
      </c>
      <c r="G2920" s="37">
        <v>3324.5</v>
      </c>
      <c r="H2920" s="37">
        <v>3324.5</v>
      </c>
      <c r="I2920" s="37">
        <v>3324.5</v>
      </c>
      <c r="J2920" s="37">
        <v>3324.5</v>
      </c>
      <c r="K2920" s="37">
        <v>3324.5</v>
      </c>
      <c r="L2920" s="37">
        <v>3324.5</v>
      </c>
      <c r="M2920" s="37">
        <v>3324.5</v>
      </c>
      <c r="N2920" s="127">
        <v>3324.5</v>
      </c>
      <c r="O2920" s="37">
        <v>3324.5</v>
      </c>
      <c r="P2920" s="37">
        <v>3324.5</v>
      </c>
      <c r="Q2920" s="37">
        <v>3324.5</v>
      </c>
      <c r="R2920" s="37">
        <v>3324.5</v>
      </c>
      <c r="S2920" s="37">
        <v>2823.51</v>
      </c>
    </row>
    <row r="2921" spans="2:19">
      <c r="B2921" s="6">
        <v>1954</v>
      </c>
      <c r="C2921" s="37">
        <v>1687.78</v>
      </c>
      <c r="D2921" s="37">
        <v>1687.78</v>
      </c>
      <c r="E2921" s="37">
        <v>1687.78</v>
      </c>
      <c r="F2921" s="37">
        <v>1687.78</v>
      </c>
      <c r="G2921" s="37">
        <v>1687.78</v>
      </c>
      <c r="H2921" s="37">
        <v>1687.78</v>
      </c>
      <c r="I2921" s="37">
        <v>1687.78</v>
      </c>
      <c r="J2921" s="37">
        <v>1687.78</v>
      </c>
      <c r="K2921" s="37">
        <v>1687.78</v>
      </c>
      <c r="L2921" s="37">
        <v>1687.78</v>
      </c>
      <c r="M2921" s="37">
        <v>1687.78</v>
      </c>
      <c r="N2921" s="127">
        <v>1687.78</v>
      </c>
      <c r="O2921" s="37">
        <v>636.55999999999995</v>
      </c>
      <c r="P2921" s="37">
        <v>636.55999999999995</v>
      </c>
      <c r="Q2921" s="37">
        <v>636.55999999999995</v>
      </c>
      <c r="R2921" s="37">
        <v>636.55999999999995</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127">
        <v>0</v>
      </c>
      <c r="O2922" s="127">
        <v>0</v>
      </c>
      <c r="P2922" s="127">
        <v>0</v>
      </c>
      <c r="Q2922" s="127">
        <v>0</v>
      </c>
      <c r="R2922" s="12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127">
        <v>0</v>
      </c>
      <c r="O2923" s="127">
        <v>0</v>
      </c>
      <c r="P2923" s="127">
        <v>0</v>
      </c>
      <c r="Q2923" s="127">
        <v>0</v>
      </c>
      <c r="R2923" s="12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127">
        <v>0</v>
      </c>
      <c r="O2924" s="127">
        <v>0</v>
      </c>
      <c r="P2924" s="127">
        <v>0</v>
      </c>
      <c r="Q2924" s="127">
        <v>0</v>
      </c>
      <c r="R2924" s="12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127">
        <v>0</v>
      </c>
      <c r="O2925" s="127">
        <v>0</v>
      </c>
      <c r="P2925" s="127">
        <v>0</v>
      </c>
      <c r="Q2925" s="127">
        <v>0</v>
      </c>
      <c r="R2925" s="127">
        <v>0</v>
      </c>
      <c r="S2925" s="37">
        <v>0</v>
      </c>
    </row>
    <row r="2926" spans="2:19">
      <c r="B2926" s="6">
        <v>1949</v>
      </c>
      <c r="C2926" s="37">
        <v>1446.09</v>
      </c>
      <c r="D2926" s="37">
        <v>1446.09</v>
      </c>
      <c r="E2926" s="37">
        <v>1446.09</v>
      </c>
      <c r="F2926" s="37">
        <v>1446.09</v>
      </c>
      <c r="G2926" s="37">
        <v>1446.09</v>
      </c>
      <c r="H2926" s="37">
        <v>1446.09</v>
      </c>
      <c r="I2926" s="37">
        <v>1446.09</v>
      </c>
      <c r="J2926" s="37">
        <v>1446.09</v>
      </c>
      <c r="K2926" s="37">
        <v>1446.09</v>
      </c>
      <c r="L2926" s="37">
        <v>1446.09</v>
      </c>
      <c r="M2926" s="37">
        <v>1446.09</v>
      </c>
      <c r="N2926" s="127">
        <v>1446.09</v>
      </c>
      <c r="O2926" s="127">
        <v>0</v>
      </c>
      <c r="P2926" s="127">
        <v>0</v>
      </c>
      <c r="Q2926" s="127">
        <v>0</v>
      </c>
      <c r="R2926" s="12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127">
        <v>0</v>
      </c>
      <c r="O2927" s="127">
        <v>0</v>
      </c>
      <c r="P2927" s="127">
        <v>0</v>
      </c>
      <c r="Q2927" s="127">
        <v>0</v>
      </c>
      <c r="R2927" s="12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127">
        <v>0</v>
      </c>
      <c r="O2928" s="127">
        <v>0</v>
      </c>
      <c r="P2928" s="127">
        <v>0</v>
      </c>
      <c r="Q2928" s="127">
        <v>0</v>
      </c>
      <c r="R2928" s="12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127">
        <v>0</v>
      </c>
      <c r="O2929" s="127">
        <v>0</v>
      </c>
      <c r="P2929" s="127">
        <v>0</v>
      </c>
      <c r="Q2929" s="127">
        <v>0</v>
      </c>
      <c r="R2929" s="12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127">
        <v>0</v>
      </c>
      <c r="O2930" s="127">
        <v>0</v>
      </c>
      <c r="P2930" s="127">
        <v>0</v>
      </c>
      <c r="Q2930" s="127">
        <v>0</v>
      </c>
      <c r="R2930" s="12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127">
        <v>0</v>
      </c>
      <c r="O2931" s="127">
        <v>0</v>
      </c>
      <c r="P2931" s="127">
        <v>0</v>
      </c>
      <c r="Q2931" s="127">
        <v>0</v>
      </c>
      <c r="R2931" s="12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127">
        <v>0</v>
      </c>
      <c r="O2932" s="127">
        <v>0</v>
      </c>
      <c r="P2932" s="127">
        <v>0</v>
      </c>
      <c r="Q2932" s="127">
        <v>0</v>
      </c>
      <c r="R2932" s="12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127">
        <v>0</v>
      </c>
      <c r="O2933" s="127">
        <v>0</v>
      </c>
      <c r="P2933" s="127">
        <v>0</v>
      </c>
      <c r="Q2933" s="127">
        <v>0</v>
      </c>
      <c r="R2933" s="127">
        <v>0</v>
      </c>
      <c r="S2933" s="37">
        <v>0</v>
      </c>
    </row>
    <row r="2934" spans="2:19">
      <c r="B2934" s="6">
        <v>1941</v>
      </c>
      <c r="C2934" s="37">
        <v>815</v>
      </c>
      <c r="D2934" s="37">
        <v>815</v>
      </c>
      <c r="E2934" s="37">
        <v>815</v>
      </c>
      <c r="F2934" s="37">
        <v>815</v>
      </c>
      <c r="G2934" s="37">
        <v>815</v>
      </c>
      <c r="H2934" s="37">
        <v>815</v>
      </c>
      <c r="I2934" s="37">
        <v>815</v>
      </c>
      <c r="J2934" s="37">
        <v>815</v>
      </c>
      <c r="K2934" s="37">
        <v>815</v>
      </c>
      <c r="L2934" s="37">
        <v>815</v>
      </c>
      <c r="M2934" s="37">
        <v>815</v>
      </c>
      <c r="N2934" s="127">
        <v>815</v>
      </c>
      <c r="O2934" s="127">
        <v>0</v>
      </c>
      <c r="P2934" s="127">
        <v>0</v>
      </c>
      <c r="Q2934" s="127">
        <v>0</v>
      </c>
      <c r="R2934" s="12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127">
        <v>0</v>
      </c>
      <c r="O2935" s="127">
        <v>0</v>
      </c>
      <c r="P2935" s="127">
        <v>0</v>
      </c>
      <c r="Q2935" s="127">
        <v>0</v>
      </c>
      <c r="R2935" s="12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127">
        <v>0</v>
      </c>
      <c r="O2936" s="127">
        <v>0</v>
      </c>
      <c r="P2936" s="127">
        <v>0</v>
      </c>
      <c r="Q2936" s="127">
        <v>0</v>
      </c>
      <c r="R2936" s="12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127">
        <v>0</v>
      </c>
      <c r="O2937" s="127">
        <v>0</v>
      </c>
      <c r="P2937" s="127">
        <v>0</v>
      </c>
      <c r="Q2937" s="127">
        <v>0</v>
      </c>
      <c r="R2937" s="12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127">
        <v>0</v>
      </c>
      <c r="O2938" s="127">
        <v>0</v>
      </c>
      <c r="P2938" s="127">
        <v>0</v>
      </c>
      <c r="Q2938" s="127">
        <v>0</v>
      </c>
      <c r="R2938" s="12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127">
        <v>0</v>
      </c>
      <c r="O2939" s="127">
        <v>0</v>
      </c>
      <c r="P2939" s="127">
        <v>0</v>
      </c>
      <c r="Q2939" s="127">
        <v>0</v>
      </c>
      <c r="R2939" s="12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127">
        <v>0</v>
      </c>
      <c r="O2940" s="127">
        <v>0</v>
      </c>
      <c r="P2940" s="127">
        <v>0</v>
      </c>
      <c r="Q2940" s="127">
        <v>0</v>
      </c>
      <c r="R2940" s="12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127">
        <v>0</v>
      </c>
      <c r="O2941" s="127">
        <v>0</v>
      </c>
      <c r="P2941" s="127">
        <v>0</v>
      </c>
      <c r="Q2941" s="127">
        <v>0</v>
      </c>
      <c r="R2941" s="12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127">
        <v>0</v>
      </c>
      <c r="O2942" s="127">
        <v>0</v>
      </c>
      <c r="P2942" s="127">
        <v>0</v>
      </c>
      <c r="Q2942" s="127">
        <v>0</v>
      </c>
      <c r="R2942" s="12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127">
        <v>0</v>
      </c>
      <c r="O2943" s="127">
        <v>0</v>
      </c>
      <c r="P2943" s="127">
        <v>0</v>
      </c>
      <c r="Q2943" s="127">
        <v>0</v>
      </c>
      <c r="R2943" s="12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127">
        <v>0</v>
      </c>
      <c r="O2944" s="127">
        <v>0</v>
      </c>
      <c r="P2944" s="127">
        <v>0</v>
      </c>
      <c r="Q2944" s="127">
        <v>0</v>
      </c>
      <c r="R2944" s="12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127">
        <v>0</v>
      </c>
      <c r="O2945" s="127">
        <v>0</v>
      </c>
      <c r="P2945" s="127">
        <v>0</v>
      </c>
      <c r="Q2945" s="127">
        <v>0</v>
      </c>
      <c r="R2945" s="127">
        <v>0</v>
      </c>
      <c r="S2945" s="37">
        <v>0</v>
      </c>
    </row>
    <row r="2946" spans="1:19" ht="51">
      <c r="A2946" s="75" t="s">
        <v>134</v>
      </c>
      <c r="B2946" s="7" t="s">
        <v>10</v>
      </c>
      <c r="C2946" s="8">
        <f>SUM(C2869:C2945)</f>
        <v>62240340.290000014</v>
      </c>
      <c r="D2946" s="8">
        <f>SUM(D2868:D2945)</f>
        <v>64535201.609999992</v>
      </c>
      <c r="E2946" s="8">
        <f>SUM(E2867:E2945)</f>
        <v>66113454.540000007</v>
      </c>
      <c r="F2946" s="8">
        <f>SUM(F2866:F2945)</f>
        <v>67269652.210000008</v>
      </c>
      <c r="G2946" s="8">
        <f>SUM(G2865:G2945)</f>
        <v>63174530.819999978</v>
      </c>
      <c r="H2946" s="8">
        <f>SUM(H2859:H2945)</f>
        <v>67732961.030000001</v>
      </c>
      <c r="I2946" s="8">
        <f>SUM(I2859:I2945)</f>
        <v>64520228.030000009</v>
      </c>
      <c r="J2946" s="8">
        <f t="shared" ref="J2946" si="57">SUM(J2859:J2945)</f>
        <v>64174157.489999995</v>
      </c>
      <c r="K2946" s="8">
        <f>SUM(K2859:K2945)</f>
        <v>66414662.040000014</v>
      </c>
      <c r="L2946" s="8">
        <f t="shared" ref="L2946" si="58">SUM(L2859:L2945)</f>
        <v>69596870.290000036</v>
      </c>
      <c r="M2946" s="11">
        <f>SUM(M2859:M2945)</f>
        <v>73203396.819999993</v>
      </c>
      <c r="N2946" s="11">
        <f>SUM(N2854:N2945)</f>
        <v>75073277.600000009</v>
      </c>
      <c r="O2946" s="11">
        <f>SUM(O2854:O2945)</f>
        <v>63281534.140000001</v>
      </c>
      <c r="P2946" s="11">
        <f>SUM(P2854:P2945)</f>
        <v>64865209.000000007</v>
      </c>
      <c r="Q2946" s="11">
        <f>SUM(Q2854:Q2945)</f>
        <v>68032931.410000026</v>
      </c>
      <c r="R2946" s="11">
        <f>SUM(R2853:R2945)</f>
        <v>69562245.329999998</v>
      </c>
      <c r="S2946" s="11">
        <f>SUM(S2853:S2945)</f>
        <v>60602512.719999999</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3592829.0800000085</v>
      </c>
    </row>
    <row r="2949" spans="1:19">
      <c r="A2949" s="38"/>
      <c r="B2949" s="6">
        <v>2021</v>
      </c>
      <c r="C2949" s="36"/>
      <c r="D2949" s="36"/>
      <c r="E2949" s="36"/>
      <c r="F2949" s="36"/>
      <c r="G2949" s="36"/>
      <c r="H2949" s="36"/>
      <c r="I2949" s="36"/>
      <c r="J2949" s="36"/>
      <c r="K2949" s="36"/>
      <c r="L2949" s="36"/>
      <c r="M2949" s="36"/>
      <c r="N2949" s="36"/>
      <c r="O2949" s="36"/>
      <c r="P2949" s="36"/>
      <c r="Q2949" s="36"/>
      <c r="R2949" s="37">
        <v>3638262.6899999985</v>
      </c>
      <c r="S2949" s="37">
        <v>3639589.4799999981</v>
      </c>
    </row>
    <row r="2950" spans="1:19">
      <c r="B2950" s="6">
        <v>2020</v>
      </c>
      <c r="C2950" s="36"/>
      <c r="D2950" s="36"/>
      <c r="E2950" s="36"/>
      <c r="F2950" s="36"/>
      <c r="G2950" s="36"/>
      <c r="H2950" s="36"/>
      <c r="I2950" s="36"/>
      <c r="J2950" s="36"/>
      <c r="K2950" s="36"/>
      <c r="L2950" s="36"/>
      <c r="M2950" s="36"/>
      <c r="N2950" s="36"/>
      <c r="O2950" s="36"/>
      <c r="P2950" s="36"/>
      <c r="Q2950" s="37">
        <v>2423814.3899999992</v>
      </c>
      <c r="R2950" s="37">
        <v>2417718.8999999985</v>
      </c>
      <c r="S2950" s="37">
        <v>2417718.8999999985</v>
      </c>
    </row>
    <row r="2951" spans="1:19">
      <c r="A2951" s="40"/>
      <c r="B2951" s="6">
        <v>2019</v>
      </c>
      <c r="C2951" s="36"/>
      <c r="D2951" s="36"/>
      <c r="E2951" s="36"/>
      <c r="F2951" s="36"/>
      <c r="G2951" s="36"/>
      <c r="H2951" s="36"/>
      <c r="I2951" s="36"/>
      <c r="J2951" s="36"/>
      <c r="K2951" s="36"/>
      <c r="L2951" s="36"/>
      <c r="M2951" s="36"/>
      <c r="N2951" s="36"/>
      <c r="O2951" s="36"/>
      <c r="P2951" s="37">
        <v>2313372.8899999997</v>
      </c>
      <c r="Q2951" s="37">
        <v>2292041.040000001</v>
      </c>
      <c r="R2951" s="37">
        <v>2292041.040000001</v>
      </c>
      <c r="S2951" s="37">
        <v>2292041.040000001</v>
      </c>
    </row>
    <row r="2952" spans="1:19">
      <c r="A2952" s="40"/>
      <c r="B2952" s="6">
        <v>2018</v>
      </c>
      <c r="C2952" s="36"/>
      <c r="D2952" s="36"/>
      <c r="E2952" s="36"/>
      <c r="F2952" s="36"/>
      <c r="G2952" s="36"/>
      <c r="H2952" s="36"/>
      <c r="I2952" s="36"/>
      <c r="J2952" s="36"/>
      <c r="K2952" s="36"/>
      <c r="L2952" s="36"/>
      <c r="M2952" s="36"/>
      <c r="N2952" s="36"/>
      <c r="O2952" s="37">
        <v>1959873.5300000003</v>
      </c>
      <c r="P2952" s="37">
        <v>1962476.7100000002</v>
      </c>
      <c r="Q2952" s="37">
        <v>1958313.2800000003</v>
      </c>
      <c r="R2952" s="37">
        <v>1958313.2800000003</v>
      </c>
      <c r="S2952" s="37">
        <v>1958313.2800000003</v>
      </c>
    </row>
    <row r="2953" spans="1:19">
      <c r="A2953" s="40"/>
      <c r="B2953" s="6">
        <v>2017</v>
      </c>
      <c r="C2953" s="36"/>
      <c r="D2953" s="36"/>
      <c r="E2953" s="36"/>
      <c r="F2953" s="36"/>
      <c r="G2953" s="36"/>
      <c r="H2953" s="36"/>
      <c r="I2953" s="36"/>
      <c r="J2953" s="36"/>
      <c r="K2953" s="36"/>
      <c r="L2953" s="36"/>
      <c r="M2953" s="36"/>
      <c r="N2953" s="127">
        <v>1629048.58</v>
      </c>
      <c r="O2953" s="37">
        <v>1632212.8400000008</v>
      </c>
      <c r="P2953" s="37">
        <v>1632212.8399999999</v>
      </c>
      <c r="Q2953" s="37">
        <v>1624590.87</v>
      </c>
      <c r="R2953" s="37">
        <v>1625515.32</v>
      </c>
      <c r="S2953" s="37">
        <v>1625515.32</v>
      </c>
    </row>
    <row r="2954" spans="1:19">
      <c r="B2954" s="6">
        <v>2016</v>
      </c>
      <c r="C2954" s="36"/>
      <c r="D2954" s="36"/>
      <c r="E2954" s="36"/>
      <c r="F2954" s="36"/>
      <c r="G2954" s="36"/>
      <c r="H2954" s="36"/>
      <c r="I2954" s="36"/>
      <c r="J2954" s="36"/>
      <c r="K2954" s="36"/>
      <c r="L2954" s="36"/>
      <c r="M2954" s="37">
        <v>1267491.05</v>
      </c>
      <c r="N2954" s="127">
        <v>1267491.05</v>
      </c>
      <c r="O2954" s="37">
        <v>1255433.7299999993</v>
      </c>
      <c r="P2954" s="37">
        <v>1255433.7300000002</v>
      </c>
      <c r="Q2954" s="37">
        <v>1253384.8</v>
      </c>
      <c r="R2954" s="37">
        <v>1253384.8</v>
      </c>
      <c r="S2954" s="37">
        <v>1253384.8</v>
      </c>
    </row>
    <row r="2955" spans="1:19">
      <c r="B2955" s="6">
        <v>2015</v>
      </c>
      <c r="C2955" s="36"/>
      <c r="D2955" s="36"/>
      <c r="E2955" s="36"/>
      <c r="F2955" s="36"/>
      <c r="G2955" s="36"/>
      <c r="H2955" s="36"/>
      <c r="I2955" s="36"/>
      <c r="J2955" s="36"/>
      <c r="K2955" s="36"/>
      <c r="L2955" s="37">
        <v>1415834.97</v>
      </c>
      <c r="M2955" s="37">
        <v>1415277.25</v>
      </c>
      <c r="N2955" s="127">
        <v>1415277.25</v>
      </c>
      <c r="O2955" s="37">
        <v>1413904.1600000011</v>
      </c>
      <c r="P2955" s="37">
        <v>1413904.1600000015</v>
      </c>
      <c r="Q2955" s="37">
        <v>1407838.0500000014</v>
      </c>
      <c r="R2955" s="37">
        <v>1407838.0500000014</v>
      </c>
      <c r="S2955" s="37">
        <v>1407838.0500000014</v>
      </c>
    </row>
    <row r="2956" spans="1:19">
      <c r="B2956" s="6">
        <v>2014</v>
      </c>
      <c r="C2956" s="36"/>
      <c r="D2956" s="36"/>
      <c r="E2956" s="36"/>
      <c r="F2956" s="36"/>
      <c r="G2956" s="36"/>
      <c r="H2956" s="36"/>
      <c r="I2956" s="36"/>
      <c r="J2956" s="36"/>
      <c r="K2956" s="37">
        <v>1574538.55</v>
      </c>
      <c r="L2956" s="37">
        <v>1530352.58</v>
      </c>
      <c r="M2956" s="37">
        <v>1525405.06</v>
      </c>
      <c r="N2956" s="127">
        <v>1525405.06</v>
      </c>
      <c r="O2956" s="37">
        <v>1517993.8599999992</v>
      </c>
      <c r="P2956" s="37">
        <v>1517993.86</v>
      </c>
      <c r="Q2956" s="37">
        <v>1509786.5999999999</v>
      </c>
      <c r="R2956" s="37">
        <v>1509786.5999999999</v>
      </c>
      <c r="S2956" s="37">
        <v>1509786.5999999999</v>
      </c>
    </row>
    <row r="2957" spans="1:19">
      <c r="B2957" s="6">
        <v>2013</v>
      </c>
      <c r="C2957" s="36"/>
      <c r="D2957" s="36"/>
      <c r="E2957" s="36"/>
      <c r="F2957" s="36"/>
      <c r="G2957" s="36"/>
      <c r="H2957" s="36"/>
      <c r="I2957" s="36"/>
      <c r="J2957" s="37">
        <v>2618604.94</v>
      </c>
      <c r="K2957" s="37">
        <v>2613263.06</v>
      </c>
      <c r="L2957" s="37">
        <v>2577106.17</v>
      </c>
      <c r="M2957" s="37">
        <v>2558251.75</v>
      </c>
      <c r="N2957" s="127">
        <v>2558251.75</v>
      </c>
      <c r="O2957" s="37">
        <v>2539894.3499999982</v>
      </c>
      <c r="P2957" s="37">
        <v>2539894.3499999982</v>
      </c>
      <c r="Q2957" s="37">
        <v>2512367.3599999985</v>
      </c>
      <c r="R2957" s="37">
        <v>2512367.3599999985</v>
      </c>
      <c r="S2957" s="37">
        <v>2512367.3599999985</v>
      </c>
    </row>
    <row r="2958" spans="1:19">
      <c r="B2958" s="6">
        <v>2012</v>
      </c>
      <c r="C2958" s="36"/>
      <c r="D2958" s="36"/>
      <c r="E2958" s="36"/>
      <c r="F2958" s="36"/>
      <c r="G2958" s="36"/>
      <c r="H2958" s="36"/>
      <c r="I2958" s="37">
        <v>1321734.1000000001</v>
      </c>
      <c r="J2958" s="37">
        <v>1321731.69</v>
      </c>
      <c r="K2958" s="37">
        <v>1321731.69</v>
      </c>
      <c r="L2958" s="37">
        <v>1291442.6599999999</v>
      </c>
      <c r="M2958" s="37">
        <v>1287721.3400000001</v>
      </c>
      <c r="N2958" s="127">
        <v>1287721.3400000001</v>
      </c>
      <c r="O2958" s="37">
        <v>1276447.459999999</v>
      </c>
      <c r="P2958" s="37">
        <v>1276447.46</v>
      </c>
      <c r="Q2958" s="37">
        <v>1265049.71</v>
      </c>
      <c r="R2958" s="37">
        <v>1265049.71</v>
      </c>
      <c r="S2958" s="37">
        <v>1265049.71</v>
      </c>
    </row>
    <row r="2959" spans="1:19">
      <c r="B2959" s="6">
        <v>2011</v>
      </c>
      <c r="C2959" s="36"/>
      <c r="D2959" s="36"/>
      <c r="E2959" s="36"/>
      <c r="F2959" s="36"/>
      <c r="G2959" s="36"/>
      <c r="H2959" s="37">
        <f>2032915.63-6918.8</f>
        <v>2025996.8299999998</v>
      </c>
      <c r="I2959" s="37">
        <v>2000054.36</v>
      </c>
      <c r="J2959" s="37">
        <v>1985779.44</v>
      </c>
      <c r="K2959" s="37">
        <v>1985779.44</v>
      </c>
      <c r="L2959" s="37">
        <v>1968675.43</v>
      </c>
      <c r="M2959" s="37">
        <v>1953712.37</v>
      </c>
      <c r="N2959" s="127">
        <v>1953712.37</v>
      </c>
      <c r="O2959" s="37">
        <v>1946768.4499999986</v>
      </c>
      <c r="P2959" s="37">
        <v>1946768.4499999993</v>
      </c>
      <c r="Q2959" s="37">
        <v>1937385.4199999995</v>
      </c>
      <c r="R2959" s="37">
        <v>1937385.4199999995</v>
      </c>
      <c r="S2959" s="37">
        <v>1937385.4199999995</v>
      </c>
    </row>
    <row r="2960" spans="1:19">
      <c r="B2960" s="6">
        <v>2010</v>
      </c>
      <c r="C2960" s="36"/>
      <c r="D2960" s="36"/>
      <c r="E2960" s="36"/>
      <c r="F2960" s="36"/>
      <c r="G2960" s="37">
        <f>1401504.94-2279.36</f>
        <v>1399225.5799999998</v>
      </c>
      <c r="H2960" s="37">
        <f>1402782.39-2279.36</f>
        <v>1400503.0299999998</v>
      </c>
      <c r="I2960" s="37">
        <v>1394007.62</v>
      </c>
      <c r="J2960" s="37">
        <v>1376603.94</v>
      </c>
      <c r="K2960" s="37">
        <v>1376603.94</v>
      </c>
      <c r="L2960" s="37">
        <v>1360189.47</v>
      </c>
      <c r="M2960" s="37">
        <v>1355758.77</v>
      </c>
      <c r="N2960" s="127">
        <v>1355758.77</v>
      </c>
      <c r="O2960" s="37">
        <v>1346927.2000000009</v>
      </c>
      <c r="P2960" s="37">
        <v>1346927.2</v>
      </c>
      <c r="Q2960" s="37">
        <v>1342238.7699999998</v>
      </c>
      <c r="R2960" s="37">
        <v>1342238.7699999998</v>
      </c>
      <c r="S2960" s="37">
        <v>1342238.7699999998</v>
      </c>
    </row>
    <row r="2961" spans="2:19">
      <c r="B2961" s="6">
        <v>2009</v>
      </c>
      <c r="C2961" s="36"/>
      <c r="D2961" s="36"/>
      <c r="E2961" s="36"/>
      <c r="F2961" s="37">
        <f>1269790.68-1083</f>
        <v>1268707.68</v>
      </c>
      <c r="G2961" s="37">
        <f>1218173.36-1083</f>
        <v>1217090.3600000001</v>
      </c>
      <c r="H2961" s="37">
        <f>1218173.36-1083</f>
        <v>1217090.3600000001</v>
      </c>
      <c r="I2961" s="37">
        <v>1207247.08</v>
      </c>
      <c r="J2961" s="37">
        <v>1200452.6599999999</v>
      </c>
      <c r="K2961" s="37">
        <v>1200348.83</v>
      </c>
      <c r="L2961" s="37">
        <v>1188808.99</v>
      </c>
      <c r="M2961" s="37">
        <v>1187476.9099999999</v>
      </c>
      <c r="N2961" s="127">
        <v>1187476.9099999999</v>
      </c>
      <c r="O2961" s="37">
        <v>1179735.23</v>
      </c>
      <c r="P2961" s="37">
        <v>1179735.23</v>
      </c>
      <c r="Q2961" s="37">
        <v>1177490.72</v>
      </c>
      <c r="R2961" s="37">
        <v>1177490.72</v>
      </c>
      <c r="S2961" s="37">
        <v>1177490.72</v>
      </c>
    </row>
    <row r="2962" spans="2:19">
      <c r="B2962" s="6">
        <v>2008</v>
      </c>
      <c r="C2962" s="36"/>
      <c r="D2962" s="36"/>
      <c r="E2962" s="37">
        <v>1867241.88</v>
      </c>
      <c r="F2962" s="37">
        <v>1848674.96</v>
      </c>
      <c r="G2962" s="37">
        <v>1848674.96</v>
      </c>
      <c r="H2962" s="37">
        <v>1848674.96</v>
      </c>
      <c r="I2962" s="37">
        <v>1817854.86</v>
      </c>
      <c r="J2962" s="37">
        <v>1812923.97</v>
      </c>
      <c r="K2962" s="37">
        <v>1812923.97</v>
      </c>
      <c r="L2962" s="37">
        <v>1788343.79</v>
      </c>
      <c r="M2962" s="37">
        <v>1781757.6</v>
      </c>
      <c r="N2962" s="127">
        <v>1781757.6</v>
      </c>
      <c r="O2962" s="37">
        <v>1765252.33</v>
      </c>
      <c r="P2962" s="37">
        <v>1765252.3299999996</v>
      </c>
      <c r="Q2962" s="37">
        <v>1728005.5499999991</v>
      </c>
      <c r="R2962" s="37">
        <v>1728005.5499999991</v>
      </c>
      <c r="S2962" s="37">
        <v>1728005.5499999991</v>
      </c>
    </row>
    <row r="2963" spans="2:19">
      <c r="B2963" s="6">
        <v>2007</v>
      </c>
      <c r="C2963" s="36"/>
      <c r="D2963" s="37">
        <v>2103402.94</v>
      </c>
      <c r="E2963" s="37">
        <v>2085146.42</v>
      </c>
      <c r="F2963" s="37">
        <v>2081795.99</v>
      </c>
      <c r="G2963" s="37">
        <v>2081795.99</v>
      </c>
      <c r="H2963" s="37">
        <v>2081795.99</v>
      </c>
      <c r="I2963" s="37">
        <v>2054159.2</v>
      </c>
      <c r="J2963" s="37">
        <v>2047819.22</v>
      </c>
      <c r="K2963" s="37">
        <v>2047819.22</v>
      </c>
      <c r="L2963" s="37">
        <v>2032520.3</v>
      </c>
      <c r="M2963" s="37">
        <v>2025644.42</v>
      </c>
      <c r="N2963" s="127">
        <v>2025644.42</v>
      </c>
      <c r="O2963" s="37">
        <v>2019008.5200000012</v>
      </c>
      <c r="P2963" s="37">
        <v>2019008.5200000003</v>
      </c>
      <c r="Q2963" s="37">
        <v>1926516.7300000002</v>
      </c>
      <c r="R2963" s="37">
        <v>1926516.7300000002</v>
      </c>
      <c r="S2963" s="37">
        <v>1926516.7300000002</v>
      </c>
    </row>
    <row r="2964" spans="2:19">
      <c r="B2964" s="6">
        <v>2006</v>
      </c>
      <c r="C2964" s="37">
        <v>1803793.13</v>
      </c>
      <c r="D2964" s="37">
        <f>1809341.33-4724.01</f>
        <v>1804617.32</v>
      </c>
      <c r="E2964" s="37">
        <f>1809478.61-4724.01</f>
        <v>1804754.6</v>
      </c>
      <c r="F2964" s="37">
        <f>1805899.21-4724.01</f>
        <v>1801175.2</v>
      </c>
      <c r="G2964" s="37">
        <f>1805899.21-4724.01</f>
        <v>1801175.2</v>
      </c>
      <c r="H2964" s="37">
        <f>1805899.21-4724.01</f>
        <v>1801175.2</v>
      </c>
      <c r="I2964" s="37">
        <v>1784875.93</v>
      </c>
      <c r="J2964" s="37">
        <v>1777382.23</v>
      </c>
      <c r="K2964" s="37">
        <v>1777382.23</v>
      </c>
      <c r="L2964" s="37">
        <v>1745060.7</v>
      </c>
      <c r="M2964" s="37">
        <v>1736177.88</v>
      </c>
      <c r="N2964" s="127">
        <v>1736177.88</v>
      </c>
      <c r="O2964" s="37">
        <v>1727662.2399999988</v>
      </c>
      <c r="P2964" s="37">
        <v>1727662.2400000009</v>
      </c>
      <c r="Q2964" s="37">
        <v>1702912.0000000009</v>
      </c>
      <c r="R2964" s="37">
        <v>1702912.0000000009</v>
      </c>
      <c r="S2964" s="37">
        <v>1702912.0000000009</v>
      </c>
    </row>
    <row r="2965" spans="2:19">
      <c r="B2965" s="6">
        <v>2005</v>
      </c>
      <c r="C2965" s="37">
        <v>2044507.87</v>
      </c>
      <c r="D2965" s="37">
        <f>2050236.18-868</f>
        <v>2049368.18</v>
      </c>
      <c r="E2965" s="37">
        <f>2050236.18-868</f>
        <v>2049368.18</v>
      </c>
      <c r="F2965" s="37">
        <f>2044427.61-868</f>
        <v>2043559.61</v>
      </c>
      <c r="G2965" s="37">
        <f>2044427.61-868</f>
        <v>2043559.61</v>
      </c>
      <c r="H2965" s="37">
        <f>2044427.61-868</f>
        <v>2043559.61</v>
      </c>
      <c r="I2965" s="37">
        <v>2024874.46</v>
      </c>
      <c r="J2965" s="37">
        <v>2016184.84</v>
      </c>
      <c r="K2965" s="37">
        <v>2016184.84</v>
      </c>
      <c r="L2965" s="37">
        <v>1988221.41</v>
      </c>
      <c r="M2965" s="37">
        <v>1973244.52</v>
      </c>
      <c r="N2965" s="127">
        <v>1973244.52</v>
      </c>
      <c r="O2965" s="37">
        <v>1966467.2400000002</v>
      </c>
      <c r="P2965" s="37">
        <v>1966467.2399999993</v>
      </c>
      <c r="Q2965" s="37">
        <v>1871964.6999999995</v>
      </c>
      <c r="R2965" s="37">
        <v>1871964.6999999995</v>
      </c>
      <c r="S2965" s="37">
        <v>1871964.6999999995</v>
      </c>
    </row>
    <row r="2966" spans="2:19">
      <c r="B2966" s="6">
        <v>2004</v>
      </c>
      <c r="C2966" s="37">
        <v>1667790.03</v>
      </c>
      <c r="D2966" s="37">
        <f>1695805.6-28160.72</f>
        <v>1667644.8800000001</v>
      </c>
      <c r="E2966" s="37">
        <f>1695805.6-28160.72</f>
        <v>1667644.8800000001</v>
      </c>
      <c r="F2966" s="37">
        <f>1687649.87-28160.72</f>
        <v>1659489.1500000001</v>
      </c>
      <c r="G2966" s="37">
        <f>1687649.87-28160.72</f>
        <v>1659489.1500000001</v>
      </c>
      <c r="H2966" s="37">
        <f>1687649.87-28160.72</f>
        <v>1659489.1500000001</v>
      </c>
      <c r="I2966" s="37">
        <v>1642436.38</v>
      </c>
      <c r="J2966" s="37">
        <v>1636537.28</v>
      </c>
      <c r="K2966" s="37">
        <v>1636537.28</v>
      </c>
      <c r="L2966" s="37">
        <v>1589070.98</v>
      </c>
      <c r="M2966" s="37">
        <v>1581561.53</v>
      </c>
      <c r="N2966" s="127">
        <v>1581561.53</v>
      </c>
      <c r="O2966" s="37">
        <v>1565315.7799999977</v>
      </c>
      <c r="P2966" s="37">
        <v>1565315.7799999986</v>
      </c>
      <c r="Q2966" s="37">
        <v>1548024.0799999987</v>
      </c>
      <c r="R2966" s="37">
        <v>1548024.0799999987</v>
      </c>
      <c r="S2966" s="37">
        <v>1548024.0799999987</v>
      </c>
    </row>
    <row r="2967" spans="2:19">
      <c r="B2967" s="6">
        <v>2003</v>
      </c>
      <c r="C2967" s="37">
        <v>2599597.75</v>
      </c>
      <c r="D2967" s="37">
        <f>2602033.36-2435.61</f>
        <v>2599597.75</v>
      </c>
      <c r="E2967" s="37">
        <f>2602033.36-2435.61</f>
        <v>2599597.75</v>
      </c>
      <c r="F2967" s="37">
        <f>2593815.54-2435.61</f>
        <v>2591379.9300000002</v>
      </c>
      <c r="G2967" s="37">
        <f>2593815.54-2435.61</f>
        <v>2591379.9300000002</v>
      </c>
      <c r="H2967" s="37">
        <f>2593815.54-2435.61</f>
        <v>2591379.9300000002</v>
      </c>
      <c r="I2967" s="37">
        <v>2565569.02</v>
      </c>
      <c r="J2967" s="37">
        <v>2561769.23</v>
      </c>
      <c r="K2967" s="37">
        <v>2561769.23</v>
      </c>
      <c r="L2967" s="37">
        <v>2533238.34</v>
      </c>
      <c r="M2967" s="37">
        <v>2515238.62</v>
      </c>
      <c r="N2967" s="127">
        <v>2515238.62</v>
      </c>
      <c r="O2967" s="37">
        <v>2493605.7699999977</v>
      </c>
      <c r="P2967" s="37">
        <v>2493605.7700000005</v>
      </c>
      <c r="Q2967" s="37">
        <v>2481697.9000000008</v>
      </c>
      <c r="R2967" s="37">
        <v>2481697.9000000008</v>
      </c>
      <c r="S2967" s="37">
        <v>2481697.9000000008</v>
      </c>
    </row>
    <row r="2968" spans="2:19">
      <c r="B2968" s="6">
        <v>2002</v>
      </c>
      <c r="C2968" s="37">
        <v>2179808.8199999998</v>
      </c>
      <c r="D2968" s="37">
        <f>2180815.99-1007.17</f>
        <v>2179808.8200000003</v>
      </c>
      <c r="E2968" s="37">
        <f>2180815.99-1007.17</f>
        <v>2179808.8200000003</v>
      </c>
      <c r="F2968" s="37">
        <f>2171958.97-1007.17</f>
        <v>2170951.8000000003</v>
      </c>
      <c r="G2968" s="37">
        <f>2171958.97-1007.17</f>
        <v>2170951.8000000003</v>
      </c>
      <c r="H2968" s="37">
        <f>2171958.97-1007.17</f>
        <v>2170951.8000000003</v>
      </c>
      <c r="I2968" s="37">
        <v>2167099.73</v>
      </c>
      <c r="J2968" s="37">
        <v>2126482.88</v>
      </c>
      <c r="K2968" s="37">
        <v>2126482.88</v>
      </c>
      <c r="L2968" s="37">
        <v>2105715.4</v>
      </c>
      <c r="M2968" s="37">
        <v>2099291.09</v>
      </c>
      <c r="N2968" s="127">
        <v>2099291.09</v>
      </c>
      <c r="O2968" s="37">
        <v>2043971.9599999986</v>
      </c>
      <c r="P2968" s="37">
        <v>2043971.9599999995</v>
      </c>
      <c r="Q2968" s="37">
        <v>2018728.4899999995</v>
      </c>
      <c r="R2968" s="37">
        <v>2018728.4899999995</v>
      </c>
      <c r="S2968" s="37">
        <v>2018728.4899999995</v>
      </c>
    </row>
    <row r="2969" spans="2:19">
      <c r="B2969" s="6">
        <v>2001</v>
      </c>
      <c r="C2969" s="37">
        <v>1900923.1</v>
      </c>
      <c r="D2969" s="37">
        <f>1902983.22-2060.12</f>
        <v>1900923.0999999999</v>
      </c>
      <c r="E2969" s="37">
        <f>1902983.22-2060.12</f>
        <v>1900923.0999999999</v>
      </c>
      <c r="F2969" s="37">
        <f>1891568.53-2060.12</f>
        <v>1889508.41</v>
      </c>
      <c r="G2969" s="37">
        <f>1891568.53-2060.12</f>
        <v>1889508.41</v>
      </c>
      <c r="H2969" s="37">
        <f>1891568.53-2060.12</f>
        <v>1889508.41</v>
      </c>
      <c r="I2969" s="37">
        <v>1882279.38</v>
      </c>
      <c r="J2969" s="37">
        <v>1879698.78</v>
      </c>
      <c r="K2969" s="37">
        <v>1879698.78</v>
      </c>
      <c r="L2969" s="37">
        <v>1868529.89</v>
      </c>
      <c r="M2969" s="37">
        <v>1864938.58</v>
      </c>
      <c r="N2969" s="127">
        <v>1864938.58</v>
      </c>
      <c r="O2969" s="37">
        <v>1852903.2399999998</v>
      </c>
      <c r="P2969" s="37">
        <v>1852903.24</v>
      </c>
      <c r="Q2969" s="37">
        <v>1842047.19</v>
      </c>
      <c r="R2969" s="37">
        <v>1842047.19</v>
      </c>
      <c r="S2969" s="37">
        <v>1842047.19</v>
      </c>
    </row>
    <row r="2970" spans="2:19">
      <c r="B2970" s="6">
        <v>2000</v>
      </c>
      <c r="C2970" s="37">
        <v>522028.26</v>
      </c>
      <c r="D2970" s="37">
        <f>527842.3-5814.04</f>
        <v>522028.26000000007</v>
      </c>
      <c r="E2970" s="37">
        <f>527842.3-5814.04</f>
        <v>522028.26000000007</v>
      </c>
      <c r="F2970" s="37">
        <f>526085.78-5814.04</f>
        <v>520271.74000000005</v>
      </c>
      <c r="G2970" s="37">
        <f>526085.78-5814.04</f>
        <v>520271.74000000005</v>
      </c>
      <c r="H2970" s="37">
        <f>526085.78-5814.04</f>
        <v>520271.74000000005</v>
      </c>
      <c r="I2970" s="37">
        <v>519336.68</v>
      </c>
      <c r="J2970" s="37">
        <v>519336.68</v>
      </c>
      <c r="K2970" s="37">
        <v>519336.68</v>
      </c>
      <c r="L2970" s="37">
        <v>513730.05</v>
      </c>
      <c r="M2970" s="37">
        <v>513730.05</v>
      </c>
      <c r="N2970" s="127">
        <v>513730.05</v>
      </c>
      <c r="O2970" s="37">
        <v>513730.05</v>
      </c>
      <c r="P2970" s="37">
        <v>513730.05000000028</v>
      </c>
      <c r="Q2970" s="37">
        <v>513624.09000000026</v>
      </c>
      <c r="R2970" s="37">
        <v>513624.09000000026</v>
      </c>
      <c r="S2970" s="37">
        <v>513624.09000000026</v>
      </c>
    </row>
    <row r="2971" spans="2:19">
      <c r="B2971" s="6">
        <v>1999</v>
      </c>
      <c r="C2971" s="37">
        <v>2757140.26</v>
      </c>
      <c r="D2971" s="37">
        <f>2758529.84-1389.58</f>
        <v>2757140.26</v>
      </c>
      <c r="E2971" s="37">
        <f>2758529.84-1389.58</f>
        <v>2757140.26</v>
      </c>
      <c r="F2971" s="37">
        <f>2700064.48-1389.58</f>
        <v>2698674.9</v>
      </c>
      <c r="G2971" s="37">
        <f>2700064.48-1389.58</f>
        <v>2698674.9</v>
      </c>
      <c r="H2971" s="37">
        <f>2700064.48-1389.58</f>
        <v>2698674.9</v>
      </c>
      <c r="I2971" s="37">
        <v>2697421.42</v>
      </c>
      <c r="J2971" s="37">
        <v>2693111.66</v>
      </c>
      <c r="K2971" s="37">
        <v>2693111.66</v>
      </c>
      <c r="L2971" s="37">
        <v>2680371.58</v>
      </c>
      <c r="M2971" s="37">
        <v>2677264.29</v>
      </c>
      <c r="N2971" s="127">
        <v>2677264.29</v>
      </c>
      <c r="O2971" s="37">
        <v>2671761.4400000009</v>
      </c>
      <c r="P2971" s="37">
        <v>2671761.44</v>
      </c>
      <c r="Q2971" s="37">
        <v>2651372.25</v>
      </c>
      <c r="R2971" s="37">
        <v>2651372.25</v>
      </c>
      <c r="S2971" s="37">
        <v>2651372.25</v>
      </c>
    </row>
    <row r="2972" spans="2:19">
      <c r="B2972" s="6">
        <v>1998</v>
      </c>
      <c r="C2972" s="37">
        <v>3659230.88</v>
      </c>
      <c r="D2972" s="37">
        <f>3660106.33999999-875.46</f>
        <v>3659230.8799999901</v>
      </c>
      <c r="E2972" s="37">
        <f>3660106.33999999-875.46</f>
        <v>3659230.8799999901</v>
      </c>
      <c r="F2972" s="37">
        <f>3646159.93999999-875.46</f>
        <v>3645284.4799999902</v>
      </c>
      <c r="G2972" s="37">
        <f>3646159.93999999-875.46</f>
        <v>3645284.4799999902</v>
      </c>
      <c r="H2972" s="37">
        <f>3646159.93999999-875.46</f>
        <v>3645284.4799999902</v>
      </c>
      <c r="I2972" s="37">
        <v>3635244.31</v>
      </c>
      <c r="J2972" s="37">
        <v>3624670.87</v>
      </c>
      <c r="K2972" s="37">
        <v>3624670.87</v>
      </c>
      <c r="L2972" s="37">
        <v>3614651.92</v>
      </c>
      <c r="M2972" s="37">
        <v>3614041.98</v>
      </c>
      <c r="N2972" s="127">
        <v>3614041.98</v>
      </c>
      <c r="O2972" s="37">
        <v>3610970.2299999949</v>
      </c>
      <c r="P2972" s="37">
        <v>3610970.2299999991</v>
      </c>
      <c r="Q2972" s="37">
        <v>3586147.8299999996</v>
      </c>
      <c r="R2972" s="37">
        <v>3586147.8299999996</v>
      </c>
      <c r="S2972" s="37">
        <v>3586147.8299999996</v>
      </c>
    </row>
    <row r="2973" spans="2:19">
      <c r="B2973" s="6">
        <v>1997</v>
      </c>
      <c r="C2973" s="37">
        <v>5179064.75</v>
      </c>
      <c r="D2973" s="37">
        <v>5179064.75</v>
      </c>
      <c r="E2973" s="37">
        <v>5179064.75</v>
      </c>
      <c r="F2973" s="37">
        <v>5158001.3099999996</v>
      </c>
      <c r="G2973" s="37">
        <v>5158001.3099999996</v>
      </c>
      <c r="H2973" s="37">
        <v>5158001.3099999996</v>
      </c>
      <c r="I2973" s="37">
        <v>5136170.82</v>
      </c>
      <c r="J2973" s="37">
        <v>5133587.01</v>
      </c>
      <c r="K2973" s="37">
        <v>5133587.01</v>
      </c>
      <c r="L2973" s="37">
        <v>5020993.5999999996</v>
      </c>
      <c r="M2973" s="37">
        <v>5017565.09</v>
      </c>
      <c r="N2973" s="127">
        <v>5017565.09</v>
      </c>
      <c r="O2973" s="37">
        <v>5003746.5099999988</v>
      </c>
      <c r="P2973" s="37">
        <v>5003746.5100000035</v>
      </c>
      <c r="Q2973" s="37">
        <v>4984192.5300000012</v>
      </c>
      <c r="R2973" s="37">
        <v>4984034.5300000012</v>
      </c>
      <c r="S2973" s="37">
        <v>4983876.4800000014</v>
      </c>
    </row>
    <row r="2974" spans="2:19">
      <c r="B2974" s="6">
        <v>1996</v>
      </c>
      <c r="C2974" s="37">
        <v>4316055.7</v>
      </c>
      <c r="D2974" s="37">
        <f>4320310.21-4254.51</f>
        <v>4316055.7</v>
      </c>
      <c r="E2974" s="37">
        <f>4320310.21-4254.51</f>
        <v>4316055.7</v>
      </c>
      <c r="F2974" s="37">
        <f>4301425.07-4254.51</f>
        <v>4297170.5600000005</v>
      </c>
      <c r="G2974" s="37">
        <f>4301425.07-4254.51</f>
        <v>4297170.5600000005</v>
      </c>
      <c r="H2974" s="37">
        <f>4301425.07-4254.51</f>
        <v>4297170.5600000005</v>
      </c>
      <c r="I2974" s="37">
        <v>4273837.4800000004</v>
      </c>
      <c r="J2974" s="37">
        <v>4267953.4400000004</v>
      </c>
      <c r="K2974" s="37">
        <v>4267953.4400000004</v>
      </c>
      <c r="L2974" s="37">
        <v>4232604.1900000004</v>
      </c>
      <c r="M2974" s="37">
        <v>4231016.78</v>
      </c>
      <c r="N2974" s="127">
        <v>4231016.78</v>
      </c>
      <c r="O2974" s="37">
        <v>4199984.5399999982</v>
      </c>
      <c r="P2974" s="37">
        <v>4199594.5199999996</v>
      </c>
      <c r="Q2974" s="37">
        <v>4148533.6799999988</v>
      </c>
      <c r="R2974" s="37">
        <v>4148533.6799999988</v>
      </c>
      <c r="S2974" s="37">
        <v>4148533.6799999988</v>
      </c>
    </row>
    <row r="2975" spans="2:19">
      <c r="B2975" s="6">
        <v>1995</v>
      </c>
      <c r="C2975" s="37">
        <v>4668037.62</v>
      </c>
      <c r="D2975" s="37">
        <f>4672499.02-4461.4</f>
        <v>4668037.6199999992</v>
      </c>
      <c r="E2975" s="37">
        <f>4672499.02-4461.4</f>
        <v>4668037.6199999992</v>
      </c>
      <c r="F2975" s="37">
        <f>4508468.7-4461.4</f>
        <v>4504007.3</v>
      </c>
      <c r="G2975" s="37">
        <f>4508468.7-4461.4</f>
        <v>4504007.3</v>
      </c>
      <c r="H2975" s="37">
        <f>4508468.7-4461.4</f>
        <v>4504007.3</v>
      </c>
      <c r="I2975" s="37">
        <v>4495562.2699999996</v>
      </c>
      <c r="J2975" s="37">
        <v>4473687.2699999996</v>
      </c>
      <c r="K2975" s="37">
        <v>4473687.2699999996</v>
      </c>
      <c r="L2975" s="37">
        <v>4406583.3099999996</v>
      </c>
      <c r="M2975" s="37">
        <v>4401422.42</v>
      </c>
      <c r="N2975" s="127">
        <v>4401422.42</v>
      </c>
      <c r="O2975" s="37">
        <v>4378425.12</v>
      </c>
      <c r="P2975" s="37">
        <v>4377615.1399999969</v>
      </c>
      <c r="Q2975" s="37">
        <v>4350809.2799999975</v>
      </c>
      <c r="R2975" s="37">
        <v>4350809.2799999975</v>
      </c>
      <c r="S2975" s="37">
        <v>4350809.2799999975</v>
      </c>
    </row>
    <row r="2976" spans="2:19">
      <c r="B2976" s="6">
        <v>1994</v>
      </c>
      <c r="C2976" s="37">
        <v>4525587.59</v>
      </c>
      <c r="D2976" s="37">
        <f>4528807.96-3220.37</f>
        <v>4525587.59</v>
      </c>
      <c r="E2976" s="37">
        <f>4528807.96-3220.37</f>
        <v>4525587.59</v>
      </c>
      <c r="F2976" s="37">
        <f>4505889.83-3220.37</f>
        <v>4502669.46</v>
      </c>
      <c r="G2976" s="37">
        <f>4505889.83-3220.37</f>
        <v>4502669.46</v>
      </c>
      <c r="H2976" s="37">
        <f>4505889.83-3220.37</f>
        <v>4502669.46</v>
      </c>
      <c r="I2976" s="37">
        <v>4476457.78</v>
      </c>
      <c r="J2976" s="37">
        <v>4472526.3899999997</v>
      </c>
      <c r="K2976" s="37">
        <v>4472526.3899999997</v>
      </c>
      <c r="L2976" s="37">
        <v>4413963.3099999996</v>
      </c>
      <c r="M2976" s="37">
        <v>4399153.58</v>
      </c>
      <c r="N2976" s="127">
        <v>4399153.58</v>
      </c>
      <c r="O2976" s="37">
        <v>4390868.0099999988</v>
      </c>
      <c r="P2976" s="37">
        <v>4390868.0100000026</v>
      </c>
      <c r="Q2976" s="37">
        <v>4363387.2700000023</v>
      </c>
      <c r="R2976" s="37">
        <v>4363387.2700000023</v>
      </c>
      <c r="S2976" s="37">
        <v>4363387.2700000023</v>
      </c>
    </row>
    <row r="2977" spans="2:19">
      <c r="B2977" s="6">
        <v>1993</v>
      </c>
      <c r="C2977" s="37">
        <v>6242816.5499999998</v>
      </c>
      <c r="D2977" s="37">
        <f>6251288.91-8472.36</f>
        <v>6242816.5499999998</v>
      </c>
      <c r="E2977" s="37">
        <f>6251288.91-8472.36</f>
        <v>6242816.5499999998</v>
      </c>
      <c r="F2977" s="37">
        <f>6234436.99-8472.36</f>
        <v>6225964.6299999999</v>
      </c>
      <c r="G2977" s="37">
        <f>6234436.99-8472.36</f>
        <v>6225964.6299999999</v>
      </c>
      <c r="H2977" s="37">
        <f>6234436.99-8472.36</f>
        <v>6225964.6299999999</v>
      </c>
      <c r="I2977" s="37">
        <v>6203788.4400000004</v>
      </c>
      <c r="J2977" s="37">
        <v>6122476.3499999996</v>
      </c>
      <c r="K2977" s="37">
        <v>6122476.3499999996</v>
      </c>
      <c r="L2977" s="37">
        <v>5933886.0199999996</v>
      </c>
      <c r="M2977" s="37">
        <v>5931782.6699999999</v>
      </c>
      <c r="N2977" s="127">
        <v>5931782.6699999999</v>
      </c>
      <c r="O2977" s="37">
        <v>5863302.9200000018</v>
      </c>
      <c r="P2977" s="37">
        <v>5863302.9199999981</v>
      </c>
      <c r="Q2977" s="37">
        <v>5835742.129999998</v>
      </c>
      <c r="R2977" s="37">
        <v>5835742.129999998</v>
      </c>
      <c r="S2977" s="37">
        <v>5835742.129999998</v>
      </c>
    </row>
    <row r="2978" spans="2:19">
      <c r="B2978" s="6">
        <v>1992</v>
      </c>
      <c r="C2978" s="37">
        <v>5518704.8200000003</v>
      </c>
      <c r="D2978" s="37">
        <f>5525322.32-6617.5</f>
        <v>5518704.8200000003</v>
      </c>
      <c r="E2978" s="37">
        <f>5525322.32-6617.5</f>
        <v>5518704.8200000003</v>
      </c>
      <c r="F2978" s="37">
        <f>5445888.86-6617.5</f>
        <v>5439271.3600000003</v>
      </c>
      <c r="G2978" s="37">
        <f>5445888.86-6617.5</f>
        <v>5439271.3600000003</v>
      </c>
      <c r="H2978" s="37">
        <v>5445888.8600000003</v>
      </c>
      <c r="I2978" s="37">
        <v>5419932.5899999999</v>
      </c>
      <c r="J2978" s="37">
        <v>5323783.8099999996</v>
      </c>
      <c r="K2978" s="37">
        <v>5323783.8099999996</v>
      </c>
      <c r="L2978" s="37">
        <v>5308009.24</v>
      </c>
      <c r="M2978" s="37">
        <v>5312524</v>
      </c>
      <c r="N2978" s="127">
        <v>5312524</v>
      </c>
      <c r="O2978" s="37">
        <v>5292141.7400000049</v>
      </c>
      <c r="P2978" s="37">
        <v>5292141.7400000058</v>
      </c>
      <c r="Q2978" s="37">
        <v>5264985.0900000064</v>
      </c>
      <c r="R2978" s="37">
        <v>5264985.0900000064</v>
      </c>
      <c r="S2978" s="37">
        <v>5264985.0900000064</v>
      </c>
    </row>
    <row r="2979" spans="2:19">
      <c r="B2979" s="6">
        <v>1991</v>
      </c>
      <c r="C2979" s="37">
        <v>4219252.78</v>
      </c>
      <c r="D2979" s="37">
        <f>4220678.98-1426.2</f>
        <v>4219252.78</v>
      </c>
      <c r="E2979" s="37">
        <f>4220678.98-1426.2</f>
        <v>4219252.78</v>
      </c>
      <c r="F2979" s="37">
        <f>4143201.2-1426.2</f>
        <v>4141775</v>
      </c>
      <c r="G2979" s="37">
        <f>4143201.2-1426.2</f>
        <v>4141775</v>
      </c>
      <c r="H2979" s="37">
        <f>4143201.2-1426.2</f>
        <v>4141775</v>
      </c>
      <c r="I2979" s="37">
        <v>4120518</v>
      </c>
      <c r="J2979" s="37">
        <v>4068490.05</v>
      </c>
      <c r="K2979" s="37">
        <v>4068490.05</v>
      </c>
      <c r="L2979" s="37">
        <v>3955202.44</v>
      </c>
      <c r="M2979" s="37">
        <v>3949626.1</v>
      </c>
      <c r="N2979" s="127">
        <v>3949626.1</v>
      </c>
      <c r="O2979" s="37">
        <v>3875880.5300000007</v>
      </c>
      <c r="P2979" s="37">
        <v>3875880.5299999975</v>
      </c>
      <c r="Q2979" s="37">
        <v>3824139.609999998</v>
      </c>
      <c r="R2979" s="37">
        <v>3824139.609999998</v>
      </c>
      <c r="S2979" s="37">
        <v>3824139.609999998</v>
      </c>
    </row>
    <row r="2980" spans="2:19">
      <c r="B2980" s="6">
        <v>1990</v>
      </c>
      <c r="C2980" s="37">
        <v>4541692.07</v>
      </c>
      <c r="D2980" s="37">
        <v>4541692.07</v>
      </c>
      <c r="E2980" s="37">
        <v>4541692.07</v>
      </c>
      <c r="F2980" s="37">
        <v>4491149.6099999901</v>
      </c>
      <c r="G2980" s="37">
        <v>4491149.6099999901</v>
      </c>
      <c r="H2980" s="37">
        <v>4491149.6099999901</v>
      </c>
      <c r="I2980" s="37">
        <v>4481998.12</v>
      </c>
      <c r="J2980" s="37">
        <v>4468707.01</v>
      </c>
      <c r="K2980" s="37">
        <v>4471010.58</v>
      </c>
      <c r="L2980" s="37">
        <v>4377811.08</v>
      </c>
      <c r="M2980" s="37">
        <v>4376119.1500000004</v>
      </c>
      <c r="N2980" s="127">
        <v>4376119.1500000004</v>
      </c>
      <c r="O2980" s="37">
        <v>4322482.1299999962</v>
      </c>
      <c r="P2980" s="37">
        <v>4322361.79</v>
      </c>
      <c r="Q2980" s="37">
        <v>4305065.0799999991</v>
      </c>
      <c r="R2980" s="37">
        <v>4305065.0799999991</v>
      </c>
      <c r="S2980" s="37">
        <v>4304675.0699999994</v>
      </c>
    </row>
    <row r="2981" spans="2:19">
      <c r="B2981" s="6">
        <v>1989</v>
      </c>
      <c r="C2981" s="37">
        <v>0</v>
      </c>
      <c r="D2981" s="37">
        <v>0</v>
      </c>
      <c r="E2981" s="37">
        <v>0</v>
      </c>
      <c r="F2981" s="37">
        <v>0</v>
      </c>
      <c r="G2981" s="37">
        <v>0</v>
      </c>
      <c r="H2981" s="37">
        <v>0</v>
      </c>
      <c r="I2981" s="37">
        <v>0</v>
      </c>
      <c r="J2981" s="37">
        <v>0</v>
      </c>
      <c r="K2981" s="37">
        <v>0</v>
      </c>
      <c r="L2981" s="37">
        <v>0</v>
      </c>
      <c r="M2981" s="37">
        <v>0</v>
      </c>
      <c r="N2981" s="127">
        <v>0</v>
      </c>
      <c r="O2981" s="127">
        <v>0</v>
      </c>
      <c r="P2981" s="127">
        <v>0</v>
      </c>
      <c r="Q2981" s="127">
        <v>0</v>
      </c>
      <c r="R2981" s="127">
        <v>0</v>
      </c>
      <c r="S2981" s="37">
        <v>0</v>
      </c>
    </row>
    <row r="2982" spans="2:19">
      <c r="B2982" s="6">
        <v>1988</v>
      </c>
      <c r="C2982" s="37">
        <v>0</v>
      </c>
      <c r="D2982" s="37">
        <v>0</v>
      </c>
      <c r="E2982" s="37">
        <v>0</v>
      </c>
      <c r="F2982" s="37">
        <v>0</v>
      </c>
      <c r="G2982" s="37">
        <v>0</v>
      </c>
      <c r="H2982" s="37">
        <v>0</v>
      </c>
      <c r="I2982" s="37">
        <v>0</v>
      </c>
      <c r="J2982" s="37">
        <v>0</v>
      </c>
      <c r="K2982" s="37">
        <v>0</v>
      </c>
      <c r="L2982" s="37">
        <v>0</v>
      </c>
      <c r="M2982" s="37">
        <v>0</v>
      </c>
      <c r="N2982" s="127">
        <v>0</v>
      </c>
      <c r="O2982" s="127">
        <v>0</v>
      </c>
      <c r="P2982" s="127">
        <v>0</v>
      </c>
      <c r="Q2982" s="127">
        <v>0</v>
      </c>
      <c r="R2982" s="127">
        <v>0</v>
      </c>
      <c r="S2982" s="37">
        <v>0</v>
      </c>
    </row>
    <row r="2983" spans="2:19">
      <c r="B2983" s="6">
        <v>1987</v>
      </c>
      <c r="C2983" s="37">
        <v>0</v>
      </c>
      <c r="D2983" s="37">
        <v>0</v>
      </c>
      <c r="E2983" s="37">
        <v>0</v>
      </c>
      <c r="F2983" s="37">
        <v>0</v>
      </c>
      <c r="G2983" s="37">
        <v>0</v>
      </c>
      <c r="H2983" s="37">
        <v>0</v>
      </c>
      <c r="I2983" s="37">
        <v>0</v>
      </c>
      <c r="J2983" s="37">
        <v>0</v>
      </c>
      <c r="K2983" s="37">
        <v>0</v>
      </c>
      <c r="L2983" s="37">
        <v>0</v>
      </c>
      <c r="M2983" s="37">
        <v>0</v>
      </c>
      <c r="N2983" s="127">
        <v>0</v>
      </c>
      <c r="O2983" s="127">
        <v>0</v>
      </c>
      <c r="P2983" s="127">
        <v>0</v>
      </c>
      <c r="Q2983" s="127">
        <v>0</v>
      </c>
      <c r="R2983" s="127">
        <v>0</v>
      </c>
      <c r="S2983" s="37">
        <v>0</v>
      </c>
    </row>
    <row r="2984" spans="2:19">
      <c r="B2984" s="6">
        <v>1986</v>
      </c>
      <c r="C2984" s="37">
        <v>0</v>
      </c>
      <c r="D2984" s="37">
        <v>0</v>
      </c>
      <c r="E2984" s="37">
        <v>0</v>
      </c>
      <c r="F2984" s="37">
        <v>0</v>
      </c>
      <c r="G2984" s="37">
        <v>0</v>
      </c>
      <c r="H2984" s="37">
        <v>0</v>
      </c>
      <c r="I2984" s="37">
        <v>0</v>
      </c>
      <c r="J2984" s="37">
        <v>0</v>
      </c>
      <c r="K2984" s="37">
        <v>0</v>
      </c>
      <c r="L2984" s="37">
        <v>0</v>
      </c>
      <c r="M2984" s="37">
        <v>0</v>
      </c>
      <c r="N2984" s="127">
        <v>0</v>
      </c>
      <c r="O2984" s="127">
        <v>0</v>
      </c>
      <c r="P2984" s="127">
        <v>0</v>
      </c>
      <c r="Q2984" s="127">
        <v>0</v>
      </c>
      <c r="R2984" s="127">
        <v>0</v>
      </c>
      <c r="S2984" s="37">
        <v>0</v>
      </c>
    </row>
    <row r="2985" spans="2:19">
      <c r="B2985" s="6">
        <v>1985</v>
      </c>
      <c r="C2985" s="37">
        <v>0</v>
      </c>
      <c r="D2985" s="37">
        <v>0</v>
      </c>
      <c r="E2985" s="37">
        <v>0</v>
      </c>
      <c r="F2985" s="37">
        <v>0</v>
      </c>
      <c r="G2985" s="37">
        <v>0</v>
      </c>
      <c r="H2985" s="37">
        <v>0</v>
      </c>
      <c r="I2985" s="37">
        <v>0</v>
      </c>
      <c r="J2985" s="37">
        <v>0</v>
      </c>
      <c r="K2985" s="37">
        <v>0</v>
      </c>
      <c r="L2985" s="37">
        <v>0</v>
      </c>
      <c r="M2985" s="37">
        <v>0</v>
      </c>
      <c r="N2985" s="127">
        <v>0</v>
      </c>
      <c r="O2985" s="127">
        <v>0</v>
      </c>
      <c r="P2985" s="127">
        <v>0</v>
      </c>
      <c r="Q2985" s="127">
        <v>0</v>
      </c>
      <c r="R2985" s="127">
        <v>0</v>
      </c>
      <c r="S2985" s="37">
        <v>0</v>
      </c>
    </row>
    <row r="2986" spans="2:19">
      <c r="B2986" s="6">
        <v>1984</v>
      </c>
      <c r="C2986" s="37">
        <v>0</v>
      </c>
      <c r="D2986" s="37">
        <v>0</v>
      </c>
      <c r="E2986" s="37">
        <v>0</v>
      </c>
      <c r="F2986" s="37">
        <v>0</v>
      </c>
      <c r="G2986" s="37">
        <v>0</v>
      </c>
      <c r="H2986" s="37">
        <v>0</v>
      </c>
      <c r="I2986" s="37">
        <v>0</v>
      </c>
      <c r="J2986" s="37">
        <v>0</v>
      </c>
      <c r="K2986" s="37">
        <v>0</v>
      </c>
      <c r="L2986" s="37">
        <v>0</v>
      </c>
      <c r="M2986" s="37">
        <v>0</v>
      </c>
      <c r="N2986" s="127">
        <v>0</v>
      </c>
      <c r="O2986" s="127">
        <v>0</v>
      </c>
      <c r="P2986" s="127">
        <v>0</v>
      </c>
      <c r="Q2986" s="127">
        <v>0</v>
      </c>
      <c r="R2986" s="127">
        <v>0</v>
      </c>
      <c r="S2986" s="37">
        <v>0</v>
      </c>
    </row>
    <row r="2987" spans="2:19">
      <c r="B2987" s="6">
        <v>1983</v>
      </c>
      <c r="C2987" s="37">
        <v>0</v>
      </c>
      <c r="D2987" s="37">
        <v>0</v>
      </c>
      <c r="E2987" s="37">
        <v>0</v>
      </c>
      <c r="F2987" s="37">
        <v>0</v>
      </c>
      <c r="G2987" s="37">
        <v>0</v>
      </c>
      <c r="H2987" s="37">
        <v>0</v>
      </c>
      <c r="I2987" s="37">
        <v>0</v>
      </c>
      <c r="J2987" s="37">
        <v>0</v>
      </c>
      <c r="K2987" s="37">
        <v>0</v>
      </c>
      <c r="L2987" s="37">
        <v>0</v>
      </c>
      <c r="M2987" s="37">
        <v>0</v>
      </c>
      <c r="N2987" s="127">
        <v>0</v>
      </c>
      <c r="O2987" s="127">
        <v>0</v>
      </c>
      <c r="P2987" s="127">
        <v>0</v>
      </c>
      <c r="Q2987" s="127">
        <v>0</v>
      </c>
      <c r="R2987" s="127">
        <v>0</v>
      </c>
      <c r="S2987" s="37">
        <v>0</v>
      </c>
    </row>
    <row r="2988" spans="2:19">
      <c r="B2988" s="6">
        <v>1982</v>
      </c>
      <c r="C2988" s="37">
        <v>0</v>
      </c>
      <c r="D2988" s="37">
        <v>0</v>
      </c>
      <c r="E2988" s="37">
        <v>0</v>
      </c>
      <c r="F2988" s="37">
        <v>0</v>
      </c>
      <c r="G2988" s="37">
        <v>0</v>
      </c>
      <c r="H2988" s="37">
        <v>0</v>
      </c>
      <c r="I2988" s="37">
        <v>0</v>
      </c>
      <c r="J2988" s="37">
        <v>0</v>
      </c>
      <c r="K2988" s="37">
        <v>0</v>
      </c>
      <c r="L2988" s="37">
        <v>0</v>
      </c>
      <c r="M2988" s="37">
        <v>0</v>
      </c>
      <c r="N2988" s="127">
        <v>0</v>
      </c>
      <c r="O2988" s="127">
        <v>0</v>
      </c>
      <c r="P2988" s="127">
        <v>0</v>
      </c>
      <c r="Q2988" s="127">
        <v>0</v>
      </c>
      <c r="R2988" s="127">
        <v>0</v>
      </c>
      <c r="S2988" s="37">
        <v>0</v>
      </c>
    </row>
    <row r="2989" spans="2:19">
      <c r="B2989" s="6">
        <v>1981</v>
      </c>
      <c r="C2989" s="37">
        <v>0</v>
      </c>
      <c r="D2989" s="37">
        <v>0</v>
      </c>
      <c r="E2989" s="37">
        <v>0</v>
      </c>
      <c r="F2989" s="37">
        <v>0</v>
      </c>
      <c r="G2989" s="37">
        <v>0</v>
      </c>
      <c r="H2989" s="37">
        <v>0</v>
      </c>
      <c r="I2989" s="37">
        <v>0</v>
      </c>
      <c r="J2989" s="37">
        <v>0</v>
      </c>
      <c r="K2989" s="37">
        <v>0</v>
      </c>
      <c r="L2989" s="37">
        <v>0</v>
      </c>
      <c r="M2989" s="37">
        <v>0</v>
      </c>
      <c r="N2989" s="127">
        <v>0</v>
      </c>
      <c r="O2989" s="127">
        <v>0</v>
      </c>
      <c r="P2989" s="127">
        <v>0</v>
      </c>
      <c r="Q2989" s="127">
        <v>0</v>
      </c>
      <c r="R2989" s="127">
        <v>0</v>
      </c>
      <c r="S2989" s="37">
        <v>0</v>
      </c>
    </row>
    <row r="2990" spans="2:19">
      <c r="B2990" s="6">
        <v>1980</v>
      </c>
      <c r="C2990" s="37">
        <v>0</v>
      </c>
      <c r="D2990" s="37">
        <v>0</v>
      </c>
      <c r="E2990" s="37">
        <v>0</v>
      </c>
      <c r="F2990" s="37">
        <v>0</v>
      </c>
      <c r="G2990" s="37">
        <v>0</v>
      </c>
      <c r="H2990" s="37">
        <v>0</v>
      </c>
      <c r="I2990" s="37">
        <v>0</v>
      </c>
      <c r="J2990" s="37">
        <v>0</v>
      </c>
      <c r="K2990" s="37">
        <v>0</v>
      </c>
      <c r="L2990" s="37">
        <v>0</v>
      </c>
      <c r="M2990" s="37">
        <v>0</v>
      </c>
      <c r="N2990" s="127">
        <v>0</v>
      </c>
      <c r="O2990" s="127">
        <v>0</v>
      </c>
      <c r="P2990" s="127">
        <v>0</v>
      </c>
      <c r="Q2990" s="127">
        <v>0</v>
      </c>
      <c r="R2990" s="127">
        <v>0</v>
      </c>
      <c r="S2990" s="37">
        <v>0</v>
      </c>
    </row>
    <row r="2991" spans="2:19">
      <c r="B2991" s="6">
        <v>1979</v>
      </c>
      <c r="C2991" s="37">
        <v>0</v>
      </c>
      <c r="D2991" s="37">
        <v>0</v>
      </c>
      <c r="E2991" s="37">
        <v>0</v>
      </c>
      <c r="F2991" s="37">
        <v>0</v>
      </c>
      <c r="G2991" s="37">
        <v>0</v>
      </c>
      <c r="H2991" s="37">
        <v>0</v>
      </c>
      <c r="I2991" s="37">
        <v>0</v>
      </c>
      <c r="J2991" s="37">
        <v>0</v>
      </c>
      <c r="K2991" s="37">
        <v>0</v>
      </c>
      <c r="L2991" s="37">
        <v>0</v>
      </c>
      <c r="M2991" s="37">
        <v>0</v>
      </c>
      <c r="N2991" s="127">
        <v>0</v>
      </c>
      <c r="O2991" s="127">
        <v>0</v>
      </c>
      <c r="P2991" s="127">
        <v>0</v>
      </c>
      <c r="Q2991" s="127">
        <v>0</v>
      </c>
      <c r="R2991" s="127">
        <v>0</v>
      </c>
      <c r="S2991" s="37">
        <v>0</v>
      </c>
    </row>
    <row r="2992" spans="2:19">
      <c r="B2992" s="6">
        <v>1978</v>
      </c>
      <c r="C2992" s="37">
        <v>0</v>
      </c>
      <c r="D2992" s="37">
        <v>0</v>
      </c>
      <c r="E2992" s="37">
        <v>0</v>
      </c>
      <c r="F2992" s="37">
        <v>0</v>
      </c>
      <c r="G2992" s="37">
        <v>0</v>
      </c>
      <c r="H2992" s="37">
        <v>0</v>
      </c>
      <c r="I2992" s="37">
        <v>0</v>
      </c>
      <c r="J2992" s="37">
        <v>0</v>
      </c>
      <c r="K2992" s="37">
        <v>0</v>
      </c>
      <c r="L2992" s="37">
        <v>0</v>
      </c>
      <c r="M2992" s="37">
        <v>0</v>
      </c>
      <c r="N2992" s="127">
        <v>0</v>
      </c>
      <c r="O2992" s="127">
        <v>0</v>
      </c>
      <c r="P2992" s="127">
        <v>0</v>
      </c>
      <c r="Q2992" s="127">
        <v>0</v>
      </c>
      <c r="R2992" s="127">
        <v>0</v>
      </c>
      <c r="S2992" s="37">
        <v>0</v>
      </c>
    </row>
    <row r="2993" spans="2:19">
      <c r="B2993" s="6">
        <v>1977</v>
      </c>
      <c r="C2993" s="37">
        <v>0</v>
      </c>
      <c r="D2993" s="37">
        <v>0</v>
      </c>
      <c r="E2993" s="37">
        <v>0</v>
      </c>
      <c r="F2993" s="37">
        <v>0</v>
      </c>
      <c r="G2993" s="37">
        <v>0</v>
      </c>
      <c r="H2993" s="37">
        <v>0</v>
      </c>
      <c r="I2993" s="37">
        <v>0</v>
      </c>
      <c r="J2993" s="37">
        <v>0</v>
      </c>
      <c r="K2993" s="37">
        <v>0</v>
      </c>
      <c r="L2993" s="37">
        <v>0</v>
      </c>
      <c r="M2993" s="37">
        <v>0</v>
      </c>
      <c r="N2993" s="127">
        <v>0</v>
      </c>
      <c r="O2993" s="127">
        <v>0</v>
      </c>
      <c r="P2993" s="127">
        <v>0</v>
      </c>
      <c r="Q2993" s="127">
        <v>0</v>
      </c>
      <c r="R2993" s="127">
        <v>0</v>
      </c>
      <c r="S2993" s="37">
        <v>0</v>
      </c>
    </row>
    <row r="2994" spans="2:19">
      <c r="B2994" s="6">
        <v>1976</v>
      </c>
      <c r="C2994" s="37">
        <v>0</v>
      </c>
      <c r="D2994" s="37">
        <v>0</v>
      </c>
      <c r="E2994" s="37">
        <v>0</v>
      </c>
      <c r="F2994" s="37">
        <v>0</v>
      </c>
      <c r="G2994" s="37">
        <v>0</v>
      </c>
      <c r="H2994" s="37">
        <v>0</v>
      </c>
      <c r="I2994" s="37">
        <v>0</v>
      </c>
      <c r="J2994" s="37">
        <v>0</v>
      </c>
      <c r="K2994" s="37">
        <v>0</v>
      </c>
      <c r="L2994" s="37">
        <v>0</v>
      </c>
      <c r="M2994" s="37">
        <v>0</v>
      </c>
      <c r="N2994" s="127">
        <v>0</v>
      </c>
      <c r="O2994" s="127">
        <v>0</v>
      </c>
      <c r="P2994" s="127">
        <v>0</v>
      </c>
      <c r="Q2994" s="127">
        <v>0</v>
      </c>
      <c r="R2994" s="127">
        <v>0</v>
      </c>
      <c r="S2994" s="37">
        <v>0</v>
      </c>
    </row>
    <row r="2995" spans="2:19">
      <c r="B2995" s="6">
        <v>1975</v>
      </c>
      <c r="C2995" s="37">
        <v>0</v>
      </c>
      <c r="D2995" s="37">
        <v>0</v>
      </c>
      <c r="E2995" s="37">
        <v>0</v>
      </c>
      <c r="F2995" s="37">
        <v>0</v>
      </c>
      <c r="G2995" s="37">
        <v>0</v>
      </c>
      <c r="H2995" s="37">
        <v>0</v>
      </c>
      <c r="I2995" s="37">
        <v>0</v>
      </c>
      <c r="J2995" s="37">
        <v>0</v>
      </c>
      <c r="K2995" s="37">
        <v>0</v>
      </c>
      <c r="L2995" s="37">
        <v>0</v>
      </c>
      <c r="M2995" s="37">
        <v>0</v>
      </c>
      <c r="N2995" s="127">
        <v>0</v>
      </c>
      <c r="O2995" s="127">
        <v>0</v>
      </c>
      <c r="P2995" s="127">
        <v>0</v>
      </c>
      <c r="Q2995" s="127">
        <v>0</v>
      </c>
      <c r="R2995" s="127">
        <v>0</v>
      </c>
      <c r="S2995" s="37">
        <v>0</v>
      </c>
    </row>
    <row r="2996" spans="2:19">
      <c r="B2996" s="6">
        <v>1974</v>
      </c>
      <c r="C2996" s="37">
        <v>0</v>
      </c>
      <c r="D2996" s="37">
        <v>0</v>
      </c>
      <c r="E2996" s="37">
        <v>0</v>
      </c>
      <c r="F2996" s="37">
        <v>0</v>
      </c>
      <c r="G2996" s="37">
        <v>0</v>
      </c>
      <c r="H2996" s="37">
        <v>0</v>
      </c>
      <c r="I2996" s="37">
        <v>0</v>
      </c>
      <c r="J2996" s="37">
        <v>0</v>
      </c>
      <c r="K2996" s="37">
        <v>0</v>
      </c>
      <c r="L2996" s="37">
        <v>0</v>
      </c>
      <c r="M2996" s="37">
        <v>0</v>
      </c>
      <c r="N2996" s="127">
        <v>0</v>
      </c>
      <c r="O2996" s="127">
        <v>0</v>
      </c>
      <c r="P2996" s="127">
        <v>0</v>
      </c>
      <c r="Q2996" s="127">
        <v>0</v>
      </c>
      <c r="R2996" s="127">
        <v>0</v>
      </c>
      <c r="S2996" s="37">
        <v>0</v>
      </c>
    </row>
    <row r="2997" spans="2:19">
      <c r="B2997" s="6">
        <v>1973</v>
      </c>
      <c r="C2997" s="37">
        <v>0</v>
      </c>
      <c r="D2997" s="37">
        <v>0</v>
      </c>
      <c r="E2997" s="37">
        <v>0</v>
      </c>
      <c r="F2997" s="37">
        <v>0</v>
      </c>
      <c r="G2997" s="37">
        <v>0</v>
      </c>
      <c r="H2997" s="37">
        <v>0</v>
      </c>
      <c r="I2997" s="37">
        <v>0</v>
      </c>
      <c r="J2997" s="37">
        <v>0</v>
      </c>
      <c r="K2997" s="37">
        <v>0</v>
      </c>
      <c r="L2997" s="37">
        <v>0</v>
      </c>
      <c r="M2997" s="37">
        <v>0</v>
      </c>
      <c r="N2997" s="127">
        <v>0</v>
      </c>
      <c r="O2997" s="127">
        <v>0</v>
      </c>
      <c r="P2997" s="127">
        <v>0</v>
      </c>
      <c r="Q2997" s="127">
        <v>0</v>
      </c>
      <c r="R2997" s="127">
        <v>0</v>
      </c>
      <c r="S2997" s="37">
        <v>0</v>
      </c>
    </row>
    <row r="2998" spans="2:19">
      <c r="B2998" s="6">
        <v>1972</v>
      </c>
      <c r="C2998" s="37">
        <v>0</v>
      </c>
      <c r="D2998" s="37">
        <v>0</v>
      </c>
      <c r="E2998" s="37">
        <v>0</v>
      </c>
      <c r="F2998" s="37">
        <v>0</v>
      </c>
      <c r="G2998" s="37">
        <v>0</v>
      </c>
      <c r="H2998" s="37">
        <v>0</v>
      </c>
      <c r="I2998" s="37">
        <v>0</v>
      </c>
      <c r="J2998" s="37">
        <v>0</v>
      </c>
      <c r="K2998" s="37">
        <v>0</v>
      </c>
      <c r="L2998" s="37">
        <v>0</v>
      </c>
      <c r="M2998" s="37">
        <v>0</v>
      </c>
      <c r="N2998" s="127">
        <v>0</v>
      </c>
      <c r="O2998" s="127">
        <v>0</v>
      </c>
      <c r="P2998" s="127">
        <v>0</v>
      </c>
      <c r="Q2998" s="127">
        <v>0</v>
      </c>
      <c r="R2998" s="127">
        <v>0</v>
      </c>
      <c r="S2998" s="37">
        <v>0</v>
      </c>
    </row>
    <row r="2999" spans="2:19">
      <c r="B2999" s="6">
        <v>1971</v>
      </c>
      <c r="C2999" s="37">
        <v>0</v>
      </c>
      <c r="D2999" s="37">
        <v>0</v>
      </c>
      <c r="E2999" s="37">
        <v>0</v>
      </c>
      <c r="F2999" s="37">
        <v>0</v>
      </c>
      <c r="G2999" s="37">
        <v>0</v>
      </c>
      <c r="H2999" s="37">
        <v>0</v>
      </c>
      <c r="I2999" s="37">
        <v>0</v>
      </c>
      <c r="J2999" s="37">
        <v>0</v>
      </c>
      <c r="K2999" s="37">
        <v>0</v>
      </c>
      <c r="L2999" s="37">
        <v>0</v>
      </c>
      <c r="M2999" s="37">
        <v>0</v>
      </c>
      <c r="N2999" s="127">
        <v>0</v>
      </c>
      <c r="O2999" s="127">
        <v>0</v>
      </c>
      <c r="P2999" s="127">
        <v>0</v>
      </c>
      <c r="Q2999" s="127">
        <v>0</v>
      </c>
      <c r="R2999" s="127">
        <v>0</v>
      </c>
      <c r="S2999" s="37">
        <v>0</v>
      </c>
    </row>
    <row r="3000" spans="2:19">
      <c r="B3000" s="6">
        <v>1970</v>
      </c>
      <c r="C3000" s="37">
        <v>0</v>
      </c>
      <c r="D3000" s="37">
        <v>0</v>
      </c>
      <c r="E3000" s="37">
        <v>0</v>
      </c>
      <c r="F3000" s="37">
        <v>0</v>
      </c>
      <c r="G3000" s="37">
        <v>0</v>
      </c>
      <c r="H3000" s="37">
        <v>0</v>
      </c>
      <c r="I3000" s="37">
        <v>0</v>
      </c>
      <c r="J3000" s="37">
        <v>0</v>
      </c>
      <c r="K3000" s="37">
        <v>0</v>
      </c>
      <c r="L3000" s="37">
        <v>0</v>
      </c>
      <c r="M3000" s="37">
        <v>0</v>
      </c>
      <c r="N3000" s="127">
        <v>0</v>
      </c>
      <c r="O3000" s="127">
        <v>0</v>
      </c>
      <c r="P3000" s="127">
        <v>0</v>
      </c>
      <c r="Q3000" s="127">
        <v>0</v>
      </c>
      <c r="R3000" s="127">
        <v>0</v>
      </c>
      <c r="S3000" s="37">
        <v>0</v>
      </c>
    </row>
    <row r="3001" spans="2:19">
      <c r="B3001" s="6">
        <v>1969</v>
      </c>
      <c r="C3001" s="37">
        <v>0</v>
      </c>
      <c r="D3001" s="37">
        <v>0</v>
      </c>
      <c r="E3001" s="37">
        <v>0</v>
      </c>
      <c r="F3001" s="37">
        <v>0</v>
      </c>
      <c r="G3001" s="37">
        <v>0</v>
      </c>
      <c r="H3001" s="37">
        <v>0</v>
      </c>
      <c r="I3001" s="37">
        <v>0</v>
      </c>
      <c r="J3001" s="37">
        <v>0</v>
      </c>
      <c r="K3001" s="37">
        <v>0</v>
      </c>
      <c r="L3001" s="37">
        <v>0</v>
      </c>
      <c r="M3001" s="37">
        <v>0</v>
      </c>
      <c r="N3001" s="127">
        <v>0</v>
      </c>
      <c r="O3001" s="127">
        <v>0</v>
      </c>
      <c r="P3001" s="127">
        <v>0</v>
      </c>
      <c r="Q3001" s="127">
        <v>0</v>
      </c>
      <c r="R3001" s="12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127">
        <v>0</v>
      </c>
      <c r="O3002" s="127">
        <v>0</v>
      </c>
      <c r="P3002" s="127">
        <v>0</v>
      </c>
      <c r="Q3002" s="127">
        <v>0</v>
      </c>
      <c r="R3002" s="12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127">
        <v>0</v>
      </c>
      <c r="O3003" s="127">
        <v>0</v>
      </c>
      <c r="P3003" s="127">
        <v>0</v>
      </c>
      <c r="Q3003" s="127">
        <v>0</v>
      </c>
      <c r="R3003" s="12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127">
        <v>0</v>
      </c>
      <c r="O3004" s="127">
        <v>0</v>
      </c>
      <c r="P3004" s="127">
        <v>0</v>
      </c>
      <c r="Q3004" s="127">
        <v>0</v>
      </c>
      <c r="R3004" s="12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127">
        <v>0</v>
      </c>
      <c r="O3005" s="127">
        <v>0</v>
      </c>
      <c r="P3005" s="127">
        <v>0</v>
      </c>
      <c r="Q3005" s="127">
        <v>0</v>
      </c>
      <c r="R3005" s="12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127">
        <v>0</v>
      </c>
      <c r="O3006" s="127">
        <v>0</v>
      </c>
      <c r="P3006" s="127">
        <v>0</v>
      </c>
      <c r="Q3006" s="127">
        <v>0</v>
      </c>
      <c r="R3006" s="12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127">
        <v>0</v>
      </c>
      <c r="O3007" s="127">
        <v>0</v>
      </c>
      <c r="P3007" s="127">
        <v>0</v>
      </c>
      <c r="Q3007" s="127">
        <v>0</v>
      </c>
      <c r="R3007" s="12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127">
        <v>0</v>
      </c>
      <c r="O3008" s="127">
        <v>0</v>
      </c>
      <c r="P3008" s="127">
        <v>0</v>
      </c>
      <c r="Q3008" s="127">
        <v>0</v>
      </c>
      <c r="R3008" s="12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127">
        <v>0</v>
      </c>
      <c r="O3009" s="127">
        <v>0</v>
      </c>
      <c r="P3009" s="127">
        <v>0</v>
      </c>
      <c r="Q3009" s="127">
        <v>0</v>
      </c>
      <c r="R3009" s="12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127">
        <v>0</v>
      </c>
      <c r="O3010" s="127">
        <v>0</v>
      </c>
      <c r="P3010" s="127">
        <v>0</v>
      </c>
      <c r="Q3010" s="127">
        <v>0</v>
      </c>
      <c r="R3010" s="12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127">
        <v>0</v>
      </c>
      <c r="O3011" s="127">
        <v>0</v>
      </c>
      <c r="P3011" s="127">
        <v>0</v>
      </c>
      <c r="Q3011" s="127">
        <v>0</v>
      </c>
      <c r="R3011" s="12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127">
        <v>0</v>
      </c>
      <c r="O3012" s="127">
        <v>0</v>
      </c>
      <c r="P3012" s="127">
        <v>0</v>
      </c>
      <c r="Q3012" s="127">
        <v>0</v>
      </c>
      <c r="R3012" s="12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127">
        <v>0</v>
      </c>
      <c r="O3013" s="127">
        <v>0</v>
      </c>
      <c r="P3013" s="127">
        <v>0</v>
      </c>
      <c r="Q3013" s="127">
        <v>0</v>
      </c>
      <c r="R3013" s="12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127">
        <v>0</v>
      </c>
      <c r="O3014" s="127">
        <v>0</v>
      </c>
      <c r="P3014" s="127">
        <v>0</v>
      </c>
      <c r="Q3014" s="127">
        <v>0</v>
      </c>
      <c r="R3014" s="12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127">
        <v>0</v>
      </c>
      <c r="O3015" s="127">
        <v>0</v>
      </c>
      <c r="P3015" s="127">
        <v>0</v>
      </c>
      <c r="Q3015" s="127">
        <v>0</v>
      </c>
      <c r="R3015" s="12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127">
        <v>0</v>
      </c>
      <c r="O3016" s="127">
        <v>0</v>
      </c>
      <c r="P3016" s="127">
        <v>0</v>
      </c>
      <c r="Q3016" s="127">
        <v>0</v>
      </c>
      <c r="R3016" s="12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127">
        <v>0</v>
      </c>
      <c r="O3017" s="127">
        <v>0</v>
      </c>
      <c r="P3017" s="127">
        <v>0</v>
      </c>
      <c r="Q3017" s="127">
        <v>0</v>
      </c>
      <c r="R3017" s="12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127">
        <v>0</v>
      </c>
      <c r="O3018" s="127">
        <v>0</v>
      </c>
      <c r="P3018" s="127">
        <v>0</v>
      </c>
      <c r="Q3018" s="127">
        <v>0</v>
      </c>
      <c r="R3018" s="12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127">
        <v>0</v>
      </c>
      <c r="O3019" s="127">
        <v>0</v>
      </c>
      <c r="P3019" s="127">
        <v>0</v>
      </c>
      <c r="Q3019" s="127">
        <v>0</v>
      </c>
      <c r="R3019" s="12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127">
        <v>0</v>
      </c>
      <c r="O3020" s="127">
        <v>0</v>
      </c>
      <c r="P3020" s="127">
        <v>0</v>
      </c>
      <c r="Q3020" s="127">
        <v>0</v>
      </c>
      <c r="R3020" s="12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127">
        <v>0</v>
      </c>
      <c r="O3021" s="127">
        <v>0</v>
      </c>
      <c r="P3021" s="127">
        <v>0</v>
      </c>
      <c r="Q3021" s="127">
        <v>0</v>
      </c>
      <c r="R3021" s="12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127">
        <v>0</v>
      </c>
      <c r="O3022" s="127">
        <v>0</v>
      </c>
      <c r="P3022" s="127">
        <v>0</v>
      </c>
      <c r="Q3022" s="127">
        <v>0</v>
      </c>
      <c r="R3022" s="12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127">
        <v>0</v>
      </c>
      <c r="O3023" s="127">
        <v>0</v>
      </c>
      <c r="P3023" s="127">
        <v>0</v>
      </c>
      <c r="Q3023" s="127">
        <v>0</v>
      </c>
      <c r="R3023" s="12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127">
        <v>0</v>
      </c>
      <c r="O3024" s="127">
        <v>0</v>
      </c>
      <c r="P3024" s="127">
        <v>0</v>
      </c>
      <c r="Q3024" s="127">
        <v>0</v>
      </c>
      <c r="R3024" s="12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127">
        <v>0</v>
      </c>
      <c r="O3025" s="127">
        <v>0</v>
      </c>
      <c r="P3025" s="127">
        <v>0</v>
      </c>
      <c r="Q3025" s="127">
        <v>0</v>
      </c>
      <c r="R3025" s="12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127">
        <v>0</v>
      </c>
      <c r="O3026" s="127">
        <v>0</v>
      </c>
      <c r="P3026" s="127">
        <v>0</v>
      </c>
      <c r="Q3026" s="127">
        <v>0</v>
      </c>
      <c r="R3026" s="12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127">
        <v>0</v>
      </c>
      <c r="O3027" s="127">
        <v>0</v>
      </c>
      <c r="P3027" s="127">
        <v>0</v>
      </c>
      <c r="Q3027" s="127">
        <v>0</v>
      </c>
      <c r="R3027" s="12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127">
        <v>0</v>
      </c>
      <c r="O3028" s="127">
        <v>0</v>
      </c>
      <c r="P3028" s="127">
        <v>0</v>
      </c>
      <c r="Q3028" s="127">
        <v>0</v>
      </c>
      <c r="R3028" s="12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127">
        <v>0</v>
      </c>
      <c r="O3029" s="127">
        <v>0</v>
      </c>
      <c r="P3029" s="127">
        <v>0</v>
      </c>
      <c r="Q3029" s="127">
        <v>0</v>
      </c>
      <c r="R3029" s="12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127">
        <v>0</v>
      </c>
      <c r="O3030" s="127">
        <v>0</v>
      </c>
      <c r="P3030" s="127">
        <v>0</v>
      </c>
      <c r="Q3030" s="127">
        <v>0</v>
      </c>
      <c r="R3030" s="12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127">
        <v>0</v>
      </c>
      <c r="O3031" s="127">
        <v>0</v>
      </c>
      <c r="P3031" s="127">
        <v>0</v>
      </c>
      <c r="Q3031" s="127">
        <v>0</v>
      </c>
      <c r="R3031" s="12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127">
        <v>0</v>
      </c>
      <c r="O3032" s="127">
        <v>0</v>
      </c>
      <c r="P3032" s="127">
        <v>0</v>
      </c>
      <c r="Q3032" s="127">
        <v>0</v>
      </c>
      <c r="R3032" s="12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127">
        <v>0</v>
      </c>
      <c r="O3033" s="127">
        <v>0</v>
      </c>
      <c r="P3033" s="127">
        <v>0</v>
      </c>
      <c r="Q3033" s="127">
        <v>0</v>
      </c>
      <c r="R3033" s="12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127">
        <v>0</v>
      </c>
      <c r="O3034" s="127">
        <v>0</v>
      </c>
      <c r="P3034" s="127">
        <v>0</v>
      </c>
      <c r="Q3034" s="127">
        <v>0</v>
      </c>
      <c r="R3034" s="12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127">
        <v>0</v>
      </c>
      <c r="O3035" s="127">
        <v>0</v>
      </c>
      <c r="P3035" s="127">
        <v>0</v>
      </c>
      <c r="Q3035" s="127">
        <v>0</v>
      </c>
      <c r="R3035" s="12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127">
        <v>0</v>
      </c>
      <c r="O3036" s="127">
        <v>0</v>
      </c>
      <c r="P3036" s="127">
        <v>0</v>
      </c>
      <c r="Q3036" s="127">
        <v>0</v>
      </c>
      <c r="R3036" s="12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127">
        <v>0</v>
      </c>
      <c r="O3037" s="127">
        <v>0</v>
      </c>
      <c r="P3037" s="127">
        <v>0</v>
      </c>
      <c r="Q3037" s="127">
        <v>0</v>
      </c>
      <c r="R3037" s="12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127">
        <v>0</v>
      </c>
      <c r="O3038" s="127">
        <v>0</v>
      </c>
      <c r="P3038" s="127">
        <v>0</v>
      </c>
      <c r="Q3038" s="127">
        <v>0</v>
      </c>
      <c r="R3038" s="12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127">
        <v>0</v>
      </c>
      <c r="O3039" s="127">
        <v>0</v>
      </c>
      <c r="P3039" s="127">
        <v>0</v>
      </c>
      <c r="Q3039" s="127">
        <v>0</v>
      </c>
      <c r="R3039" s="12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127">
        <v>0</v>
      </c>
      <c r="O3040" s="127">
        <v>0</v>
      </c>
      <c r="P3040" s="127">
        <v>0</v>
      </c>
      <c r="Q3040" s="127">
        <v>0</v>
      </c>
      <c r="R3040" s="127">
        <v>0</v>
      </c>
      <c r="S3040" s="37">
        <v>0</v>
      </c>
    </row>
    <row r="3041" spans="1:19">
      <c r="A3041" s="75" t="s">
        <v>135</v>
      </c>
      <c r="B3041" s="7" t="s">
        <v>10</v>
      </c>
      <c r="C3041" s="11">
        <f>SUM(C2964:C3040)</f>
        <v>58346031.979999997</v>
      </c>
      <c r="D3041" s="11">
        <f>SUM(D2963:D3040)</f>
        <v>60454974.269999981</v>
      </c>
      <c r="E3041" s="11">
        <f>SUM(E2962:E3040)</f>
        <v>62304096.909999982</v>
      </c>
      <c r="F3041" s="11">
        <f>SUM(F2961:F3040)</f>
        <v>62979483.079999976</v>
      </c>
      <c r="G3041" s="11">
        <f>SUM(G2960:G3040)</f>
        <v>64327091.339999981</v>
      </c>
      <c r="H3041" s="11">
        <f>SUM(H2954:H3040)</f>
        <v>66360983.119999975</v>
      </c>
      <c r="I3041" s="11">
        <f>SUM(I2954:I3040)</f>
        <v>67322460.030000001</v>
      </c>
      <c r="J3041" s="11">
        <f t="shared" ref="J3041" si="59">SUM(J2954:J3040)</f>
        <v>69530301.640000001</v>
      </c>
      <c r="K3041" s="11">
        <f>SUM(K2954:K3040)</f>
        <v>71101698.050000012</v>
      </c>
      <c r="L3041" s="11">
        <f t="shared" ref="L3041" si="60">SUM(L2954:L3040)</f>
        <v>71440917.820000008</v>
      </c>
      <c r="M3041" s="11">
        <f>SUM(M2954:M3040)</f>
        <v>72553194.850000009</v>
      </c>
      <c r="N3041" s="11">
        <f>SUM(N2949:N3040)</f>
        <v>74182243.430000007</v>
      </c>
      <c r="O3041" s="11">
        <f>SUM(O2949:O3040)</f>
        <v>75626671.109999985</v>
      </c>
      <c r="P3041" s="11">
        <f>SUM(P2949:P3040)</f>
        <v>77941326.840000018</v>
      </c>
      <c r="Q3041" s="11">
        <f>SUM(Q2949:Q3040)</f>
        <v>79652196.49000001</v>
      </c>
      <c r="R3041" s="11">
        <f>SUM(R2948:R3040)</f>
        <v>83285130.140000001</v>
      </c>
      <c r="S3041" s="11">
        <f>SUM(S2948:S3040)</f>
        <v>86878737.949999988</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473181.50999999989</v>
      </c>
    </row>
    <row r="3044" spans="1:19">
      <c r="A3044" s="38"/>
      <c r="B3044" s="6">
        <v>2021</v>
      </c>
      <c r="C3044" s="36"/>
      <c r="D3044" s="36"/>
      <c r="E3044" s="36"/>
      <c r="F3044" s="36"/>
      <c r="G3044" s="36"/>
      <c r="H3044" s="36"/>
      <c r="I3044" s="36"/>
      <c r="J3044" s="36"/>
      <c r="K3044" s="36"/>
      <c r="L3044" s="36"/>
      <c r="M3044" s="36"/>
      <c r="N3044" s="36"/>
      <c r="O3044" s="36"/>
      <c r="P3044" s="36"/>
      <c r="Q3044" s="36"/>
      <c r="R3044" s="37">
        <v>419341.45999999985</v>
      </c>
      <c r="S3044" s="37">
        <v>419341.45999999985</v>
      </c>
    </row>
    <row r="3045" spans="1:19">
      <c r="B3045" s="6">
        <v>2020</v>
      </c>
      <c r="C3045" s="36"/>
      <c r="D3045" s="36"/>
      <c r="E3045" s="36"/>
      <c r="F3045" s="36"/>
      <c r="G3045" s="36"/>
      <c r="H3045" s="36"/>
      <c r="I3045" s="36"/>
      <c r="J3045" s="36"/>
      <c r="K3045" s="36"/>
      <c r="L3045" s="36"/>
      <c r="M3045" s="36"/>
      <c r="N3045" s="36"/>
      <c r="O3045" s="36"/>
      <c r="P3045" s="36"/>
      <c r="Q3045" s="37">
        <v>405848.49</v>
      </c>
      <c r="R3045" s="37">
        <v>403602.73</v>
      </c>
      <c r="S3045" s="37">
        <v>403602.73</v>
      </c>
    </row>
    <row r="3046" spans="1:19">
      <c r="A3046" s="40"/>
      <c r="B3046" s="6">
        <v>2019</v>
      </c>
      <c r="C3046" s="36"/>
      <c r="D3046" s="36"/>
      <c r="E3046" s="36"/>
      <c r="F3046" s="36"/>
      <c r="G3046" s="36"/>
      <c r="H3046" s="36"/>
      <c r="I3046" s="36"/>
      <c r="J3046" s="36"/>
      <c r="K3046" s="36"/>
      <c r="L3046" s="36"/>
      <c r="M3046" s="36"/>
      <c r="N3046" s="36"/>
      <c r="O3046" s="36"/>
      <c r="P3046" s="37">
        <v>429897.00000000006</v>
      </c>
      <c r="Q3046" s="37">
        <v>417947.73000000004</v>
      </c>
      <c r="R3046" s="37">
        <v>417947.73000000004</v>
      </c>
      <c r="S3046" s="37">
        <v>422274.84</v>
      </c>
    </row>
    <row r="3047" spans="1:19">
      <c r="A3047" s="40"/>
      <c r="B3047" s="6">
        <v>2018</v>
      </c>
      <c r="C3047" s="36"/>
      <c r="D3047" s="36"/>
      <c r="E3047" s="36"/>
      <c r="F3047" s="36"/>
      <c r="G3047" s="36"/>
      <c r="H3047" s="36"/>
      <c r="I3047" s="36"/>
      <c r="J3047" s="36"/>
      <c r="K3047" s="36"/>
      <c r="L3047" s="36"/>
      <c r="M3047" s="36"/>
      <c r="N3047" s="36"/>
      <c r="O3047" s="37">
        <v>248795.7999999999</v>
      </c>
      <c r="P3047" s="37">
        <v>248795.80000000008</v>
      </c>
      <c r="Q3047" s="37">
        <v>247329.86000000007</v>
      </c>
      <c r="R3047" s="37">
        <v>247329.86000000007</v>
      </c>
      <c r="S3047" s="37">
        <v>247329.86000000007</v>
      </c>
    </row>
    <row r="3048" spans="1:19">
      <c r="A3048" s="40"/>
      <c r="B3048" s="6">
        <v>2017</v>
      </c>
      <c r="C3048" s="36"/>
      <c r="D3048" s="36"/>
      <c r="E3048" s="36"/>
      <c r="F3048" s="36"/>
      <c r="G3048" s="36"/>
      <c r="H3048" s="36"/>
      <c r="I3048" s="36"/>
      <c r="J3048" s="36"/>
      <c r="K3048" s="36"/>
      <c r="L3048" s="36"/>
      <c r="M3048" s="36"/>
      <c r="N3048" s="127">
        <v>237550.8</v>
      </c>
      <c r="O3048" s="37">
        <v>242231.43000000008</v>
      </c>
      <c r="P3048" s="37">
        <v>242231.43000000005</v>
      </c>
      <c r="Q3048" s="37">
        <v>231837.25000000003</v>
      </c>
      <c r="R3048" s="37">
        <v>231837.25000000003</v>
      </c>
      <c r="S3048" s="37">
        <v>231837.25000000003</v>
      </c>
    </row>
    <row r="3049" spans="1:19">
      <c r="B3049" s="6">
        <v>2016</v>
      </c>
      <c r="C3049" s="36"/>
      <c r="D3049" s="36"/>
      <c r="E3049" s="36"/>
      <c r="F3049" s="36"/>
      <c r="G3049" s="36"/>
      <c r="H3049" s="36"/>
      <c r="I3049" s="36"/>
      <c r="J3049" s="36"/>
      <c r="K3049" s="36"/>
      <c r="L3049" s="36"/>
      <c r="M3049" s="37">
        <v>279810.09000000003</v>
      </c>
      <c r="N3049" s="127">
        <v>279810.09000000003</v>
      </c>
      <c r="O3049" s="37">
        <v>271961.69000000012</v>
      </c>
      <c r="P3049" s="37">
        <v>271961.69</v>
      </c>
      <c r="Q3049" s="37">
        <v>266159.19000000006</v>
      </c>
      <c r="R3049" s="37">
        <v>266159.19000000006</v>
      </c>
      <c r="S3049" s="37">
        <v>266159.19000000006</v>
      </c>
    </row>
    <row r="3050" spans="1:19">
      <c r="B3050" s="6">
        <v>2015</v>
      </c>
      <c r="C3050" s="36"/>
      <c r="D3050" s="36"/>
      <c r="E3050" s="36"/>
      <c r="F3050" s="36"/>
      <c r="G3050" s="36"/>
      <c r="H3050" s="36"/>
      <c r="I3050" s="36"/>
      <c r="J3050" s="36"/>
      <c r="K3050" s="36"/>
      <c r="L3050" s="37">
        <v>247147.47</v>
      </c>
      <c r="M3050" s="37">
        <v>248151.41</v>
      </c>
      <c r="N3050" s="127">
        <v>248151.41</v>
      </c>
      <c r="O3050" s="37">
        <v>245826.94999999992</v>
      </c>
      <c r="P3050" s="37">
        <v>245826.94999999998</v>
      </c>
      <c r="Q3050" s="37">
        <v>242721.08999999997</v>
      </c>
      <c r="R3050" s="37">
        <v>242721.08999999997</v>
      </c>
      <c r="S3050" s="37">
        <v>242721.08999999997</v>
      </c>
    </row>
    <row r="3051" spans="1:19">
      <c r="B3051" s="6">
        <v>2014</v>
      </c>
      <c r="C3051" s="36"/>
      <c r="D3051" s="36"/>
      <c r="E3051" s="36"/>
      <c r="F3051" s="36"/>
      <c r="G3051" s="36"/>
      <c r="H3051" s="36"/>
      <c r="I3051" s="36"/>
      <c r="J3051" s="36"/>
      <c r="K3051" s="37">
        <v>324310.25</v>
      </c>
      <c r="L3051" s="37">
        <v>322324.90999999997</v>
      </c>
      <c r="M3051" s="37">
        <v>316316.76</v>
      </c>
      <c r="N3051" s="127">
        <v>316316.76</v>
      </c>
      <c r="O3051" s="37">
        <v>318610.90000000002</v>
      </c>
      <c r="P3051" s="37">
        <v>318610.90000000002</v>
      </c>
      <c r="Q3051" s="37">
        <v>311381.37000000005</v>
      </c>
      <c r="R3051" s="37">
        <v>311381.37000000005</v>
      </c>
      <c r="S3051" s="37">
        <v>311381.37000000005</v>
      </c>
    </row>
    <row r="3052" spans="1:19">
      <c r="B3052" s="6">
        <v>2013</v>
      </c>
      <c r="C3052" s="36"/>
      <c r="D3052" s="36"/>
      <c r="E3052" s="36"/>
      <c r="F3052" s="36"/>
      <c r="G3052" s="36"/>
      <c r="H3052" s="36"/>
      <c r="I3052" s="36"/>
      <c r="J3052" s="37">
        <v>507993.99</v>
      </c>
      <c r="K3052" s="37">
        <v>510958.21</v>
      </c>
      <c r="L3052" s="37">
        <v>506572.62</v>
      </c>
      <c r="M3052" s="37">
        <v>504376.52</v>
      </c>
      <c r="N3052" s="127">
        <v>504376.52</v>
      </c>
      <c r="O3052" s="37">
        <v>500305.11000000004</v>
      </c>
      <c r="P3052" s="37">
        <v>500305.11000000016</v>
      </c>
      <c r="Q3052" s="37">
        <v>484165.58000000019</v>
      </c>
      <c r="R3052" s="37">
        <v>484165.58000000019</v>
      </c>
      <c r="S3052" s="37">
        <v>484165.58000000019</v>
      </c>
    </row>
    <row r="3053" spans="1:19">
      <c r="B3053" s="6">
        <v>2012</v>
      </c>
      <c r="C3053" s="36"/>
      <c r="D3053" s="36"/>
      <c r="E3053" s="36"/>
      <c r="F3053" s="36"/>
      <c r="G3053" s="36"/>
      <c r="H3053" s="36"/>
      <c r="I3053" s="37">
        <v>64944.78</v>
      </c>
      <c r="J3053" s="37">
        <v>64669.35</v>
      </c>
      <c r="K3053" s="37">
        <v>64669.35</v>
      </c>
      <c r="L3053" s="37">
        <v>64669.35</v>
      </c>
      <c r="M3053" s="37">
        <v>64669.35</v>
      </c>
      <c r="N3053" s="127">
        <v>64669.35</v>
      </c>
      <c r="O3053" s="37">
        <v>61716.499999999993</v>
      </c>
      <c r="P3053" s="37">
        <v>61716.5</v>
      </c>
      <c r="Q3053" s="37">
        <v>61716.5</v>
      </c>
      <c r="R3053" s="37">
        <v>61716.5</v>
      </c>
      <c r="S3053" s="37">
        <v>61716.5</v>
      </c>
    </row>
    <row r="3054" spans="1:19">
      <c r="B3054" s="6">
        <v>2011</v>
      </c>
      <c r="C3054" s="36"/>
      <c r="D3054" s="36"/>
      <c r="E3054" s="36"/>
      <c r="F3054" s="36"/>
      <c r="G3054" s="36"/>
      <c r="H3054" s="37">
        <v>423043.84000000003</v>
      </c>
      <c r="I3054" s="37">
        <v>413667.29</v>
      </c>
      <c r="J3054" s="37">
        <v>413667.29</v>
      </c>
      <c r="K3054" s="37">
        <v>413667.29</v>
      </c>
      <c r="L3054" s="37">
        <v>408287.8</v>
      </c>
      <c r="M3054" s="37">
        <v>408287.8</v>
      </c>
      <c r="N3054" s="127">
        <v>408287.8</v>
      </c>
      <c r="O3054" s="37">
        <v>403727.92999999993</v>
      </c>
      <c r="P3054" s="37">
        <v>403727.93000000017</v>
      </c>
      <c r="Q3054" s="37">
        <v>393942.84000000026</v>
      </c>
      <c r="R3054" s="37">
        <v>393942.84000000026</v>
      </c>
      <c r="S3054" s="37">
        <v>393942.84000000026</v>
      </c>
    </row>
    <row r="3055" spans="1:19">
      <c r="B3055" s="6">
        <v>2010</v>
      </c>
      <c r="C3055" s="36"/>
      <c r="D3055" s="36"/>
      <c r="E3055" s="36"/>
      <c r="F3055" s="36"/>
      <c r="G3055" s="37">
        <v>206180.12</v>
      </c>
      <c r="H3055" s="37">
        <v>206180.12</v>
      </c>
      <c r="I3055" s="37">
        <v>206104.12</v>
      </c>
      <c r="J3055" s="37">
        <v>204681.85</v>
      </c>
      <c r="K3055" s="37">
        <v>204681.85</v>
      </c>
      <c r="L3055" s="37">
        <v>201284.28</v>
      </c>
      <c r="M3055" s="37">
        <v>201284.28</v>
      </c>
      <c r="N3055" s="127">
        <v>201284.28</v>
      </c>
      <c r="O3055" s="37">
        <v>199830.52000000002</v>
      </c>
      <c r="P3055" s="37">
        <v>199830.52</v>
      </c>
      <c r="Q3055" s="37">
        <v>199830.52</v>
      </c>
      <c r="R3055" s="37">
        <v>199830.52</v>
      </c>
      <c r="S3055" s="37">
        <v>199830.52</v>
      </c>
    </row>
    <row r="3056" spans="1:19">
      <c r="B3056" s="6">
        <v>2009</v>
      </c>
      <c r="C3056" s="36"/>
      <c r="D3056" s="36"/>
      <c r="E3056" s="36"/>
      <c r="F3056" s="37">
        <v>177124.56</v>
      </c>
      <c r="G3056" s="37">
        <v>178034.47</v>
      </c>
      <c r="H3056" s="37">
        <v>178034.47</v>
      </c>
      <c r="I3056" s="37">
        <v>173967.17</v>
      </c>
      <c r="J3056" s="37">
        <v>173967.17</v>
      </c>
      <c r="K3056" s="37">
        <v>172615.6</v>
      </c>
      <c r="L3056" s="37">
        <v>172615.6</v>
      </c>
      <c r="M3056" s="37">
        <v>170569.14</v>
      </c>
      <c r="N3056" s="127">
        <v>170569.14</v>
      </c>
      <c r="O3056" s="37">
        <v>169149.80000000005</v>
      </c>
      <c r="P3056" s="37">
        <v>169149.80000000002</v>
      </c>
      <c r="Q3056" s="37">
        <v>169149.80000000002</v>
      </c>
      <c r="R3056" s="37">
        <v>169149.80000000002</v>
      </c>
      <c r="S3056" s="37">
        <v>169149.80000000002</v>
      </c>
    </row>
    <row r="3057" spans="2:19">
      <c r="B3057" s="6">
        <v>2008</v>
      </c>
      <c r="C3057" s="36"/>
      <c r="D3057" s="36"/>
      <c r="E3057" s="37">
        <v>392020.13</v>
      </c>
      <c r="F3057" s="37">
        <v>394492.51</v>
      </c>
      <c r="G3057" s="37">
        <v>394492.51</v>
      </c>
      <c r="H3057" s="37">
        <v>394492.51</v>
      </c>
      <c r="I3057" s="37">
        <v>385741.76</v>
      </c>
      <c r="J3057" s="37">
        <v>385741.76</v>
      </c>
      <c r="K3057" s="37">
        <v>385741.76</v>
      </c>
      <c r="L3057" s="37">
        <v>381955.49</v>
      </c>
      <c r="M3057" s="37">
        <v>381955.49</v>
      </c>
      <c r="N3057" s="127">
        <v>381955.49</v>
      </c>
      <c r="O3057" s="37">
        <v>373829.24999999994</v>
      </c>
      <c r="P3057" s="37">
        <v>373829.24999999994</v>
      </c>
      <c r="Q3057" s="37">
        <v>370080.04</v>
      </c>
      <c r="R3057" s="37">
        <v>370080.04</v>
      </c>
      <c r="S3057" s="37">
        <v>370080.04</v>
      </c>
    </row>
    <row r="3058" spans="2:19">
      <c r="B3058" s="6">
        <v>2007</v>
      </c>
      <c r="C3058" s="36"/>
      <c r="D3058" s="37">
        <v>251535.45</v>
      </c>
      <c r="E3058" s="37">
        <v>259679.08</v>
      </c>
      <c r="F3058" s="37">
        <v>258609.52</v>
      </c>
      <c r="G3058" s="37">
        <v>258609.52</v>
      </c>
      <c r="H3058" s="37">
        <v>258609.52</v>
      </c>
      <c r="I3058" s="37">
        <v>252985.81</v>
      </c>
      <c r="J3058" s="37">
        <v>251727.06</v>
      </c>
      <c r="K3058" s="37">
        <v>251727.06</v>
      </c>
      <c r="L3058" s="37">
        <v>251450.09</v>
      </c>
      <c r="M3058" s="37">
        <v>251450.09</v>
      </c>
      <c r="N3058" s="127">
        <v>251450.09</v>
      </c>
      <c r="O3058" s="37">
        <v>241689.34999999998</v>
      </c>
      <c r="P3058" s="37">
        <v>241689.35</v>
      </c>
      <c r="Q3058" s="37">
        <v>235782.08000000002</v>
      </c>
      <c r="R3058" s="37">
        <v>235782.08000000002</v>
      </c>
      <c r="S3058" s="37">
        <v>235782.08000000002</v>
      </c>
    </row>
    <row r="3059" spans="2:19">
      <c r="B3059" s="6">
        <v>2006</v>
      </c>
      <c r="C3059" s="37">
        <v>220542.03</v>
      </c>
      <c r="D3059" s="37">
        <v>218420.35</v>
      </c>
      <c r="E3059" s="37">
        <v>218420.35</v>
      </c>
      <c r="F3059" s="37">
        <v>218420.35</v>
      </c>
      <c r="G3059" s="37">
        <v>218420.35</v>
      </c>
      <c r="H3059" s="37">
        <v>218420.35</v>
      </c>
      <c r="I3059" s="37">
        <v>215502.41</v>
      </c>
      <c r="J3059" s="37">
        <v>211606.67</v>
      </c>
      <c r="K3059" s="37">
        <v>209612.53</v>
      </c>
      <c r="L3059" s="37">
        <v>209612.53</v>
      </c>
      <c r="M3059" s="37">
        <v>209612.53</v>
      </c>
      <c r="N3059" s="127">
        <v>209612.53</v>
      </c>
      <c r="O3059" s="37">
        <v>204780.68000000002</v>
      </c>
      <c r="P3059" s="37">
        <v>204780.67999999996</v>
      </c>
      <c r="Q3059" s="37">
        <v>203218.33999999997</v>
      </c>
      <c r="R3059" s="37">
        <v>203218.33999999997</v>
      </c>
      <c r="S3059" s="37">
        <v>203218.33999999997</v>
      </c>
    </row>
    <row r="3060" spans="2:19">
      <c r="B3060" s="6">
        <v>2005</v>
      </c>
      <c r="C3060" s="37">
        <v>470105.77</v>
      </c>
      <c r="D3060" s="37">
        <v>470105.77</v>
      </c>
      <c r="E3060" s="37">
        <v>470105.77</v>
      </c>
      <c r="F3060" s="37">
        <v>466993.34</v>
      </c>
      <c r="G3060" s="37">
        <v>466993.34</v>
      </c>
      <c r="H3060" s="37">
        <v>466993.34</v>
      </c>
      <c r="I3060" s="37">
        <v>461546.72</v>
      </c>
      <c r="J3060" s="37">
        <v>459009.23</v>
      </c>
      <c r="K3060" s="37">
        <v>457052.54</v>
      </c>
      <c r="L3060" s="37">
        <v>454239.45</v>
      </c>
      <c r="M3060" s="37">
        <v>451789.33</v>
      </c>
      <c r="N3060" s="127">
        <v>451789.33</v>
      </c>
      <c r="O3060" s="37">
        <v>443264.25000000023</v>
      </c>
      <c r="P3060" s="37">
        <v>443264.25000000023</v>
      </c>
      <c r="Q3060" s="37">
        <v>428396.66000000015</v>
      </c>
      <c r="R3060" s="37">
        <v>428396.66000000015</v>
      </c>
      <c r="S3060" s="37">
        <v>428396.66000000015</v>
      </c>
    </row>
    <row r="3061" spans="2:19">
      <c r="B3061" s="6">
        <v>2004</v>
      </c>
      <c r="C3061" s="37">
        <v>298733.67</v>
      </c>
      <c r="D3061" s="37">
        <v>297852.77</v>
      </c>
      <c r="E3061" s="37">
        <v>297852.77</v>
      </c>
      <c r="F3061" s="37">
        <v>294559.3</v>
      </c>
      <c r="G3061" s="37">
        <v>294559.3</v>
      </c>
      <c r="H3061" s="37">
        <v>294559.3</v>
      </c>
      <c r="I3061" s="37">
        <v>289110.24</v>
      </c>
      <c r="J3061" s="37">
        <v>286599.21999999997</v>
      </c>
      <c r="K3061" s="37">
        <v>286599.21999999997</v>
      </c>
      <c r="L3061" s="37">
        <v>286599.21999999997</v>
      </c>
      <c r="M3061" s="37">
        <v>286599.21999999997</v>
      </c>
      <c r="N3061" s="127">
        <v>286599.21999999997</v>
      </c>
      <c r="O3061" s="37">
        <v>285197.4599999999</v>
      </c>
      <c r="P3061" s="37">
        <v>285197.46000000002</v>
      </c>
      <c r="Q3061" s="37">
        <v>277391.56000000006</v>
      </c>
      <c r="R3061" s="37">
        <v>277391.56000000006</v>
      </c>
      <c r="S3061" s="37">
        <v>277391.56000000006</v>
      </c>
    </row>
    <row r="3062" spans="2:19">
      <c r="B3062" s="6">
        <v>2003</v>
      </c>
      <c r="C3062" s="37">
        <v>786652.84</v>
      </c>
      <c r="D3062" s="37">
        <v>778865.22</v>
      </c>
      <c r="E3062" s="37">
        <v>778865.22</v>
      </c>
      <c r="F3062" s="37">
        <v>777125.38</v>
      </c>
      <c r="G3062" s="37">
        <v>777125.38</v>
      </c>
      <c r="H3062" s="37">
        <v>777125.38</v>
      </c>
      <c r="I3062" s="37">
        <v>761758.03</v>
      </c>
      <c r="J3062" s="37">
        <v>761758.03</v>
      </c>
      <c r="K3062" s="37">
        <v>760274.52</v>
      </c>
      <c r="L3062" s="37">
        <v>757894.53</v>
      </c>
      <c r="M3062" s="37">
        <v>757701.42</v>
      </c>
      <c r="N3062" s="127">
        <v>757701.42</v>
      </c>
      <c r="O3062" s="37">
        <v>752340.10000000033</v>
      </c>
      <c r="P3062" s="37">
        <v>752340.10000000044</v>
      </c>
      <c r="Q3062" s="37">
        <v>727860.40000000049</v>
      </c>
      <c r="R3062" s="37">
        <v>727860.40000000049</v>
      </c>
      <c r="S3062" s="37">
        <v>727860.40000000049</v>
      </c>
    </row>
    <row r="3063" spans="2:19">
      <c r="B3063" s="6">
        <v>2002</v>
      </c>
      <c r="C3063" s="37">
        <v>664243.11</v>
      </c>
      <c r="D3063" s="37">
        <v>663376.78999999899</v>
      </c>
      <c r="E3063" s="37">
        <v>663376.78999999899</v>
      </c>
      <c r="F3063" s="37">
        <v>657733.049999999</v>
      </c>
      <c r="G3063" s="37">
        <v>657733.049999999</v>
      </c>
      <c r="H3063" s="37">
        <v>657733.049999999</v>
      </c>
      <c r="I3063" s="37">
        <v>650031.79</v>
      </c>
      <c r="J3063" s="37">
        <v>647159.02</v>
      </c>
      <c r="K3063" s="37">
        <v>645218.59</v>
      </c>
      <c r="L3063" s="37">
        <v>643428.07999999996</v>
      </c>
      <c r="M3063" s="37">
        <v>640019.72</v>
      </c>
      <c r="N3063" s="127">
        <v>640019.72</v>
      </c>
      <c r="O3063" s="37">
        <v>635631.85999999929</v>
      </c>
      <c r="P3063" s="37">
        <v>635631.85999999964</v>
      </c>
      <c r="Q3063" s="37">
        <v>621730.1999999996</v>
      </c>
      <c r="R3063" s="37">
        <v>621730.1999999996</v>
      </c>
      <c r="S3063" s="37">
        <v>621730.1999999996</v>
      </c>
    </row>
    <row r="3064" spans="2:19">
      <c r="B3064" s="6">
        <v>2001</v>
      </c>
      <c r="C3064" s="37">
        <v>446941.88</v>
      </c>
      <c r="D3064" s="37">
        <v>446941.88</v>
      </c>
      <c r="E3064" s="37">
        <v>446941.88</v>
      </c>
      <c r="F3064" s="37">
        <v>438036.64</v>
      </c>
      <c r="G3064" s="37">
        <v>438036.64</v>
      </c>
      <c r="H3064" s="37">
        <v>438036.64</v>
      </c>
      <c r="I3064" s="37">
        <v>429765.47</v>
      </c>
      <c r="J3064" s="37">
        <v>428516.88</v>
      </c>
      <c r="K3064" s="37">
        <v>427307.67</v>
      </c>
      <c r="L3064" s="37">
        <v>424309.13</v>
      </c>
      <c r="M3064" s="37">
        <v>423162.89</v>
      </c>
      <c r="N3064" s="127">
        <v>423162.89</v>
      </c>
      <c r="O3064" s="37">
        <v>415207.32999999996</v>
      </c>
      <c r="P3064" s="37">
        <v>415207.32999999978</v>
      </c>
      <c r="Q3064" s="37">
        <v>412237.54999999981</v>
      </c>
      <c r="R3064" s="37">
        <v>412237.54999999981</v>
      </c>
      <c r="S3064" s="37">
        <v>412237.54999999981</v>
      </c>
    </row>
    <row r="3065" spans="2:19">
      <c r="B3065" s="6">
        <v>2000</v>
      </c>
      <c r="C3065" s="37">
        <v>164486.15</v>
      </c>
      <c r="D3065" s="37">
        <v>164486.15</v>
      </c>
      <c r="E3065" s="37">
        <v>164486.15</v>
      </c>
      <c r="F3065" s="37">
        <v>164091.32999999999</v>
      </c>
      <c r="G3065" s="37">
        <v>164091.32999999999</v>
      </c>
      <c r="H3065" s="37">
        <v>164091.32999999999</v>
      </c>
      <c r="I3065" s="37">
        <v>160992.95000000001</v>
      </c>
      <c r="J3065" s="37">
        <v>159087.70000000001</v>
      </c>
      <c r="K3065" s="37">
        <v>159087.70000000001</v>
      </c>
      <c r="L3065" s="37">
        <v>158854.1</v>
      </c>
      <c r="M3065" s="37">
        <v>158420.84</v>
      </c>
      <c r="N3065" s="127">
        <v>158420.84</v>
      </c>
      <c r="O3065" s="37">
        <v>158420.84000000003</v>
      </c>
      <c r="P3065" s="37">
        <v>158420.84000000003</v>
      </c>
      <c r="Q3065" s="37">
        <v>152879.24</v>
      </c>
      <c r="R3065" s="37">
        <v>152879.24</v>
      </c>
      <c r="S3065" s="37">
        <v>152879.24</v>
      </c>
    </row>
    <row r="3066" spans="2:19">
      <c r="B3066" s="6">
        <v>1999</v>
      </c>
      <c r="C3066" s="37">
        <v>537183.82999999996</v>
      </c>
      <c r="D3066" s="37">
        <v>536245.09</v>
      </c>
      <c r="E3066" s="37">
        <v>536245.09</v>
      </c>
      <c r="F3066" s="37">
        <v>529550.80000000005</v>
      </c>
      <c r="G3066" s="37">
        <v>529550.80000000005</v>
      </c>
      <c r="H3066" s="37">
        <v>529550.80000000005</v>
      </c>
      <c r="I3066" s="37">
        <v>525136.66</v>
      </c>
      <c r="J3066" s="37">
        <v>520411.49</v>
      </c>
      <c r="K3066" s="37">
        <v>519738.31</v>
      </c>
      <c r="L3066" s="37">
        <v>515671.31</v>
      </c>
      <c r="M3066" s="37">
        <v>513543.97</v>
      </c>
      <c r="N3066" s="127">
        <v>513543.97</v>
      </c>
      <c r="O3066" s="37">
        <v>512073.60999999975</v>
      </c>
      <c r="P3066" s="37">
        <v>512073.60999999969</v>
      </c>
      <c r="Q3066" s="37">
        <v>509973.87999999971</v>
      </c>
      <c r="R3066" s="37">
        <v>509973.87999999971</v>
      </c>
      <c r="S3066" s="37">
        <v>509973.87999999971</v>
      </c>
    </row>
    <row r="3067" spans="2:19">
      <c r="B3067" s="6">
        <v>1998</v>
      </c>
      <c r="C3067" s="37">
        <v>805699.61</v>
      </c>
      <c r="D3067" s="37">
        <v>805699.60999999905</v>
      </c>
      <c r="E3067" s="37">
        <v>805699.60999999905</v>
      </c>
      <c r="F3067" s="37">
        <v>800829.32999999903</v>
      </c>
      <c r="G3067" s="37">
        <v>800829.32999999903</v>
      </c>
      <c r="H3067" s="37">
        <v>800829.32999999903</v>
      </c>
      <c r="I3067" s="37">
        <v>783658.63</v>
      </c>
      <c r="J3067" s="37">
        <v>775575.73</v>
      </c>
      <c r="K3067" s="37">
        <v>774438.84</v>
      </c>
      <c r="L3067" s="37">
        <v>768675.56</v>
      </c>
      <c r="M3067" s="37">
        <v>767536.55</v>
      </c>
      <c r="N3067" s="127">
        <v>767536.55</v>
      </c>
      <c r="O3067" s="37">
        <v>763264.6199999993</v>
      </c>
      <c r="P3067" s="37">
        <v>763264.61999999941</v>
      </c>
      <c r="Q3067" s="37">
        <v>753881.7499999993</v>
      </c>
      <c r="R3067" s="37">
        <v>753881.7499999993</v>
      </c>
      <c r="S3067" s="37">
        <v>753881.7499999993</v>
      </c>
    </row>
    <row r="3068" spans="2:19">
      <c r="B3068" s="6">
        <v>1997</v>
      </c>
      <c r="C3068" s="37">
        <v>1245092.67</v>
      </c>
      <c r="D3068" s="37">
        <v>1245092.67</v>
      </c>
      <c r="E3068" s="37">
        <v>1245092.67</v>
      </c>
      <c r="F3068" s="37">
        <v>1236661.9099999999</v>
      </c>
      <c r="G3068" s="37">
        <v>1236661.9099999999</v>
      </c>
      <c r="H3068" s="37">
        <v>1236661.9099999999</v>
      </c>
      <c r="I3068" s="37">
        <v>1218063.3</v>
      </c>
      <c r="J3068" s="37">
        <v>1210779.95</v>
      </c>
      <c r="K3068" s="37">
        <v>1209777.3</v>
      </c>
      <c r="L3068" s="37">
        <v>1199421.42</v>
      </c>
      <c r="M3068" s="37">
        <v>1182854.1299999999</v>
      </c>
      <c r="N3068" s="127">
        <v>1182854.1299999999</v>
      </c>
      <c r="O3068" s="37">
        <v>1177977.0299999998</v>
      </c>
      <c r="P3068" s="37">
        <v>1177977.0299999996</v>
      </c>
      <c r="Q3068" s="37">
        <v>1161886.1999999995</v>
      </c>
      <c r="R3068" s="37">
        <v>1161886.1999999995</v>
      </c>
      <c r="S3068" s="37">
        <v>1161886.1999999995</v>
      </c>
    </row>
    <row r="3069" spans="2:19">
      <c r="B3069" s="6">
        <v>1996</v>
      </c>
      <c r="C3069" s="37">
        <v>966681.9</v>
      </c>
      <c r="D3069" s="37">
        <v>966681.9</v>
      </c>
      <c r="E3069" s="37">
        <v>966681.9</v>
      </c>
      <c r="F3069" s="37">
        <v>965288.57</v>
      </c>
      <c r="G3069" s="37">
        <v>965288.57</v>
      </c>
      <c r="H3069" s="37">
        <v>965288.57</v>
      </c>
      <c r="I3069" s="37">
        <v>937002.04</v>
      </c>
      <c r="J3069" s="37">
        <v>929290.73</v>
      </c>
      <c r="K3069" s="37">
        <v>928555.1</v>
      </c>
      <c r="L3069" s="37">
        <v>917418.15</v>
      </c>
      <c r="M3069" s="37">
        <v>913911.79</v>
      </c>
      <c r="N3069" s="127">
        <v>913911.79</v>
      </c>
      <c r="O3069" s="37">
        <v>896827.75</v>
      </c>
      <c r="P3069" s="37">
        <v>896827.74999999977</v>
      </c>
      <c r="Q3069" s="37">
        <v>890839.09999999974</v>
      </c>
      <c r="R3069" s="37">
        <v>890839.09999999974</v>
      </c>
      <c r="S3069" s="37">
        <v>890839.09999999974</v>
      </c>
    </row>
    <row r="3070" spans="2:19">
      <c r="B3070" s="6">
        <v>1995</v>
      </c>
      <c r="C3070" s="37">
        <v>820375.11</v>
      </c>
      <c r="D3070" s="37">
        <v>820375.11</v>
      </c>
      <c r="E3070" s="37">
        <v>818865.11</v>
      </c>
      <c r="F3070" s="37">
        <v>811211.71</v>
      </c>
      <c r="G3070" s="37">
        <v>811211.71</v>
      </c>
      <c r="H3070" s="37">
        <v>811211.71</v>
      </c>
      <c r="I3070" s="37">
        <v>799526.63</v>
      </c>
      <c r="J3070" s="37">
        <v>795855.15</v>
      </c>
      <c r="K3070" s="37">
        <v>795510.71</v>
      </c>
      <c r="L3070" s="37">
        <v>785058.24</v>
      </c>
      <c r="M3070" s="37">
        <v>784317.19</v>
      </c>
      <c r="N3070" s="127">
        <v>784317.19</v>
      </c>
      <c r="O3070" s="37">
        <v>782761.35</v>
      </c>
      <c r="P3070" s="37">
        <v>782761.34999999963</v>
      </c>
      <c r="Q3070" s="37">
        <v>771102.26999999955</v>
      </c>
      <c r="R3070" s="37">
        <v>771102.26999999955</v>
      </c>
      <c r="S3070" s="37">
        <v>771102.26999999955</v>
      </c>
    </row>
    <row r="3071" spans="2:19">
      <c r="B3071" s="6">
        <v>1994</v>
      </c>
      <c r="C3071" s="37">
        <v>1033626.56</v>
      </c>
      <c r="D3071" s="37">
        <v>1031272.69</v>
      </c>
      <c r="E3071" s="37">
        <v>1031272.69</v>
      </c>
      <c r="F3071" s="37">
        <v>1021185.44</v>
      </c>
      <c r="G3071" s="37">
        <v>1021892.38</v>
      </c>
      <c r="H3071" s="37">
        <v>1021892.38</v>
      </c>
      <c r="I3071" s="37">
        <v>1003724.19</v>
      </c>
      <c r="J3071" s="37">
        <v>995806.79</v>
      </c>
      <c r="K3071" s="37">
        <v>990487.22</v>
      </c>
      <c r="L3071" s="37">
        <v>984093.83</v>
      </c>
      <c r="M3071" s="37">
        <v>976282</v>
      </c>
      <c r="N3071" s="127">
        <v>976282</v>
      </c>
      <c r="O3071" s="37">
        <v>971088.55000000028</v>
      </c>
      <c r="P3071" s="37">
        <v>971088.54999999981</v>
      </c>
      <c r="Q3071" s="37">
        <v>958418.99999999977</v>
      </c>
      <c r="R3071" s="37">
        <v>958418.99999999977</v>
      </c>
      <c r="S3071" s="37">
        <v>958418.99999999977</v>
      </c>
    </row>
    <row r="3072" spans="2:19">
      <c r="B3072" s="6">
        <v>1993</v>
      </c>
      <c r="C3072" s="37">
        <v>1079271.8</v>
      </c>
      <c r="D3072" s="37">
        <v>1077651.96</v>
      </c>
      <c r="E3072" s="37">
        <v>1077651.96</v>
      </c>
      <c r="F3072" s="37">
        <v>1063525.01</v>
      </c>
      <c r="G3072" s="37">
        <v>1063525.01</v>
      </c>
      <c r="H3072" s="37">
        <v>1063525.01</v>
      </c>
      <c r="I3072" s="37">
        <v>1043029.97</v>
      </c>
      <c r="J3072" s="37">
        <v>1030613.52</v>
      </c>
      <c r="K3072" s="37">
        <v>1028287.91</v>
      </c>
      <c r="L3072" s="37">
        <v>1025181.23</v>
      </c>
      <c r="M3072" s="37">
        <v>1018905.56</v>
      </c>
      <c r="N3072" s="127">
        <v>1018905.56</v>
      </c>
      <c r="O3072" s="37">
        <v>1014363.0000000014</v>
      </c>
      <c r="P3072" s="37">
        <v>1014363.000000001</v>
      </c>
      <c r="Q3072" s="37">
        <v>1013490.6100000012</v>
      </c>
      <c r="R3072" s="37">
        <v>1013490.6100000012</v>
      </c>
      <c r="S3072" s="37">
        <v>1013490.6100000012</v>
      </c>
    </row>
    <row r="3073" spans="2:19">
      <c r="B3073" s="6">
        <v>1992</v>
      </c>
      <c r="C3073" s="37">
        <v>925686.3</v>
      </c>
      <c r="D3073" s="37">
        <v>918228.84</v>
      </c>
      <c r="E3073" s="37">
        <v>918228.84</v>
      </c>
      <c r="F3073" s="37">
        <v>916459.32</v>
      </c>
      <c r="G3073" s="37">
        <v>916459.32</v>
      </c>
      <c r="H3073" s="37">
        <v>916459.32</v>
      </c>
      <c r="I3073" s="37">
        <v>898918.37</v>
      </c>
      <c r="J3073" s="37">
        <v>893668.94</v>
      </c>
      <c r="K3073" s="37">
        <v>889308.12</v>
      </c>
      <c r="L3073" s="37">
        <v>881601.04</v>
      </c>
      <c r="M3073" s="37">
        <v>881295.45</v>
      </c>
      <c r="N3073" s="127">
        <v>881295.45</v>
      </c>
      <c r="O3073" s="37">
        <v>875109.72000000044</v>
      </c>
      <c r="P3073" s="37">
        <v>875109.72000000032</v>
      </c>
      <c r="Q3073" s="37">
        <v>862020.33000000019</v>
      </c>
      <c r="R3073" s="37">
        <v>862020.33000000019</v>
      </c>
      <c r="S3073" s="37">
        <v>862020.33000000019</v>
      </c>
    </row>
    <row r="3074" spans="2:19">
      <c r="B3074" s="6">
        <v>1991</v>
      </c>
      <c r="C3074" s="37">
        <v>994602.79</v>
      </c>
      <c r="D3074" s="37">
        <v>994602.79</v>
      </c>
      <c r="E3074" s="37">
        <v>994602.79</v>
      </c>
      <c r="F3074" s="37">
        <v>984897.81</v>
      </c>
      <c r="G3074" s="37">
        <v>984897.81</v>
      </c>
      <c r="H3074" s="37">
        <v>984897.81</v>
      </c>
      <c r="I3074" s="37">
        <v>971283.92</v>
      </c>
      <c r="J3074" s="37">
        <v>965449.13</v>
      </c>
      <c r="K3074" s="37">
        <v>965163.47</v>
      </c>
      <c r="L3074" s="37">
        <v>955755.98</v>
      </c>
      <c r="M3074" s="37">
        <v>951134.42</v>
      </c>
      <c r="N3074" s="127">
        <v>951134.42</v>
      </c>
      <c r="O3074" s="37">
        <v>944066.06000000017</v>
      </c>
      <c r="P3074" s="37">
        <v>944066.05999999982</v>
      </c>
      <c r="Q3074" s="37">
        <v>931593.25</v>
      </c>
      <c r="R3074" s="37">
        <v>931593.25</v>
      </c>
      <c r="S3074" s="37">
        <v>931593.25</v>
      </c>
    </row>
    <row r="3075" spans="2:19">
      <c r="B3075" s="6">
        <v>1990</v>
      </c>
      <c r="C3075" s="37">
        <v>873654.71</v>
      </c>
      <c r="D3075" s="37">
        <v>873654.71</v>
      </c>
      <c r="E3075" s="37">
        <v>873654.71</v>
      </c>
      <c r="F3075" s="37">
        <v>849327.48</v>
      </c>
      <c r="G3075" s="37">
        <v>849327.48</v>
      </c>
      <c r="H3075" s="37">
        <v>849327.48</v>
      </c>
      <c r="I3075" s="37">
        <v>828699.67</v>
      </c>
      <c r="J3075" s="37">
        <v>822269.89</v>
      </c>
      <c r="K3075" s="37">
        <v>813718.1</v>
      </c>
      <c r="L3075" s="37">
        <v>807343.27</v>
      </c>
      <c r="M3075" s="37">
        <v>805843.97</v>
      </c>
      <c r="N3075" s="127">
        <v>805843.97</v>
      </c>
      <c r="O3075" s="37">
        <v>799696.53000000014</v>
      </c>
      <c r="P3075" s="37">
        <v>799696.53000000014</v>
      </c>
      <c r="Q3075" s="37">
        <v>787252.43</v>
      </c>
      <c r="R3075" s="37">
        <v>787252.43</v>
      </c>
      <c r="S3075" s="37">
        <v>787252.43</v>
      </c>
    </row>
    <row r="3076" spans="2:19">
      <c r="B3076" s="6">
        <v>1989</v>
      </c>
      <c r="C3076" s="37">
        <v>7489776.7800000003</v>
      </c>
      <c r="D3076" s="37">
        <v>7489776.7800000096</v>
      </c>
      <c r="E3076" s="37">
        <v>7489776.7800000096</v>
      </c>
      <c r="F3076" s="37">
        <v>7467097.1600000104</v>
      </c>
      <c r="G3076" s="37">
        <v>7467097.1600000104</v>
      </c>
      <c r="H3076" s="37">
        <v>7467097.1600000104</v>
      </c>
      <c r="I3076" s="37">
        <v>7449680.1600000001</v>
      </c>
      <c r="J3076" s="37">
        <v>7432126.4100000001</v>
      </c>
      <c r="K3076" s="37">
        <v>7431089.5999999996</v>
      </c>
      <c r="L3076" s="37">
        <v>7104134.5599999996</v>
      </c>
      <c r="M3076" s="37">
        <v>7100719.7800000003</v>
      </c>
      <c r="N3076" s="127">
        <v>7100719.7800000003</v>
      </c>
      <c r="O3076" s="37">
        <v>7024431.2300000042</v>
      </c>
      <c r="P3076" s="37">
        <v>7024431.2300000042</v>
      </c>
      <c r="Q3076" s="37">
        <v>6958142.2500000047</v>
      </c>
      <c r="R3076" s="37">
        <v>6958142.2500000047</v>
      </c>
      <c r="S3076" s="37">
        <v>6958142.2500000047</v>
      </c>
    </row>
    <row r="3077" spans="2:19">
      <c r="B3077" s="6">
        <v>1988</v>
      </c>
      <c r="C3077" s="37">
        <v>5119137.53</v>
      </c>
      <c r="D3077" s="37">
        <v>5117969.6100000003</v>
      </c>
      <c r="E3077" s="37">
        <v>5117969.6100000003</v>
      </c>
      <c r="F3077" s="37">
        <v>5103338.2699999996</v>
      </c>
      <c r="G3077" s="37">
        <v>5103338.2699999996</v>
      </c>
      <c r="H3077" s="37">
        <v>5103338.2699999996</v>
      </c>
      <c r="I3077" s="37">
        <v>5075121.2</v>
      </c>
      <c r="J3077" s="37">
        <v>5064203.53</v>
      </c>
      <c r="K3077" s="37">
        <v>5063123.53</v>
      </c>
      <c r="L3077" s="37">
        <v>5005799.1900000004</v>
      </c>
      <c r="M3077" s="37">
        <v>5001896.0199999996</v>
      </c>
      <c r="N3077" s="127">
        <v>5001896.0199999996</v>
      </c>
      <c r="O3077" s="37">
        <v>4992744.05</v>
      </c>
      <c r="P3077" s="37">
        <v>4992744.0500000007</v>
      </c>
      <c r="Q3077" s="37">
        <v>4968209.38</v>
      </c>
      <c r="R3077" s="37">
        <v>4968209.38</v>
      </c>
      <c r="S3077" s="37">
        <v>4968209.38</v>
      </c>
    </row>
    <row r="3078" spans="2:19">
      <c r="B3078" s="6">
        <v>1987</v>
      </c>
      <c r="C3078" s="37">
        <v>4068810.57</v>
      </c>
      <c r="D3078" s="37">
        <v>4057773.84</v>
      </c>
      <c r="E3078" s="37">
        <v>4057773.84</v>
      </c>
      <c r="F3078" s="37">
        <v>4023329.72</v>
      </c>
      <c r="G3078" s="37">
        <v>4023329.72</v>
      </c>
      <c r="H3078" s="37">
        <v>4023329.72</v>
      </c>
      <c r="I3078" s="37">
        <v>3998074.01</v>
      </c>
      <c r="J3078" s="37">
        <v>3987167.11</v>
      </c>
      <c r="K3078" s="37">
        <v>3977174.59</v>
      </c>
      <c r="L3078" s="37">
        <v>3935108.2</v>
      </c>
      <c r="M3078" s="37">
        <v>3929702.69</v>
      </c>
      <c r="N3078" s="127">
        <v>3929702.69</v>
      </c>
      <c r="O3078" s="37">
        <v>3911397.5200000009</v>
      </c>
      <c r="P3078" s="37">
        <v>3911397.5200000005</v>
      </c>
      <c r="Q3078" s="37">
        <v>3836766.0200000005</v>
      </c>
      <c r="R3078" s="37">
        <v>3836766.0200000005</v>
      </c>
      <c r="S3078" s="37">
        <v>3836766.0200000005</v>
      </c>
    </row>
    <row r="3079" spans="2:19">
      <c r="B3079" s="6">
        <v>1986</v>
      </c>
      <c r="C3079" s="37">
        <v>3864341.55</v>
      </c>
      <c r="D3079" s="37">
        <v>3861760.14</v>
      </c>
      <c r="E3079" s="37">
        <v>3861760.14</v>
      </c>
      <c r="F3079" s="37">
        <v>3835186.2</v>
      </c>
      <c r="G3079" s="37">
        <v>3835186.2</v>
      </c>
      <c r="H3079" s="37">
        <v>3835186.2</v>
      </c>
      <c r="I3079" s="37">
        <v>3819456.24</v>
      </c>
      <c r="J3079" s="37">
        <v>3809793.16</v>
      </c>
      <c r="K3079" s="37">
        <v>3801652.46</v>
      </c>
      <c r="L3079" s="37">
        <v>3772775.03</v>
      </c>
      <c r="M3079" s="37">
        <v>3769885.32</v>
      </c>
      <c r="N3079" s="127">
        <v>3769885.32</v>
      </c>
      <c r="O3079" s="37">
        <v>3751656.959999999</v>
      </c>
      <c r="P3079" s="37">
        <v>3751656.959999999</v>
      </c>
      <c r="Q3079" s="37">
        <v>3731811.6699999995</v>
      </c>
      <c r="R3079" s="37">
        <v>3731811.6699999995</v>
      </c>
      <c r="S3079" s="37">
        <v>3731811.6699999995</v>
      </c>
    </row>
    <row r="3080" spans="2:19">
      <c r="B3080" s="6">
        <v>1985</v>
      </c>
      <c r="C3080" s="37">
        <v>3095864.83</v>
      </c>
      <c r="D3080" s="37">
        <v>3093259.96</v>
      </c>
      <c r="E3080" s="37">
        <v>3093259.96</v>
      </c>
      <c r="F3080" s="37">
        <v>3072884.79</v>
      </c>
      <c r="G3080" s="37">
        <v>3072884.79</v>
      </c>
      <c r="H3080" s="37">
        <v>3072884.79</v>
      </c>
      <c r="I3080" s="37">
        <v>3053484.7</v>
      </c>
      <c r="J3080" s="37">
        <v>3051885.31</v>
      </c>
      <c r="K3080" s="37">
        <v>3050065.23</v>
      </c>
      <c r="L3080" s="37">
        <v>2998257.03</v>
      </c>
      <c r="M3080" s="37">
        <v>2994242.42</v>
      </c>
      <c r="N3080" s="127">
        <v>2994242.42</v>
      </c>
      <c r="O3080" s="37">
        <v>2982125.3899999955</v>
      </c>
      <c r="P3080" s="37">
        <v>2982125.389999995</v>
      </c>
      <c r="Q3080" s="37">
        <v>2966094.2299999953</v>
      </c>
      <c r="R3080" s="37">
        <v>2966094.2299999953</v>
      </c>
      <c r="S3080" s="37">
        <v>2966094.2299999953</v>
      </c>
    </row>
    <row r="3081" spans="2:19">
      <c r="B3081" s="6">
        <v>1984</v>
      </c>
      <c r="C3081" s="37">
        <v>2844892.08</v>
      </c>
      <c r="D3081" s="37">
        <v>2840714.16</v>
      </c>
      <c r="E3081" s="37">
        <v>2840714.16</v>
      </c>
      <c r="F3081" s="37">
        <v>2829385.04</v>
      </c>
      <c r="G3081" s="37">
        <v>2829385.04</v>
      </c>
      <c r="H3081" s="37">
        <v>2829385.04</v>
      </c>
      <c r="I3081" s="37">
        <v>2794022.7</v>
      </c>
      <c r="J3081" s="37">
        <v>2791129.31</v>
      </c>
      <c r="K3081" s="37">
        <v>2778840.69</v>
      </c>
      <c r="L3081" s="37">
        <v>2739384.2</v>
      </c>
      <c r="M3081" s="37">
        <v>2732947.93</v>
      </c>
      <c r="N3081" s="127">
        <v>2732947.93</v>
      </c>
      <c r="O3081" s="37">
        <v>2720269.0700000031</v>
      </c>
      <c r="P3081" s="37">
        <v>2720269.0700000012</v>
      </c>
      <c r="Q3081" s="37">
        <v>2692876.1900000009</v>
      </c>
      <c r="R3081" s="37">
        <v>2692876.1900000009</v>
      </c>
      <c r="S3081" s="37">
        <v>2692876.1900000009</v>
      </c>
    </row>
    <row r="3082" spans="2:19">
      <c r="B3082" s="6">
        <v>1983</v>
      </c>
      <c r="C3082" s="37">
        <v>3087759.94</v>
      </c>
      <c r="D3082" s="37">
        <v>3085480.4</v>
      </c>
      <c r="E3082" s="37">
        <v>3085480.4</v>
      </c>
      <c r="F3082" s="37">
        <v>3057584.13</v>
      </c>
      <c r="G3082" s="37">
        <v>3057584.13</v>
      </c>
      <c r="H3082" s="37">
        <v>3057584.13</v>
      </c>
      <c r="I3082" s="37">
        <v>3023202.39</v>
      </c>
      <c r="J3082" s="37">
        <v>3003358.23</v>
      </c>
      <c r="K3082" s="37">
        <v>2993266.66</v>
      </c>
      <c r="L3082" s="37">
        <v>2943274.12</v>
      </c>
      <c r="M3082" s="37">
        <v>2935408.68</v>
      </c>
      <c r="N3082" s="127">
        <v>2935408.68</v>
      </c>
      <c r="O3082" s="37">
        <v>2914642.4900000007</v>
      </c>
      <c r="P3082" s="37">
        <v>2914642.4899999998</v>
      </c>
      <c r="Q3082" s="37">
        <v>2889970.79</v>
      </c>
      <c r="R3082" s="37">
        <v>2889970.79</v>
      </c>
      <c r="S3082" s="37">
        <v>2889970.79</v>
      </c>
    </row>
    <row r="3083" spans="2:19">
      <c r="B3083" s="6">
        <v>1982</v>
      </c>
      <c r="C3083" s="37">
        <v>0</v>
      </c>
      <c r="D3083" s="37">
        <v>0</v>
      </c>
      <c r="E3083" s="37">
        <v>0</v>
      </c>
      <c r="F3083" s="37">
        <v>0</v>
      </c>
      <c r="G3083" s="37">
        <v>0</v>
      </c>
      <c r="H3083" s="37">
        <v>0</v>
      </c>
      <c r="I3083" s="37">
        <v>0</v>
      </c>
      <c r="J3083" s="37">
        <v>0</v>
      </c>
      <c r="K3083" s="37">
        <v>0</v>
      </c>
      <c r="L3083" s="37">
        <v>0</v>
      </c>
      <c r="M3083" s="37">
        <v>0</v>
      </c>
      <c r="N3083" s="127">
        <v>0</v>
      </c>
      <c r="O3083" s="127">
        <v>0</v>
      </c>
      <c r="P3083" s="127">
        <v>0</v>
      </c>
      <c r="Q3083" s="127">
        <v>0</v>
      </c>
      <c r="R3083" s="12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127">
        <v>0</v>
      </c>
      <c r="O3084" s="127">
        <v>0</v>
      </c>
      <c r="P3084" s="127">
        <v>0</v>
      </c>
      <c r="Q3084" s="127">
        <v>0</v>
      </c>
      <c r="R3084" s="12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127">
        <v>0</v>
      </c>
      <c r="O3085" s="127">
        <v>0</v>
      </c>
      <c r="P3085" s="127">
        <v>0</v>
      </c>
      <c r="Q3085" s="127">
        <v>0</v>
      </c>
      <c r="R3085" s="12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127">
        <v>0</v>
      </c>
      <c r="O3086" s="127">
        <v>0</v>
      </c>
      <c r="P3086" s="127">
        <v>0</v>
      </c>
      <c r="Q3086" s="127">
        <v>0</v>
      </c>
      <c r="R3086" s="12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127">
        <v>0</v>
      </c>
      <c r="O3087" s="127">
        <v>0</v>
      </c>
      <c r="P3087" s="127">
        <v>0</v>
      </c>
      <c r="Q3087" s="127">
        <v>0</v>
      </c>
      <c r="R3087" s="12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127">
        <v>0</v>
      </c>
      <c r="O3088" s="127">
        <v>0</v>
      </c>
      <c r="P3088" s="127">
        <v>0</v>
      </c>
      <c r="Q3088" s="127">
        <v>0</v>
      </c>
      <c r="R3088" s="12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127">
        <v>0</v>
      </c>
      <c r="O3089" s="127">
        <v>0</v>
      </c>
      <c r="P3089" s="127">
        <v>0</v>
      </c>
      <c r="Q3089" s="127">
        <v>0</v>
      </c>
      <c r="R3089" s="12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127">
        <v>0</v>
      </c>
      <c r="O3090" s="127">
        <v>0</v>
      </c>
      <c r="P3090" s="127">
        <v>0</v>
      </c>
      <c r="Q3090" s="127">
        <v>0</v>
      </c>
      <c r="R3090" s="12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127">
        <v>0</v>
      </c>
      <c r="O3091" s="127">
        <v>0</v>
      </c>
      <c r="P3091" s="127">
        <v>0</v>
      </c>
      <c r="Q3091" s="127">
        <v>0</v>
      </c>
      <c r="R3091" s="12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127">
        <v>0</v>
      </c>
      <c r="O3092" s="127">
        <v>0</v>
      </c>
      <c r="P3092" s="127">
        <v>0</v>
      </c>
      <c r="Q3092" s="127">
        <v>0</v>
      </c>
      <c r="R3092" s="12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127">
        <v>0</v>
      </c>
      <c r="O3093" s="127">
        <v>0</v>
      </c>
      <c r="P3093" s="127">
        <v>0</v>
      </c>
      <c r="Q3093" s="127">
        <v>0</v>
      </c>
      <c r="R3093" s="12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127">
        <v>0</v>
      </c>
      <c r="O3094" s="127">
        <v>0</v>
      </c>
      <c r="P3094" s="127">
        <v>0</v>
      </c>
      <c r="Q3094" s="127">
        <v>0</v>
      </c>
      <c r="R3094" s="12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127">
        <v>0</v>
      </c>
      <c r="O3095" s="127">
        <v>0</v>
      </c>
      <c r="P3095" s="127">
        <v>0</v>
      </c>
      <c r="Q3095" s="127">
        <v>0</v>
      </c>
      <c r="R3095" s="12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127">
        <v>0</v>
      </c>
      <c r="O3096" s="127">
        <v>0</v>
      </c>
      <c r="P3096" s="127">
        <v>0</v>
      </c>
      <c r="Q3096" s="127">
        <v>0</v>
      </c>
      <c r="R3096" s="12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127">
        <v>0</v>
      </c>
      <c r="O3097" s="127">
        <v>0</v>
      </c>
      <c r="P3097" s="127">
        <v>0</v>
      </c>
      <c r="Q3097" s="127">
        <v>0</v>
      </c>
      <c r="R3097" s="12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127">
        <v>0</v>
      </c>
      <c r="O3098" s="127">
        <v>0</v>
      </c>
      <c r="P3098" s="127">
        <v>0</v>
      </c>
      <c r="Q3098" s="127">
        <v>0</v>
      </c>
      <c r="R3098" s="12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127">
        <v>0</v>
      </c>
      <c r="O3099" s="127">
        <v>0</v>
      </c>
      <c r="P3099" s="127">
        <v>0</v>
      </c>
      <c r="Q3099" s="127">
        <v>0</v>
      </c>
      <c r="R3099" s="12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127">
        <v>0</v>
      </c>
      <c r="O3100" s="127">
        <v>0</v>
      </c>
      <c r="P3100" s="127">
        <v>0</v>
      </c>
      <c r="Q3100" s="127">
        <v>0</v>
      </c>
      <c r="R3100" s="12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127">
        <v>0</v>
      </c>
      <c r="O3101" s="127">
        <v>0</v>
      </c>
      <c r="P3101" s="127">
        <v>0</v>
      </c>
      <c r="Q3101" s="127">
        <v>0</v>
      </c>
      <c r="R3101" s="12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127">
        <v>0</v>
      </c>
      <c r="O3102" s="127">
        <v>0</v>
      </c>
      <c r="P3102" s="127">
        <v>0</v>
      </c>
      <c r="Q3102" s="127">
        <v>0</v>
      </c>
      <c r="R3102" s="12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127">
        <v>0</v>
      </c>
      <c r="O3103" s="127">
        <v>0</v>
      </c>
      <c r="P3103" s="127">
        <v>0</v>
      </c>
      <c r="Q3103" s="127">
        <v>0</v>
      </c>
      <c r="R3103" s="12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127">
        <v>0</v>
      </c>
      <c r="O3104" s="127">
        <v>0</v>
      </c>
      <c r="P3104" s="127">
        <v>0</v>
      </c>
      <c r="Q3104" s="127">
        <v>0</v>
      </c>
      <c r="R3104" s="12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127">
        <v>0</v>
      </c>
      <c r="O3105" s="127">
        <v>0</v>
      </c>
      <c r="P3105" s="127">
        <v>0</v>
      </c>
      <c r="Q3105" s="127">
        <v>0</v>
      </c>
      <c r="R3105" s="12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127">
        <v>0</v>
      </c>
      <c r="O3106" s="127">
        <v>0</v>
      </c>
      <c r="P3106" s="127">
        <v>0</v>
      </c>
      <c r="Q3106" s="127">
        <v>0</v>
      </c>
      <c r="R3106" s="12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127">
        <v>0</v>
      </c>
      <c r="O3107" s="127">
        <v>0</v>
      </c>
      <c r="P3107" s="127">
        <v>0</v>
      </c>
      <c r="Q3107" s="127">
        <v>0</v>
      </c>
      <c r="R3107" s="12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127">
        <v>0</v>
      </c>
      <c r="O3108" s="127">
        <v>0</v>
      </c>
      <c r="P3108" s="127">
        <v>0</v>
      </c>
      <c r="Q3108" s="127">
        <v>0</v>
      </c>
      <c r="R3108" s="12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127">
        <v>0</v>
      </c>
      <c r="O3109" s="127">
        <v>0</v>
      </c>
      <c r="P3109" s="127">
        <v>0</v>
      </c>
      <c r="Q3109" s="127">
        <v>0</v>
      </c>
      <c r="R3109" s="12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127">
        <v>0</v>
      </c>
      <c r="O3110" s="127">
        <v>0</v>
      </c>
      <c r="P3110" s="127">
        <v>0</v>
      </c>
      <c r="Q3110" s="127">
        <v>0</v>
      </c>
      <c r="R3110" s="12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127">
        <v>0</v>
      </c>
      <c r="O3111" s="127">
        <v>0</v>
      </c>
      <c r="P3111" s="127">
        <v>0</v>
      </c>
      <c r="Q3111" s="127">
        <v>0</v>
      </c>
      <c r="R3111" s="12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127">
        <v>0</v>
      </c>
      <c r="O3112" s="127">
        <v>0</v>
      </c>
      <c r="P3112" s="127">
        <v>0</v>
      </c>
      <c r="Q3112" s="127">
        <v>0</v>
      </c>
      <c r="R3112" s="12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127">
        <v>0</v>
      </c>
      <c r="O3113" s="127">
        <v>0</v>
      </c>
      <c r="P3113" s="127">
        <v>0</v>
      </c>
      <c r="Q3113" s="127">
        <v>0</v>
      </c>
      <c r="R3113" s="12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127">
        <v>0</v>
      </c>
      <c r="O3114" s="127">
        <v>0</v>
      </c>
      <c r="P3114" s="127">
        <v>0</v>
      </c>
      <c r="Q3114" s="127">
        <v>0</v>
      </c>
      <c r="R3114" s="12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127">
        <v>0</v>
      </c>
      <c r="O3115" s="127">
        <v>0</v>
      </c>
      <c r="P3115" s="127">
        <v>0</v>
      </c>
      <c r="Q3115" s="127">
        <v>0</v>
      </c>
      <c r="R3115" s="12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127">
        <v>0</v>
      </c>
      <c r="O3116" s="127">
        <v>0</v>
      </c>
      <c r="P3116" s="127">
        <v>0</v>
      </c>
      <c r="Q3116" s="127">
        <v>0</v>
      </c>
      <c r="R3116" s="12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127">
        <v>0</v>
      </c>
      <c r="O3117" s="127">
        <v>0</v>
      </c>
      <c r="P3117" s="127">
        <v>0</v>
      </c>
      <c r="Q3117" s="127">
        <v>0</v>
      </c>
      <c r="R3117" s="12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127">
        <v>0</v>
      </c>
      <c r="O3118" s="127">
        <v>0</v>
      </c>
      <c r="P3118" s="127">
        <v>0</v>
      </c>
      <c r="Q3118" s="127">
        <v>0</v>
      </c>
      <c r="R3118" s="12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127">
        <v>0</v>
      </c>
      <c r="O3119" s="127">
        <v>0</v>
      </c>
      <c r="P3119" s="127">
        <v>0</v>
      </c>
      <c r="Q3119" s="127">
        <v>0</v>
      </c>
      <c r="R3119" s="12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127">
        <v>0</v>
      </c>
      <c r="O3120" s="127">
        <v>0</v>
      </c>
      <c r="P3120" s="127">
        <v>0</v>
      </c>
      <c r="Q3120" s="127">
        <v>0</v>
      </c>
      <c r="R3120" s="12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127">
        <v>0</v>
      </c>
      <c r="O3121" s="127">
        <v>0</v>
      </c>
      <c r="P3121" s="127">
        <v>0</v>
      </c>
      <c r="Q3121" s="127">
        <v>0</v>
      </c>
      <c r="R3121" s="12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127">
        <v>0</v>
      </c>
      <c r="O3122" s="127">
        <v>0</v>
      </c>
      <c r="P3122" s="127">
        <v>0</v>
      </c>
      <c r="Q3122" s="127">
        <v>0</v>
      </c>
      <c r="R3122" s="12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127">
        <v>0</v>
      </c>
      <c r="O3123" s="127">
        <v>0</v>
      </c>
      <c r="P3123" s="127">
        <v>0</v>
      </c>
      <c r="Q3123" s="127">
        <v>0</v>
      </c>
      <c r="R3123" s="12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127">
        <v>0</v>
      </c>
      <c r="O3124" s="127">
        <v>0</v>
      </c>
      <c r="P3124" s="127">
        <v>0</v>
      </c>
      <c r="Q3124" s="127">
        <v>0</v>
      </c>
      <c r="R3124" s="12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127">
        <v>0</v>
      </c>
      <c r="O3125" s="127">
        <v>0</v>
      </c>
      <c r="P3125" s="127">
        <v>0</v>
      </c>
      <c r="Q3125" s="127">
        <v>0</v>
      </c>
      <c r="R3125" s="12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127">
        <v>0</v>
      </c>
      <c r="O3126" s="127">
        <v>0</v>
      </c>
      <c r="P3126" s="127">
        <v>0</v>
      </c>
      <c r="Q3126" s="127">
        <v>0</v>
      </c>
      <c r="R3126" s="12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127">
        <v>0</v>
      </c>
      <c r="O3127" s="127">
        <v>0</v>
      </c>
      <c r="P3127" s="127">
        <v>0</v>
      </c>
      <c r="Q3127" s="127">
        <v>0</v>
      </c>
      <c r="R3127" s="12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127">
        <v>0</v>
      </c>
      <c r="O3128" s="127">
        <v>0</v>
      </c>
      <c r="P3128" s="127">
        <v>0</v>
      </c>
      <c r="Q3128" s="127">
        <v>0</v>
      </c>
      <c r="R3128" s="12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127">
        <v>0</v>
      </c>
      <c r="O3129" s="127">
        <v>0</v>
      </c>
      <c r="P3129" s="127">
        <v>0</v>
      </c>
      <c r="Q3129" s="127">
        <v>0</v>
      </c>
      <c r="R3129" s="12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127">
        <v>0</v>
      </c>
      <c r="O3130" s="127">
        <v>0</v>
      </c>
      <c r="P3130" s="127">
        <v>0</v>
      </c>
      <c r="Q3130" s="127">
        <v>0</v>
      </c>
      <c r="R3130" s="12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127">
        <v>0</v>
      </c>
      <c r="O3131" s="127">
        <v>0</v>
      </c>
      <c r="P3131" s="127">
        <v>0</v>
      </c>
      <c r="Q3131" s="127">
        <v>0</v>
      </c>
      <c r="R3131" s="12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127">
        <v>0</v>
      </c>
      <c r="O3132" s="127">
        <v>0</v>
      </c>
      <c r="P3132" s="127">
        <v>0</v>
      </c>
      <c r="Q3132" s="127">
        <v>0</v>
      </c>
      <c r="R3132" s="12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127">
        <v>0</v>
      </c>
      <c r="O3133" s="127">
        <v>0</v>
      </c>
      <c r="P3133" s="127">
        <v>0</v>
      </c>
      <c r="Q3133" s="127">
        <v>0</v>
      </c>
      <c r="R3133" s="12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127">
        <v>0</v>
      </c>
      <c r="O3134" s="127">
        <v>0</v>
      </c>
      <c r="P3134" s="127">
        <v>0</v>
      </c>
      <c r="Q3134" s="127">
        <v>0</v>
      </c>
      <c r="R3134" s="12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127">
        <v>0</v>
      </c>
      <c r="O3135" s="127">
        <v>0</v>
      </c>
      <c r="P3135" s="127">
        <v>0</v>
      </c>
      <c r="Q3135" s="127">
        <v>0</v>
      </c>
      <c r="R3135" s="127">
        <v>0</v>
      </c>
      <c r="S3135" s="37">
        <v>0</v>
      </c>
    </row>
    <row r="3136" spans="1:19">
      <c r="A3136" s="75" t="s">
        <v>136</v>
      </c>
      <c r="B3136" s="7" t="s">
        <v>10</v>
      </c>
      <c r="C3136" s="11">
        <f>SUM(C3059:C3135)</f>
        <v>41904164.010000005</v>
      </c>
      <c r="D3136" s="11">
        <f>SUM(D3058:D3135)</f>
        <v>42107824.640000008</v>
      </c>
      <c r="E3136" s="11">
        <f>SUM(E3057:E3135)</f>
        <v>42506478.399999999</v>
      </c>
      <c r="F3136" s="11">
        <f>SUM(F3056:F3135)</f>
        <v>42414928.670000009</v>
      </c>
      <c r="G3136" s="11">
        <f>SUM(G3055:G3135)</f>
        <v>42622725.640000008</v>
      </c>
      <c r="H3136" s="11">
        <f>SUM(H3049:H3135)</f>
        <v>43045769.480000012</v>
      </c>
      <c r="I3136" s="11">
        <f>SUM(I3049:I3135)</f>
        <v>42688203.320000008</v>
      </c>
      <c r="J3136" s="11">
        <f t="shared" ref="J3136" si="61">SUM(J3049:J3135)</f>
        <v>43035569.600000001</v>
      </c>
      <c r="K3136" s="11">
        <f>SUM(K3049:K3135)</f>
        <v>43283721.979999989</v>
      </c>
      <c r="L3136" s="11">
        <f t="shared" ref="L3136" si="62">SUM(L3049:L3135)</f>
        <v>42830197.009999998</v>
      </c>
      <c r="M3136" s="11">
        <f>SUM(M3049:M3135)</f>
        <v>43014604.75</v>
      </c>
      <c r="N3136" s="11">
        <f>SUM(N3044:N3135)</f>
        <v>43252155.549999997</v>
      </c>
      <c r="O3136" s="11">
        <f>SUM(O3044:O3135)</f>
        <v>43207012.68</v>
      </c>
      <c r="P3136" s="11">
        <f>SUM(P3044:P3135)</f>
        <v>43636909.68</v>
      </c>
      <c r="Q3136" s="11">
        <f>SUM(Q3044:Q3135)</f>
        <v>43545935.639999993</v>
      </c>
      <c r="R3136" s="11">
        <f>SUM(R3043:R3135)</f>
        <v>43963031.339999996</v>
      </c>
      <c r="S3136" s="11">
        <f>SUM(S3043:S3135)</f>
        <v>44440539.959999993</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1328873.3600000008</v>
      </c>
    </row>
    <row r="3139" spans="1:19">
      <c r="A3139" s="38"/>
      <c r="B3139" s="6">
        <v>2021</v>
      </c>
      <c r="C3139" s="36"/>
      <c r="D3139" s="36"/>
      <c r="E3139" s="36"/>
      <c r="F3139" s="36"/>
      <c r="G3139" s="36"/>
      <c r="H3139" s="36"/>
      <c r="I3139" s="36"/>
      <c r="J3139" s="36"/>
      <c r="K3139" s="36"/>
      <c r="L3139" s="36"/>
      <c r="M3139" s="36"/>
      <c r="N3139" s="36"/>
      <c r="O3139" s="36"/>
      <c r="P3139" s="36"/>
      <c r="Q3139" s="36"/>
      <c r="R3139" s="37">
        <v>61893</v>
      </c>
      <c r="S3139" s="37">
        <v>61893</v>
      </c>
    </row>
    <row r="3140" spans="1:19">
      <c r="B3140" s="6">
        <v>2020</v>
      </c>
      <c r="C3140" s="36"/>
      <c r="D3140" s="36"/>
      <c r="E3140" s="36"/>
      <c r="F3140" s="36"/>
      <c r="G3140" s="36"/>
      <c r="H3140" s="36"/>
      <c r="I3140" s="36"/>
      <c r="J3140" s="36"/>
      <c r="K3140" s="36"/>
      <c r="L3140" s="36"/>
      <c r="M3140" s="36"/>
      <c r="N3140" s="36"/>
      <c r="O3140" s="36"/>
      <c r="P3140" s="36"/>
      <c r="Q3140" s="37">
        <v>1148722.500000003</v>
      </c>
      <c r="R3140" s="37">
        <v>1116943.360000002</v>
      </c>
      <c r="S3140" s="37">
        <v>1116943.3600000015</v>
      </c>
    </row>
    <row r="3141" spans="1:19">
      <c r="A3141" s="40"/>
      <c r="B3141" s="6">
        <v>2019</v>
      </c>
      <c r="C3141" s="36"/>
      <c r="D3141" s="36"/>
      <c r="E3141" s="36"/>
      <c r="F3141" s="36"/>
      <c r="G3141" s="36"/>
      <c r="H3141" s="36"/>
      <c r="I3141" s="36"/>
      <c r="J3141" s="36"/>
      <c r="K3141" s="36"/>
      <c r="L3141" s="36"/>
      <c r="M3141" s="36"/>
      <c r="N3141" s="36"/>
      <c r="O3141" s="36"/>
      <c r="P3141" s="37">
        <v>660722.8600000001</v>
      </c>
      <c r="Q3141" s="37">
        <v>660722.8600000001</v>
      </c>
      <c r="R3141" s="37">
        <v>647005.26000000024</v>
      </c>
      <c r="S3141" s="37">
        <v>641980.66000000015</v>
      </c>
    </row>
    <row r="3142" spans="1:19">
      <c r="A3142" s="40"/>
      <c r="B3142" s="6">
        <v>2018</v>
      </c>
      <c r="C3142" s="36"/>
      <c r="D3142" s="36"/>
      <c r="E3142" s="36"/>
      <c r="F3142" s="36"/>
      <c r="G3142" s="36"/>
      <c r="H3142" s="36"/>
      <c r="I3142" s="36"/>
      <c r="J3142" s="36"/>
      <c r="K3142" s="36"/>
      <c r="L3142" s="36"/>
      <c r="M3142" s="36"/>
      <c r="N3142" s="36"/>
      <c r="O3142" s="37">
        <v>185977.2</v>
      </c>
      <c r="P3142" s="37">
        <v>180877.2</v>
      </c>
      <c r="Q3142" s="37">
        <v>180877.2</v>
      </c>
      <c r="R3142" s="37">
        <v>180877.2</v>
      </c>
      <c r="S3142" s="37">
        <v>180877.2</v>
      </c>
    </row>
    <row r="3143" spans="1:19">
      <c r="A3143" s="40"/>
      <c r="B3143" s="6">
        <v>2017</v>
      </c>
      <c r="C3143" s="36"/>
      <c r="D3143" s="36"/>
      <c r="E3143" s="36"/>
      <c r="F3143" s="36"/>
      <c r="G3143" s="36"/>
      <c r="H3143" s="36"/>
      <c r="I3143" s="36"/>
      <c r="J3143" s="36"/>
      <c r="K3143" s="36"/>
      <c r="L3143" s="36"/>
      <c r="M3143" s="36"/>
      <c r="N3143" s="127">
        <v>335544.65</v>
      </c>
      <c r="O3143" s="37">
        <v>329685.84999999998</v>
      </c>
      <c r="P3143" s="37">
        <v>329685.84999999992</v>
      </c>
      <c r="Q3143" s="37">
        <v>329685.8499999998</v>
      </c>
      <c r="R3143" s="37">
        <v>329685.8499999998</v>
      </c>
      <c r="S3143" s="37">
        <v>329685.8499999998</v>
      </c>
    </row>
    <row r="3144" spans="1:19">
      <c r="B3144" s="6">
        <v>2016</v>
      </c>
      <c r="C3144" s="36"/>
      <c r="D3144" s="36"/>
      <c r="E3144" s="36"/>
      <c r="F3144" s="36"/>
      <c r="G3144" s="36"/>
      <c r="H3144" s="36"/>
      <c r="I3144" s="36"/>
      <c r="J3144" s="36"/>
      <c r="K3144" s="36"/>
      <c r="L3144" s="36"/>
      <c r="M3144" s="37">
        <v>572744.19999999995</v>
      </c>
      <c r="N3144" s="127">
        <v>572744.19999999995</v>
      </c>
      <c r="O3144" s="37">
        <v>572744.19999999995</v>
      </c>
      <c r="P3144" s="37">
        <v>572744.19999999995</v>
      </c>
      <c r="Q3144" s="37">
        <v>567664.19999999995</v>
      </c>
      <c r="R3144" s="37">
        <v>567664.19999999995</v>
      </c>
      <c r="S3144" s="37">
        <v>567664.19999999995</v>
      </c>
    </row>
    <row r="3145" spans="1:19">
      <c r="B3145" s="6">
        <v>2015</v>
      </c>
      <c r="C3145" s="36"/>
      <c r="D3145" s="36"/>
      <c r="E3145" s="36"/>
      <c r="F3145" s="36"/>
      <c r="G3145" s="36"/>
      <c r="H3145" s="36"/>
      <c r="I3145" s="36"/>
      <c r="J3145" s="36"/>
      <c r="K3145" s="36"/>
      <c r="L3145" s="37">
        <v>299713.93</v>
      </c>
      <c r="M3145" s="37">
        <v>300113.93</v>
      </c>
      <c r="N3145" s="127">
        <v>300113.93</v>
      </c>
      <c r="O3145" s="37">
        <v>300113.93</v>
      </c>
      <c r="P3145" s="37">
        <v>300113.93</v>
      </c>
      <c r="Q3145" s="37">
        <v>296397.93</v>
      </c>
      <c r="R3145" s="37">
        <v>296397.93</v>
      </c>
      <c r="S3145" s="37">
        <v>296397.93</v>
      </c>
    </row>
    <row r="3146" spans="1:19">
      <c r="B3146" s="6">
        <v>2014</v>
      </c>
      <c r="C3146" s="36"/>
      <c r="D3146" s="36"/>
      <c r="E3146" s="36"/>
      <c r="F3146" s="36"/>
      <c r="G3146" s="36"/>
      <c r="H3146" s="36"/>
      <c r="I3146" s="36"/>
      <c r="J3146" s="36"/>
      <c r="K3146" s="37">
        <v>184474.02</v>
      </c>
      <c r="L3146" s="37">
        <v>184474.02</v>
      </c>
      <c r="M3146" s="37">
        <v>184474.02</v>
      </c>
      <c r="N3146" s="127">
        <v>184474.02</v>
      </c>
      <c r="O3146" s="37">
        <v>184474.02</v>
      </c>
      <c r="P3146" s="37">
        <v>184474.02</v>
      </c>
      <c r="Q3146" s="37">
        <v>184474.02000000002</v>
      </c>
      <c r="R3146" s="37">
        <v>184474.02000000002</v>
      </c>
      <c r="S3146" s="37">
        <v>184474.02000000002</v>
      </c>
    </row>
    <row r="3147" spans="1:19">
      <c r="B3147" s="6">
        <v>2013</v>
      </c>
      <c r="C3147" s="36"/>
      <c r="D3147" s="36"/>
      <c r="E3147" s="36"/>
      <c r="F3147" s="36"/>
      <c r="G3147" s="36"/>
      <c r="H3147" s="36"/>
      <c r="I3147" s="36"/>
      <c r="J3147" s="37">
        <v>205781.78</v>
      </c>
      <c r="K3147" s="37">
        <v>205781.78</v>
      </c>
      <c r="L3147" s="37">
        <v>205781.78</v>
      </c>
      <c r="M3147" s="37">
        <v>205781.78</v>
      </c>
      <c r="N3147" s="127">
        <v>205781.78</v>
      </c>
      <c r="O3147" s="37">
        <v>205781.78</v>
      </c>
      <c r="P3147" s="37">
        <v>205781.78</v>
      </c>
      <c r="Q3147" s="37">
        <v>205781.78</v>
      </c>
      <c r="R3147" s="37">
        <v>205781.78</v>
      </c>
      <c r="S3147" s="37">
        <v>205781.78</v>
      </c>
    </row>
    <row r="3148" spans="1:19">
      <c r="B3148" s="6">
        <v>2012</v>
      </c>
      <c r="C3148" s="36"/>
      <c r="D3148" s="36"/>
      <c r="E3148" s="36"/>
      <c r="F3148" s="36"/>
      <c r="G3148" s="36"/>
      <c r="H3148" s="36"/>
      <c r="I3148" s="37">
        <v>459741.35</v>
      </c>
      <c r="J3148" s="37">
        <v>459741.35</v>
      </c>
      <c r="K3148" s="37">
        <v>459741.35</v>
      </c>
      <c r="L3148" s="37">
        <v>459741.35</v>
      </c>
      <c r="M3148" s="37">
        <v>459741.35</v>
      </c>
      <c r="N3148" s="127">
        <v>459741.35</v>
      </c>
      <c r="O3148" s="37">
        <v>441909</v>
      </c>
      <c r="P3148" s="37">
        <v>441909</v>
      </c>
      <c r="Q3148" s="37">
        <v>441909</v>
      </c>
      <c r="R3148" s="37">
        <v>441909</v>
      </c>
      <c r="S3148" s="37">
        <v>441909</v>
      </c>
    </row>
    <row r="3149" spans="1:19">
      <c r="B3149" s="6">
        <v>2011</v>
      </c>
      <c r="C3149" s="36"/>
      <c r="D3149" s="36"/>
      <c r="E3149" s="36"/>
      <c r="F3149" s="36"/>
      <c r="G3149" s="36"/>
      <c r="H3149" s="37">
        <v>682147</v>
      </c>
      <c r="I3149" s="37">
        <v>682147</v>
      </c>
      <c r="J3149" s="37">
        <v>682147</v>
      </c>
      <c r="K3149" s="37">
        <v>682147</v>
      </c>
      <c r="L3149" s="37">
        <v>667967.5</v>
      </c>
      <c r="M3149" s="37">
        <v>661213</v>
      </c>
      <c r="N3149" s="127">
        <v>661213</v>
      </c>
      <c r="O3149" s="37">
        <v>661213</v>
      </c>
      <c r="P3149" s="37">
        <v>661213</v>
      </c>
      <c r="Q3149" s="37">
        <v>661213</v>
      </c>
      <c r="R3149" s="37">
        <v>661213</v>
      </c>
      <c r="S3149" s="37">
        <v>661213</v>
      </c>
    </row>
    <row r="3150" spans="1:19">
      <c r="B3150" s="6">
        <v>2010</v>
      </c>
      <c r="C3150" s="36"/>
      <c r="D3150" s="36"/>
      <c r="E3150" s="36"/>
      <c r="F3150" s="36"/>
      <c r="G3150" s="37">
        <v>582662.5</v>
      </c>
      <c r="H3150" s="37">
        <v>582662.5</v>
      </c>
      <c r="I3150" s="37">
        <v>582662.5</v>
      </c>
      <c r="J3150" s="37">
        <v>582662.5</v>
      </c>
      <c r="K3150" s="37">
        <v>582662.5</v>
      </c>
      <c r="L3150" s="37">
        <v>582662.5</v>
      </c>
      <c r="M3150" s="37">
        <v>582662.5</v>
      </c>
      <c r="N3150" s="127">
        <v>582662.5</v>
      </c>
      <c r="O3150" s="37">
        <v>582662.5</v>
      </c>
      <c r="P3150" s="37">
        <v>582662.5</v>
      </c>
      <c r="Q3150" s="37">
        <v>572937.5</v>
      </c>
      <c r="R3150" s="37">
        <v>572937.5</v>
      </c>
      <c r="S3150" s="37">
        <v>572937.5</v>
      </c>
    </row>
    <row r="3151" spans="1:19">
      <c r="B3151" s="6">
        <v>2009</v>
      </c>
      <c r="C3151" s="36"/>
      <c r="D3151" s="36"/>
      <c r="E3151" s="36"/>
      <c r="F3151" s="37">
        <v>698040.37000000104</v>
      </c>
      <c r="G3151" s="37">
        <v>700174.55000000098</v>
      </c>
      <c r="H3151" s="37">
        <v>700174.55000000098</v>
      </c>
      <c r="I3151" s="37">
        <v>700174.55</v>
      </c>
      <c r="J3151" s="37">
        <v>700174.55</v>
      </c>
      <c r="K3151" s="37">
        <v>700174.55</v>
      </c>
      <c r="L3151" s="37">
        <v>634957.17000000004</v>
      </c>
      <c r="M3151" s="37">
        <v>629468.14</v>
      </c>
      <c r="N3151" s="127">
        <v>629468.14</v>
      </c>
      <c r="O3151" s="37">
        <v>577877.74</v>
      </c>
      <c r="P3151" s="37">
        <v>559577.74000000034</v>
      </c>
      <c r="Q3151" s="37">
        <v>559577.74000000034</v>
      </c>
      <c r="R3151" s="37">
        <v>559577.74000000034</v>
      </c>
      <c r="S3151" s="37">
        <v>559577.74000000034</v>
      </c>
    </row>
    <row r="3152" spans="1:19">
      <c r="B3152" s="6">
        <v>2008</v>
      </c>
      <c r="C3152" s="36"/>
      <c r="D3152" s="36"/>
      <c r="E3152" s="37">
        <v>2883644.97</v>
      </c>
      <c r="F3152" s="37">
        <v>731334.11999999895</v>
      </c>
      <c r="G3152" s="37">
        <v>731334.11999999895</v>
      </c>
      <c r="H3152" s="37">
        <v>731334.11999999895</v>
      </c>
      <c r="I3152" s="37">
        <v>725239.12</v>
      </c>
      <c r="J3152" s="37">
        <v>725239.12</v>
      </c>
      <c r="K3152" s="37">
        <v>725239.12</v>
      </c>
      <c r="L3152" s="37">
        <v>718142.92</v>
      </c>
      <c r="M3152" s="37">
        <v>718142.92</v>
      </c>
      <c r="N3152" s="127">
        <v>718142.92</v>
      </c>
      <c r="O3152" s="37">
        <v>718142.91999999934</v>
      </c>
      <c r="P3152" s="37">
        <v>718142.91999999946</v>
      </c>
      <c r="Q3152" s="37">
        <v>701819.21999999939</v>
      </c>
      <c r="R3152" s="37">
        <v>701819.21999999939</v>
      </c>
      <c r="S3152" s="37">
        <v>701819.21999999939</v>
      </c>
    </row>
    <row r="3153" spans="2:19">
      <c r="B3153" s="6">
        <v>2007</v>
      </c>
      <c r="C3153" s="36"/>
      <c r="D3153" s="37">
        <v>520571.24</v>
      </c>
      <c r="E3153" s="37">
        <v>520571.24</v>
      </c>
      <c r="F3153" s="37">
        <v>520571.24</v>
      </c>
      <c r="G3153" s="37">
        <v>520571.24</v>
      </c>
      <c r="H3153" s="37">
        <v>520571.24</v>
      </c>
      <c r="I3153" s="37">
        <v>512441.94</v>
      </c>
      <c r="J3153" s="37">
        <v>502176.1</v>
      </c>
      <c r="K3153" s="37">
        <v>502176.1</v>
      </c>
      <c r="L3153" s="37">
        <v>502176.1</v>
      </c>
      <c r="M3153" s="37">
        <v>502176.1</v>
      </c>
      <c r="N3153" s="127">
        <v>502176.1</v>
      </c>
      <c r="O3153" s="37">
        <v>485912.6</v>
      </c>
      <c r="P3153" s="37">
        <v>485912.60000000003</v>
      </c>
      <c r="Q3153" s="37">
        <v>485912.60000000003</v>
      </c>
      <c r="R3153" s="37">
        <v>485912.60000000003</v>
      </c>
      <c r="S3153" s="37">
        <v>485912.60000000009</v>
      </c>
    </row>
    <row r="3154" spans="2:19">
      <c r="B3154" s="6">
        <v>2006</v>
      </c>
      <c r="C3154" s="37">
        <v>789749.72</v>
      </c>
      <c r="D3154" s="37">
        <v>184579.96</v>
      </c>
      <c r="E3154" s="37">
        <v>184579.96</v>
      </c>
      <c r="F3154" s="37">
        <v>181437.4</v>
      </c>
      <c r="G3154" s="37">
        <v>181437.4</v>
      </c>
      <c r="H3154" s="37">
        <v>181437.4</v>
      </c>
      <c r="I3154" s="37">
        <v>181437.4</v>
      </c>
      <c r="J3154" s="37">
        <v>181437.4</v>
      </c>
      <c r="K3154" s="37">
        <v>181437.4</v>
      </c>
      <c r="L3154" s="37">
        <v>175817.68</v>
      </c>
      <c r="M3154" s="37">
        <v>175817.68</v>
      </c>
      <c r="N3154" s="127">
        <v>175817.68</v>
      </c>
      <c r="O3154" s="37">
        <v>175817.68000000005</v>
      </c>
      <c r="P3154" s="37">
        <v>175817.68000000002</v>
      </c>
      <c r="Q3154" s="37">
        <v>175817.68000000002</v>
      </c>
      <c r="R3154" s="37">
        <v>175817.68000000002</v>
      </c>
      <c r="S3154" s="37">
        <v>175817.68000000002</v>
      </c>
    </row>
    <row r="3155" spans="2:19">
      <c r="B3155" s="6">
        <v>2005</v>
      </c>
      <c r="C3155" s="37">
        <v>454774.06</v>
      </c>
      <c r="D3155" s="37">
        <v>443786.86000000098</v>
      </c>
      <c r="E3155" s="37">
        <v>443786.86000000098</v>
      </c>
      <c r="F3155" s="37">
        <v>443786.86000000098</v>
      </c>
      <c r="G3155" s="37">
        <v>443786.86000000098</v>
      </c>
      <c r="H3155" s="37">
        <v>443786.86000000098</v>
      </c>
      <c r="I3155" s="37">
        <v>439856.86</v>
      </c>
      <c r="J3155" s="37">
        <v>439856.86</v>
      </c>
      <c r="K3155" s="37">
        <v>439856.86</v>
      </c>
      <c r="L3155" s="37">
        <v>435569.46</v>
      </c>
      <c r="M3155" s="37">
        <v>435569.46</v>
      </c>
      <c r="N3155" s="127">
        <v>435569.46</v>
      </c>
      <c r="O3155" s="37">
        <v>435569.46000000049</v>
      </c>
      <c r="P3155" s="37">
        <v>427356.66000000015</v>
      </c>
      <c r="Q3155" s="37">
        <v>427356.66000000015</v>
      </c>
      <c r="R3155" s="37">
        <v>427356.66000000015</v>
      </c>
      <c r="S3155" s="37">
        <v>427356.66000000015</v>
      </c>
    </row>
    <row r="3156" spans="2:19">
      <c r="B3156" s="6">
        <v>2004</v>
      </c>
      <c r="C3156" s="37">
        <v>389865</v>
      </c>
      <c r="D3156" s="37">
        <v>389865</v>
      </c>
      <c r="E3156" s="37">
        <v>389865</v>
      </c>
      <c r="F3156" s="37">
        <v>389865</v>
      </c>
      <c r="G3156" s="37">
        <v>389865</v>
      </c>
      <c r="H3156" s="37">
        <v>389865</v>
      </c>
      <c r="I3156" s="37">
        <v>389865</v>
      </c>
      <c r="J3156" s="37">
        <v>389865</v>
      </c>
      <c r="K3156" s="37">
        <v>389865</v>
      </c>
      <c r="L3156" s="37">
        <v>389865</v>
      </c>
      <c r="M3156" s="37">
        <v>389865</v>
      </c>
      <c r="N3156" s="127">
        <v>389865</v>
      </c>
      <c r="O3156" s="37">
        <v>389865</v>
      </c>
      <c r="P3156" s="37">
        <v>389865</v>
      </c>
      <c r="Q3156" s="37">
        <v>389865</v>
      </c>
      <c r="R3156" s="37">
        <v>389865</v>
      </c>
      <c r="S3156" s="37">
        <v>389865</v>
      </c>
    </row>
    <row r="3157" spans="2:19">
      <c r="B3157" s="6">
        <v>2003</v>
      </c>
      <c r="C3157" s="37">
        <v>271281.75</v>
      </c>
      <c r="D3157" s="37">
        <v>271281.75</v>
      </c>
      <c r="E3157" s="37">
        <v>271281.75</v>
      </c>
      <c r="F3157" s="37">
        <v>271281.75</v>
      </c>
      <c r="G3157" s="37">
        <v>271281.75</v>
      </c>
      <c r="H3157" s="37">
        <v>271281.75</v>
      </c>
      <c r="I3157" s="37">
        <v>271281.75</v>
      </c>
      <c r="J3157" s="37">
        <v>260953.75</v>
      </c>
      <c r="K3157" s="37">
        <v>260953.75</v>
      </c>
      <c r="L3157" s="37">
        <v>260953.75</v>
      </c>
      <c r="M3157" s="37">
        <v>260953.75</v>
      </c>
      <c r="N3157" s="127">
        <v>260953.75</v>
      </c>
      <c r="O3157" s="37">
        <v>260953.75</v>
      </c>
      <c r="P3157" s="37">
        <v>260953.75</v>
      </c>
      <c r="Q3157" s="37">
        <v>260953.75</v>
      </c>
      <c r="R3157" s="37">
        <v>260953.75</v>
      </c>
      <c r="S3157" s="37">
        <v>260953.75</v>
      </c>
    </row>
    <row r="3158" spans="2:19">
      <c r="B3158" s="6">
        <v>2002</v>
      </c>
      <c r="C3158" s="37">
        <v>237260.79</v>
      </c>
      <c r="D3158" s="37">
        <v>237260.79</v>
      </c>
      <c r="E3158" s="37">
        <v>237260.79</v>
      </c>
      <c r="F3158" s="37">
        <v>237260.79</v>
      </c>
      <c r="G3158" s="37">
        <v>237260.79</v>
      </c>
      <c r="H3158" s="37">
        <v>237260.79</v>
      </c>
      <c r="I3158" s="37">
        <v>232033.29</v>
      </c>
      <c r="J3158" s="37">
        <v>232033.29</v>
      </c>
      <c r="K3158" s="37">
        <v>232033.29</v>
      </c>
      <c r="L3158" s="37">
        <v>232033.29</v>
      </c>
      <c r="M3158" s="37">
        <v>232033.29</v>
      </c>
      <c r="N3158" s="127">
        <v>232033.29</v>
      </c>
      <c r="O3158" s="37">
        <v>232033.29000000018</v>
      </c>
      <c r="P3158" s="37">
        <v>232033.2900000001</v>
      </c>
      <c r="Q3158" s="37">
        <v>228189.7900000001</v>
      </c>
      <c r="R3158" s="37">
        <v>228189.7900000001</v>
      </c>
      <c r="S3158" s="37">
        <v>219243.22000000012</v>
      </c>
    </row>
    <row r="3159" spans="2:19">
      <c r="B3159" s="6">
        <v>2001</v>
      </c>
      <c r="C3159" s="37">
        <v>208452.65</v>
      </c>
      <c r="D3159" s="37">
        <v>208452.65</v>
      </c>
      <c r="E3159" s="37">
        <v>208452.65</v>
      </c>
      <c r="F3159" s="37">
        <v>208452.65</v>
      </c>
      <c r="G3159" s="37">
        <v>208452.65</v>
      </c>
      <c r="H3159" s="37">
        <v>208452.65</v>
      </c>
      <c r="I3159" s="37">
        <v>208452.65</v>
      </c>
      <c r="J3159" s="37">
        <v>208452.65</v>
      </c>
      <c r="K3159" s="37">
        <v>208452.65</v>
      </c>
      <c r="L3159" s="37">
        <v>200543.91</v>
      </c>
      <c r="M3159" s="37">
        <v>200543.91</v>
      </c>
      <c r="N3159" s="127">
        <v>200543.91</v>
      </c>
      <c r="O3159" s="37">
        <v>200543.91000000012</v>
      </c>
      <c r="P3159" s="37">
        <v>200543.91</v>
      </c>
      <c r="Q3159" s="37">
        <v>200543.91</v>
      </c>
      <c r="R3159" s="37">
        <v>200543.91</v>
      </c>
      <c r="S3159" s="37">
        <v>200543.91</v>
      </c>
    </row>
    <row r="3160" spans="2:19">
      <c r="B3160" s="6">
        <v>2000</v>
      </c>
      <c r="C3160" s="37">
        <v>71012.679999999993</v>
      </c>
      <c r="D3160" s="37">
        <v>71012.679999999993</v>
      </c>
      <c r="E3160" s="37">
        <v>71012.679999999993</v>
      </c>
      <c r="F3160" s="37">
        <v>71012.679999999993</v>
      </c>
      <c r="G3160" s="37">
        <v>71012.679999999993</v>
      </c>
      <c r="H3160" s="37">
        <v>71012.679999999993</v>
      </c>
      <c r="I3160" s="37">
        <v>71012.679999999993</v>
      </c>
      <c r="J3160" s="37">
        <v>71012.679999999993</v>
      </c>
      <c r="K3160" s="37">
        <v>71012.679999999993</v>
      </c>
      <c r="L3160" s="37">
        <v>71012.679999999993</v>
      </c>
      <c r="M3160" s="37">
        <v>71012.679999999993</v>
      </c>
      <c r="N3160" s="127">
        <v>71012.679999999993</v>
      </c>
      <c r="O3160" s="37">
        <v>71012.680000000008</v>
      </c>
      <c r="P3160" s="37">
        <v>71012.679999999978</v>
      </c>
      <c r="Q3160" s="37">
        <v>71012.679999999978</v>
      </c>
      <c r="R3160" s="37">
        <v>71012.679999999978</v>
      </c>
      <c r="S3160" s="37">
        <v>71012.679999999978</v>
      </c>
    </row>
    <row r="3161" spans="2:19">
      <c r="B3161" s="6">
        <v>1999</v>
      </c>
      <c r="C3161" s="37">
        <v>190201.44</v>
      </c>
      <c r="D3161" s="37">
        <v>190201.44</v>
      </c>
      <c r="E3161" s="37">
        <v>190201.44</v>
      </c>
      <c r="F3161" s="37">
        <v>190201.44</v>
      </c>
      <c r="G3161" s="37">
        <v>190201.44</v>
      </c>
      <c r="H3161" s="37">
        <v>190201.44</v>
      </c>
      <c r="I3161" s="37">
        <v>190201.44</v>
      </c>
      <c r="J3161" s="37">
        <v>181684.95</v>
      </c>
      <c r="K3161" s="37">
        <v>181684.95</v>
      </c>
      <c r="L3161" s="37">
        <v>178065.8</v>
      </c>
      <c r="M3161" s="37">
        <v>174446.65</v>
      </c>
      <c r="N3161" s="127">
        <v>174446.65</v>
      </c>
      <c r="O3161" s="37">
        <v>174446.64999999988</v>
      </c>
      <c r="P3161" s="37">
        <v>174446.64999999991</v>
      </c>
      <c r="Q3161" s="37">
        <v>174446.64999999991</v>
      </c>
      <c r="R3161" s="37">
        <v>174446.64999999991</v>
      </c>
      <c r="S3161" s="37">
        <v>174446.64999999994</v>
      </c>
    </row>
    <row r="3162" spans="2:19">
      <c r="B3162" s="6">
        <v>1998</v>
      </c>
      <c r="C3162" s="37">
        <v>74467.11</v>
      </c>
      <c r="D3162" s="37">
        <v>74467.11</v>
      </c>
      <c r="E3162" s="37">
        <v>71952.42</v>
      </c>
      <c r="F3162" s="37">
        <v>71952.42</v>
      </c>
      <c r="G3162" s="37">
        <v>71952.42</v>
      </c>
      <c r="H3162" s="37">
        <v>71952.42</v>
      </c>
      <c r="I3162" s="37">
        <v>69437.73</v>
      </c>
      <c r="J3162" s="37">
        <v>69437.73</v>
      </c>
      <c r="K3162" s="37">
        <v>69437.73</v>
      </c>
      <c r="L3162" s="37">
        <v>69437.73</v>
      </c>
      <c r="M3162" s="37">
        <v>69437.73</v>
      </c>
      <c r="N3162" s="127">
        <v>69437.73</v>
      </c>
      <c r="O3162" s="37">
        <v>69437.73000000001</v>
      </c>
      <c r="P3162" s="37">
        <v>69437.729999999981</v>
      </c>
      <c r="Q3162" s="37">
        <v>69437.729999999981</v>
      </c>
      <c r="R3162" s="37">
        <v>69437.729999999981</v>
      </c>
      <c r="S3162" s="37">
        <v>69437.73</v>
      </c>
    </row>
    <row r="3163" spans="2:19">
      <c r="B3163" s="6">
        <v>1997</v>
      </c>
      <c r="C3163" s="37">
        <v>407974.09</v>
      </c>
      <c r="D3163" s="37">
        <v>407974.09</v>
      </c>
      <c r="E3163" s="37">
        <v>407974.09</v>
      </c>
      <c r="F3163" s="37">
        <v>407974.09</v>
      </c>
      <c r="G3163" s="37">
        <v>407974.09</v>
      </c>
      <c r="H3163" s="37">
        <v>407974.09</v>
      </c>
      <c r="I3163" s="37">
        <v>407974.09</v>
      </c>
      <c r="J3163" s="37">
        <v>407974.09</v>
      </c>
      <c r="K3163" s="37">
        <v>407974.09</v>
      </c>
      <c r="L3163" s="37">
        <v>397934.08000000002</v>
      </c>
      <c r="M3163" s="37">
        <v>393616.81</v>
      </c>
      <c r="N3163" s="127">
        <v>393616.81</v>
      </c>
      <c r="O3163" s="37">
        <v>389646.7100000002</v>
      </c>
      <c r="P3163" s="37">
        <v>389646.71000000025</v>
      </c>
      <c r="Q3163" s="37">
        <v>383165.1500000002</v>
      </c>
      <c r="R3163" s="37">
        <v>383165.1500000002</v>
      </c>
      <c r="S3163" s="37">
        <v>383165.15000000031</v>
      </c>
    </row>
    <row r="3164" spans="2:19">
      <c r="B3164" s="6">
        <v>1996</v>
      </c>
      <c r="C3164" s="37">
        <v>160798.45000000001</v>
      </c>
      <c r="D3164" s="37">
        <v>160798.45000000001</v>
      </c>
      <c r="E3164" s="37">
        <v>160798.45000000001</v>
      </c>
      <c r="F3164" s="37">
        <v>160798.45000000001</v>
      </c>
      <c r="G3164" s="37">
        <v>160798.45000000001</v>
      </c>
      <c r="H3164" s="37">
        <v>160798.45000000001</v>
      </c>
      <c r="I3164" s="37">
        <v>160798.45000000001</v>
      </c>
      <c r="J3164" s="37">
        <v>160798.45000000001</v>
      </c>
      <c r="K3164" s="37">
        <v>160798.45000000001</v>
      </c>
      <c r="L3164" s="37">
        <v>160798.45000000001</v>
      </c>
      <c r="M3164" s="37">
        <v>160798.45000000001</v>
      </c>
      <c r="N3164" s="127">
        <v>160798.45000000001</v>
      </c>
      <c r="O3164" s="37">
        <v>160798.45000000004</v>
      </c>
      <c r="P3164" s="37">
        <v>160798.44999999998</v>
      </c>
      <c r="Q3164" s="37">
        <v>160798.44999999998</v>
      </c>
      <c r="R3164" s="37">
        <v>160798.44999999998</v>
      </c>
      <c r="S3164" s="37">
        <v>160798.44999999998</v>
      </c>
    </row>
    <row r="3165" spans="2:19">
      <c r="B3165" s="6">
        <v>1995</v>
      </c>
      <c r="C3165" s="37">
        <v>250261.32</v>
      </c>
      <c r="D3165" s="37">
        <v>249477.51</v>
      </c>
      <c r="E3165" s="37">
        <v>249477.51</v>
      </c>
      <c r="F3165" s="37">
        <v>249477.51</v>
      </c>
      <c r="G3165" s="37">
        <v>249477.51</v>
      </c>
      <c r="H3165" s="37">
        <v>249477.51</v>
      </c>
      <c r="I3165" s="37">
        <v>249477.51</v>
      </c>
      <c r="J3165" s="37">
        <v>244623.75</v>
      </c>
      <c r="K3165" s="37">
        <v>244623.75</v>
      </c>
      <c r="L3165" s="37">
        <v>244623.75</v>
      </c>
      <c r="M3165" s="37">
        <v>244623.75</v>
      </c>
      <c r="N3165" s="127">
        <v>244623.75</v>
      </c>
      <c r="O3165" s="37">
        <v>244623.75</v>
      </c>
      <c r="P3165" s="37">
        <v>244623.75000000003</v>
      </c>
      <c r="Q3165" s="37">
        <v>244623.75000000003</v>
      </c>
      <c r="R3165" s="37">
        <v>244623.75000000003</v>
      </c>
      <c r="S3165" s="37">
        <v>244623.75</v>
      </c>
    </row>
    <row r="3166" spans="2:19">
      <c r="B3166" s="6">
        <v>1994</v>
      </c>
      <c r="C3166" s="37">
        <v>166568.95999999999</v>
      </c>
      <c r="D3166" s="37">
        <v>166568.95999999999</v>
      </c>
      <c r="E3166" s="37">
        <v>166568.95999999999</v>
      </c>
      <c r="F3166" s="37">
        <v>166568.95999999999</v>
      </c>
      <c r="G3166" s="37">
        <v>166568.95999999999</v>
      </c>
      <c r="H3166" s="37">
        <v>166568.95999999999</v>
      </c>
      <c r="I3166" s="37">
        <v>166568.95999999999</v>
      </c>
      <c r="J3166" s="37">
        <v>166568.95999999999</v>
      </c>
      <c r="K3166" s="37">
        <v>166568.95999999999</v>
      </c>
      <c r="L3166" s="37">
        <v>166568.95999999999</v>
      </c>
      <c r="M3166" s="37">
        <v>166568.95999999999</v>
      </c>
      <c r="N3166" s="127">
        <v>166568.95999999999</v>
      </c>
      <c r="O3166" s="37">
        <v>165293.56999999995</v>
      </c>
      <c r="P3166" s="37">
        <v>165293.56999999995</v>
      </c>
      <c r="Q3166" s="37">
        <v>160611.89999999997</v>
      </c>
      <c r="R3166" s="37">
        <v>160611.89999999997</v>
      </c>
      <c r="S3166" s="37">
        <v>160611.89999999997</v>
      </c>
    </row>
    <row r="3167" spans="2:19">
      <c r="B3167" s="6">
        <v>1993</v>
      </c>
      <c r="C3167" s="37">
        <v>558962.77</v>
      </c>
      <c r="D3167" s="37">
        <v>558962.77</v>
      </c>
      <c r="E3167" s="37">
        <v>535235.46999999904</v>
      </c>
      <c r="F3167" s="37">
        <v>520181.22999999899</v>
      </c>
      <c r="G3167" s="37">
        <v>520181.22999999899</v>
      </c>
      <c r="H3167" s="37">
        <v>520181.22999999899</v>
      </c>
      <c r="I3167" s="37">
        <v>520181.23</v>
      </c>
      <c r="J3167" s="37">
        <v>516384.7</v>
      </c>
      <c r="K3167" s="37">
        <v>516384.7</v>
      </c>
      <c r="L3167" s="37">
        <v>507961.43</v>
      </c>
      <c r="M3167" s="37">
        <v>507961.43</v>
      </c>
      <c r="N3167" s="127">
        <v>507961.43</v>
      </c>
      <c r="O3167" s="37">
        <v>503792.50999999919</v>
      </c>
      <c r="P3167" s="37">
        <v>503792.50999999954</v>
      </c>
      <c r="Q3167" s="37">
        <v>503792.50999999954</v>
      </c>
      <c r="R3167" s="37">
        <v>503792.50999999954</v>
      </c>
      <c r="S3167" s="37">
        <v>498174.48999999958</v>
      </c>
    </row>
    <row r="3168" spans="2:19">
      <c r="B3168" s="6">
        <v>1992</v>
      </c>
      <c r="C3168" s="37">
        <v>767030.92</v>
      </c>
      <c r="D3168" s="37">
        <v>757693.78</v>
      </c>
      <c r="E3168" s="37">
        <v>757693.78</v>
      </c>
      <c r="F3168" s="37">
        <v>757693.78</v>
      </c>
      <c r="G3168" s="37">
        <v>757693.78</v>
      </c>
      <c r="H3168" s="37">
        <v>757693.78</v>
      </c>
      <c r="I3168" s="37">
        <v>753709.68</v>
      </c>
      <c r="J3168" s="37">
        <v>751630.72</v>
      </c>
      <c r="K3168" s="37">
        <v>751630.72</v>
      </c>
      <c r="L3168" s="37">
        <v>739751.79</v>
      </c>
      <c r="M3168" s="37">
        <v>739751.79</v>
      </c>
      <c r="N3168" s="127">
        <v>739751.79</v>
      </c>
      <c r="O3168" s="37">
        <v>739751.79000000015</v>
      </c>
      <c r="P3168" s="37">
        <v>739751.79000000015</v>
      </c>
      <c r="Q3168" s="37">
        <v>739751.79000000015</v>
      </c>
      <c r="R3168" s="37">
        <v>739751.79000000015</v>
      </c>
      <c r="S3168" s="37">
        <v>715824.4800000001</v>
      </c>
    </row>
    <row r="3169" spans="2:19">
      <c r="B3169" s="6">
        <v>1991</v>
      </c>
      <c r="C3169" s="37">
        <v>588041.77</v>
      </c>
      <c r="D3169" s="37">
        <v>588041.77</v>
      </c>
      <c r="E3169" s="37">
        <v>588041.77</v>
      </c>
      <c r="F3169" s="37">
        <v>573364.86</v>
      </c>
      <c r="G3169" s="37">
        <v>559214.42000000004</v>
      </c>
      <c r="H3169" s="37">
        <v>559214.42000000004</v>
      </c>
      <c r="I3169" s="37">
        <v>555411.97</v>
      </c>
      <c r="J3169" s="37">
        <v>545442.12</v>
      </c>
      <c r="K3169" s="37">
        <v>545442.12</v>
      </c>
      <c r="L3169" s="37">
        <v>536429.71</v>
      </c>
      <c r="M3169" s="37">
        <v>523460.58</v>
      </c>
      <c r="N3169" s="127">
        <v>523460.58</v>
      </c>
      <c r="O3169" s="37">
        <v>508892.8</v>
      </c>
      <c r="P3169" s="37">
        <v>508892.80000000022</v>
      </c>
      <c r="Q3169" s="37">
        <v>499031.92000000022</v>
      </c>
      <c r="R3169" s="37">
        <v>499031.92000000016</v>
      </c>
      <c r="S3169" s="37">
        <v>485409.06000000023</v>
      </c>
    </row>
    <row r="3170" spans="2:19">
      <c r="B3170" s="6">
        <v>1990</v>
      </c>
      <c r="C3170" s="37">
        <v>14293.17</v>
      </c>
      <c r="D3170" s="37">
        <f>15514.11-1220.94</f>
        <v>14293.17</v>
      </c>
      <c r="E3170" s="37">
        <f>15514.11-1220.94</f>
        <v>14293.17</v>
      </c>
      <c r="F3170" s="37">
        <f>15514.11-1220.94</f>
        <v>14293.17</v>
      </c>
      <c r="G3170" s="37">
        <f>15514.11-1220.94</f>
        <v>14293.17</v>
      </c>
      <c r="H3170" s="37">
        <f>15514.11-1220.94</f>
        <v>14293.17</v>
      </c>
      <c r="I3170" s="37">
        <v>14293.17</v>
      </c>
      <c r="J3170" s="37">
        <v>14293.17</v>
      </c>
      <c r="K3170" s="37">
        <v>14293.17</v>
      </c>
      <c r="L3170" s="37">
        <v>14293.17</v>
      </c>
      <c r="M3170" s="37">
        <v>14293.17</v>
      </c>
      <c r="N3170" s="127">
        <v>14293.17</v>
      </c>
      <c r="O3170" s="37">
        <v>14293.17</v>
      </c>
      <c r="P3170" s="37">
        <v>8341.73</v>
      </c>
      <c r="Q3170" s="37">
        <v>5366.01</v>
      </c>
      <c r="R3170" s="37">
        <v>5366.01</v>
      </c>
      <c r="S3170" s="37">
        <v>5366.01</v>
      </c>
    </row>
    <row r="3171" spans="2:19">
      <c r="B3171" s="6">
        <v>1989</v>
      </c>
      <c r="C3171" s="37">
        <v>211463.6</v>
      </c>
      <c r="D3171" s="37">
        <v>211463.6</v>
      </c>
      <c r="E3171" s="37">
        <v>211463.6</v>
      </c>
      <c r="F3171" s="37">
        <v>211463.09</v>
      </c>
      <c r="G3171" s="37">
        <v>206391.06</v>
      </c>
      <c r="H3171" s="37">
        <v>204632.22</v>
      </c>
      <c r="I3171" s="37">
        <v>199595.21</v>
      </c>
      <c r="J3171" s="37">
        <v>199595.21</v>
      </c>
      <c r="K3171" s="37">
        <v>199595.21</v>
      </c>
      <c r="L3171" s="37">
        <v>199595.21</v>
      </c>
      <c r="M3171" s="37">
        <v>199595.21</v>
      </c>
      <c r="N3171" s="127">
        <v>199595.21</v>
      </c>
      <c r="O3171" s="37">
        <v>195489.53999999995</v>
      </c>
      <c r="P3171" s="37">
        <v>190417.51000000004</v>
      </c>
      <c r="Q3171" s="37">
        <v>190417.51000000004</v>
      </c>
      <c r="R3171" s="37">
        <v>190417.51000000004</v>
      </c>
      <c r="S3171" s="37">
        <v>188658.67000000004</v>
      </c>
    </row>
    <row r="3172" spans="2:19">
      <c r="B3172" s="6">
        <v>1988</v>
      </c>
      <c r="C3172" s="37">
        <v>556114.71</v>
      </c>
      <c r="D3172" s="37">
        <v>556114.71</v>
      </c>
      <c r="E3172" s="37">
        <v>556114.71</v>
      </c>
      <c r="F3172" s="37">
        <v>552395.06000000006</v>
      </c>
      <c r="G3172" s="37">
        <v>549895.94999999995</v>
      </c>
      <c r="H3172" s="37">
        <v>545549.97</v>
      </c>
      <c r="I3172" s="37">
        <v>542998.05000000005</v>
      </c>
      <c r="J3172" s="37">
        <v>542998.05000000005</v>
      </c>
      <c r="K3172" s="37">
        <v>542998.05000000005</v>
      </c>
      <c r="L3172" s="37">
        <v>538274.1</v>
      </c>
      <c r="M3172" s="37">
        <v>538274.1</v>
      </c>
      <c r="N3172" s="127">
        <v>538274.1</v>
      </c>
      <c r="O3172" s="37">
        <v>530451.78</v>
      </c>
      <c r="P3172" s="37">
        <v>530451.78000000014</v>
      </c>
      <c r="Q3172" s="37">
        <v>520830.05000000016</v>
      </c>
      <c r="R3172" s="37">
        <v>520830.05000000016</v>
      </c>
      <c r="S3172" s="37">
        <v>498403.11000000016</v>
      </c>
    </row>
    <row r="3173" spans="2:19">
      <c r="B3173" s="6">
        <v>1987</v>
      </c>
      <c r="C3173" s="37">
        <v>409112.87</v>
      </c>
      <c r="D3173" s="37">
        <f>409537.5-424.63</f>
        <v>409112.87</v>
      </c>
      <c r="E3173" s="37">
        <f>409537.5-424.63</f>
        <v>409112.87</v>
      </c>
      <c r="F3173" s="37">
        <f>405240.04-424.63</f>
        <v>404815.41</v>
      </c>
      <c r="G3173" s="37">
        <f>405240.04-424.63</f>
        <v>404815.41</v>
      </c>
      <c r="H3173" s="37">
        <f>405240.04-424.63</f>
        <v>404815.41</v>
      </c>
      <c r="I3173" s="37">
        <v>404815.41</v>
      </c>
      <c r="J3173" s="37">
        <v>404815.41</v>
      </c>
      <c r="K3173" s="37">
        <v>404815.41</v>
      </c>
      <c r="L3173" s="37">
        <v>391877.14</v>
      </c>
      <c r="M3173" s="37">
        <v>391877.14</v>
      </c>
      <c r="N3173" s="127">
        <v>391877.14</v>
      </c>
      <c r="O3173" s="37">
        <v>391877.13999999955</v>
      </c>
      <c r="P3173" s="37">
        <v>391877.14</v>
      </c>
      <c r="Q3173" s="37">
        <v>391877.14000000007</v>
      </c>
      <c r="R3173" s="37">
        <v>391877.14000000007</v>
      </c>
      <c r="S3173" s="37">
        <v>391877.14000000007</v>
      </c>
    </row>
    <row r="3174" spans="2:19">
      <c r="B3174" s="6">
        <v>1986</v>
      </c>
      <c r="C3174" s="37">
        <v>499651.83</v>
      </c>
      <c r="D3174" s="37">
        <v>497862.31</v>
      </c>
      <c r="E3174" s="37">
        <v>497862.31</v>
      </c>
      <c r="F3174" s="37">
        <v>497862.31</v>
      </c>
      <c r="G3174" s="37">
        <v>497862.31</v>
      </c>
      <c r="H3174" s="37">
        <v>497862.31</v>
      </c>
      <c r="I3174" s="37">
        <v>488216.09</v>
      </c>
      <c r="J3174" s="37">
        <v>483994.14</v>
      </c>
      <c r="K3174" s="37">
        <v>483994.14</v>
      </c>
      <c r="L3174" s="37">
        <v>478318.2</v>
      </c>
      <c r="M3174" s="37">
        <v>478318.2</v>
      </c>
      <c r="N3174" s="127">
        <v>478318.2</v>
      </c>
      <c r="O3174" s="37">
        <v>466261.3700000004</v>
      </c>
      <c r="P3174" s="37">
        <v>462759.02000000037</v>
      </c>
      <c r="Q3174" s="37">
        <v>462759.02000000031</v>
      </c>
      <c r="R3174" s="37">
        <v>462759.02000000037</v>
      </c>
      <c r="S3174" s="37">
        <v>452277.52000000031</v>
      </c>
    </row>
    <row r="3175" spans="2:19">
      <c r="B3175" s="6">
        <v>1985</v>
      </c>
      <c r="C3175" s="37">
        <v>466031.25</v>
      </c>
      <c r="D3175" s="37">
        <v>466031.25</v>
      </c>
      <c r="E3175" s="37">
        <v>466031.25</v>
      </c>
      <c r="F3175" s="37">
        <v>459316.96</v>
      </c>
      <c r="G3175" s="37">
        <v>459316.96</v>
      </c>
      <c r="H3175" s="37">
        <v>459316.96</v>
      </c>
      <c r="I3175" s="37">
        <v>447141.69</v>
      </c>
      <c r="J3175" s="37">
        <v>447141.69</v>
      </c>
      <c r="K3175" s="37">
        <v>447141.69</v>
      </c>
      <c r="L3175" s="37">
        <v>426540.72</v>
      </c>
      <c r="M3175" s="37">
        <v>426540.72</v>
      </c>
      <c r="N3175" s="127">
        <v>426540.72</v>
      </c>
      <c r="O3175" s="37">
        <v>426540.72000000003</v>
      </c>
      <c r="P3175" s="37">
        <v>426540.72000000015</v>
      </c>
      <c r="Q3175" s="37">
        <v>426540.72000000015</v>
      </c>
      <c r="R3175" s="37">
        <v>426540.72000000015</v>
      </c>
      <c r="S3175" s="37">
        <v>422832.83000000019</v>
      </c>
    </row>
    <row r="3176" spans="2:19">
      <c r="B3176" s="6">
        <v>1984</v>
      </c>
      <c r="C3176" s="37">
        <v>0</v>
      </c>
      <c r="D3176" s="37">
        <v>0</v>
      </c>
      <c r="E3176" s="37">
        <v>0</v>
      </c>
      <c r="F3176" s="37">
        <v>0</v>
      </c>
      <c r="G3176" s="37">
        <v>0</v>
      </c>
      <c r="H3176" s="37">
        <v>0</v>
      </c>
      <c r="I3176" s="37">
        <v>0</v>
      </c>
      <c r="J3176" s="37">
        <v>0</v>
      </c>
      <c r="K3176" s="37">
        <v>0</v>
      </c>
      <c r="L3176" s="37">
        <v>0</v>
      </c>
      <c r="M3176" s="37">
        <v>0</v>
      </c>
      <c r="N3176" s="127">
        <v>0</v>
      </c>
      <c r="O3176" s="127">
        <v>0</v>
      </c>
      <c r="P3176" s="127">
        <v>0</v>
      </c>
      <c r="Q3176" s="127">
        <v>0</v>
      </c>
      <c r="R3176" s="127">
        <v>0</v>
      </c>
      <c r="S3176" s="37">
        <v>0</v>
      </c>
    </row>
    <row r="3177" spans="2:19">
      <c r="B3177" s="6">
        <v>1983</v>
      </c>
      <c r="C3177" s="37">
        <v>595429.81000000006</v>
      </c>
      <c r="D3177" s="37">
        <v>595429.80999999901</v>
      </c>
      <c r="E3177" s="37">
        <v>595429.80999999901</v>
      </c>
      <c r="F3177" s="37">
        <v>595429.80999999901</v>
      </c>
      <c r="G3177" s="37">
        <v>590077.56999999902</v>
      </c>
      <c r="H3177" s="37">
        <v>590077.56999999902</v>
      </c>
      <c r="I3177" s="37">
        <v>584615.94999999995</v>
      </c>
      <c r="J3177" s="37">
        <v>579039.07999999996</v>
      </c>
      <c r="K3177" s="37">
        <v>579039.07999999996</v>
      </c>
      <c r="L3177" s="37">
        <v>579039.07999999996</v>
      </c>
      <c r="M3177" s="37">
        <v>579039.07999999996</v>
      </c>
      <c r="N3177" s="127">
        <v>579039.07999999996</v>
      </c>
      <c r="O3177" s="37">
        <v>573401.3599999994</v>
      </c>
      <c r="P3177" s="37">
        <v>573401.3599999994</v>
      </c>
      <c r="Q3177" s="37">
        <v>562949.81999999948</v>
      </c>
      <c r="R3177" s="37">
        <v>562949.81999999948</v>
      </c>
      <c r="S3177" s="37">
        <v>562949.81999999948</v>
      </c>
    </row>
    <row r="3178" spans="2:19">
      <c r="B3178" s="6">
        <v>1982</v>
      </c>
      <c r="C3178" s="37">
        <v>273930.61</v>
      </c>
      <c r="D3178" s="37">
        <v>273930.61</v>
      </c>
      <c r="E3178" s="37">
        <v>273930.61</v>
      </c>
      <c r="F3178" s="37">
        <v>273930.61</v>
      </c>
      <c r="G3178" s="37">
        <v>273930.61</v>
      </c>
      <c r="H3178" s="37">
        <v>273930.61</v>
      </c>
      <c r="I3178" s="37">
        <v>268468.99</v>
      </c>
      <c r="J3178" s="37">
        <v>268468.99</v>
      </c>
      <c r="K3178" s="37">
        <v>268468.99</v>
      </c>
      <c r="L3178" s="37">
        <v>260340.85</v>
      </c>
      <c r="M3178" s="37">
        <v>249417.61</v>
      </c>
      <c r="N3178" s="127">
        <v>249417.61</v>
      </c>
      <c r="O3178" s="37">
        <v>249417.60999999996</v>
      </c>
      <c r="P3178" s="37">
        <v>249417.60999999993</v>
      </c>
      <c r="Q3178" s="37">
        <v>243955.98999999993</v>
      </c>
      <c r="R3178" s="37">
        <v>243955.98999999993</v>
      </c>
      <c r="S3178" s="37">
        <v>243955.98999999993</v>
      </c>
    </row>
    <row r="3179" spans="2:19">
      <c r="B3179" s="6">
        <v>1981</v>
      </c>
      <c r="C3179" s="37">
        <v>757085.69</v>
      </c>
      <c r="D3179" s="37">
        <v>757085.69000000099</v>
      </c>
      <c r="E3179" s="37">
        <v>757085.69000000099</v>
      </c>
      <c r="F3179" s="37">
        <v>752225.35000000102</v>
      </c>
      <c r="G3179" s="37">
        <v>752225.35000000102</v>
      </c>
      <c r="H3179" s="37">
        <v>752225.35000000102</v>
      </c>
      <c r="I3179" s="37">
        <v>747365.01</v>
      </c>
      <c r="J3179" s="37">
        <v>738378.54</v>
      </c>
      <c r="K3179" s="37">
        <v>738378.54</v>
      </c>
      <c r="L3179" s="37">
        <v>724023.79</v>
      </c>
      <c r="M3179" s="37">
        <v>717459.82</v>
      </c>
      <c r="N3179" s="127">
        <v>717459.82</v>
      </c>
      <c r="O3179" s="37">
        <v>717459.82000000088</v>
      </c>
      <c r="P3179" s="37">
        <v>717459.82000000007</v>
      </c>
      <c r="Q3179" s="37">
        <v>717459.82000000007</v>
      </c>
      <c r="R3179" s="37">
        <v>717459.82</v>
      </c>
      <c r="S3179" s="37">
        <v>717459.81999999972</v>
      </c>
    </row>
    <row r="3180" spans="2:19">
      <c r="B3180" s="6">
        <v>1980</v>
      </c>
      <c r="C3180" s="37">
        <v>880932.94</v>
      </c>
      <c r="D3180" s="37">
        <v>880932.94000000099</v>
      </c>
      <c r="E3180" s="37">
        <v>880932.94000000099</v>
      </c>
      <c r="F3180" s="37">
        <v>876179.99000000104</v>
      </c>
      <c r="G3180" s="37">
        <v>876179.99000000104</v>
      </c>
      <c r="H3180" s="37">
        <v>876179.99000000104</v>
      </c>
      <c r="I3180" s="37">
        <v>866485.89</v>
      </c>
      <c r="J3180" s="37">
        <v>857798.83</v>
      </c>
      <c r="K3180" s="37">
        <v>857798.83</v>
      </c>
      <c r="L3180" s="37">
        <v>843083.55</v>
      </c>
      <c r="M3180" s="37">
        <v>843083.55</v>
      </c>
      <c r="N3180" s="127">
        <v>843083.55</v>
      </c>
      <c r="O3180" s="37">
        <v>812280.24999999988</v>
      </c>
      <c r="P3180" s="37">
        <v>812280.25000000012</v>
      </c>
      <c r="Q3180" s="37">
        <v>792370.53000000014</v>
      </c>
      <c r="R3180" s="37">
        <v>787630.45000000007</v>
      </c>
      <c r="S3180" s="37">
        <v>778938.49000000011</v>
      </c>
    </row>
    <row r="3181" spans="2:19">
      <c r="B3181" s="6">
        <v>1979</v>
      </c>
      <c r="C3181" s="37">
        <v>604029.89</v>
      </c>
      <c r="D3181" s="37">
        <v>601023.49</v>
      </c>
      <c r="E3181" s="37">
        <v>601023.49</v>
      </c>
      <c r="F3181" s="37">
        <v>596363.58000000101</v>
      </c>
      <c r="G3181" s="37">
        <v>593357.18000000098</v>
      </c>
      <c r="H3181" s="37">
        <v>593357.18000000098</v>
      </c>
      <c r="I3181" s="37">
        <v>588697.27</v>
      </c>
      <c r="J3181" s="37">
        <v>581266.56000000006</v>
      </c>
      <c r="K3181" s="37">
        <v>581266.56000000006</v>
      </c>
      <c r="L3181" s="37">
        <v>559495.12</v>
      </c>
      <c r="M3181" s="37">
        <v>554740.11</v>
      </c>
      <c r="N3181" s="127">
        <v>554740.11</v>
      </c>
      <c r="O3181" s="37">
        <v>552694.94000000053</v>
      </c>
      <c r="P3181" s="37">
        <v>549688.5400000005</v>
      </c>
      <c r="Q3181" s="37">
        <v>544933.53000000049</v>
      </c>
      <c r="R3181" s="37">
        <v>544933.53000000049</v>
      </c>
      <c r="S3181" s="37">
        <v>540178.52000000048</v>
      </c>
    </row>
    <row r="3182" spans="2:19">
      <c r="B3182" s="6">
        <v>1978</v>
      </c>
      <c r="C3182" s="37">
        <v>509191.43</v>
      </c>
      <c r="D3182" s="37">
        <v>509191.43</v>
      </c>
      <c r="E3182" s="37">
        <v>509191.43</v>
      </c>
      <c r="F3182" s="37">
        <v>505433.43</v>
      </c>
      <c r="G3182" s="37">
        <v>505433.43</v>
      </c>
      <c r="H3182" s="37">
        <v>505433.43</v>
      </c>
      <c r="I3182" s="37">
        <v>501675.43</v>
      </c>
      <c r="J3182" s="37">
        <v>501675.43</v>
      </c>
      <c r="K3182" s="37">
        <v>501675.43</v>
      </c>
      <c r="L3182" s="37">
        <v>497738.48</v>
      </c>
      <c r="M3182" s="37">
        <v>497738.48</v>
      </c>
      <c r="N3182" s="127">
        <v>497738.48</v>
      </c>
      <c r="O3182" s="37">
        <v>497738.47999999986</v>
      </c>
      <c r="P3182" s="37">
        <v>497738.4800000001</v>
      </c>
      <c r="Q3182" s="37">
        <v>476022.11999999994</v>
      </c>
      <c r="R3182" s="37">
        <v>476022.11999999994</v>
      </c>
      <c r="S3182" s="37">
        <v>451392.14999999991</v>
      </c>
    </row>
    <row r="3183" spans="2:19">
      <c r="B3183" s="6">
        <v>1977</v>
      </c>
      <c r="C3183" s="37">
        <v>227706.26</v>
      </c>
      <c r="D3183" s="37">
        <v>227706.26</v>
      </c>
      <c r="E3183" s="37">
        <v>227706.26</v>
      </c>
      <c r="F3183" s="37">
        <v>227706.26</v>
      </c>
      <c r="G3183" s="37">
        <v>227706.26</v>
      </c>
      <c r="H3183" s="37">
        <v>227706.26</v>
      </c>
      <c r="I3183" s="37">
        <v>227706.26</v>
      </c>
      <c r="J3183" s="37">
        <v>223071.4</v>
      </c>
      <c r="K3183" s="37">
        <v>223071.4</v>
      </c>
      <c r="L3183" s="37">
        <v>216908.89</v>
      </c>
      <c r="M3183" s="37">
        <v>212274.03</v>
      </c>
      <c r="N3183" s="127">
        <v>212274.03</v>
      </c>
      <c r="O3183" s="37">
        <v>198511.5999999998</v>
      </c>
      <c r="P3183" s="37">
        <v>193876.73999999985</v>
      </c>
      <c r="Q3183" s="37">
        <v>184607.01999999987</v>
      </c>
      <c r="R3183" s="37">
        <v>184607.01999999987</v>
      </c>
      <c r="S3183" s="37">
        <v>166067.57999999993</v>
      </c>
    </row>
    <row r="3184" spans="2:19">
      <c r="B3184" s="6">
        <v>1976</v>
      </c>
      <c r="C3184" s="37">
        <v>440008.44</v>
      </c>
      <c r="D3184" s="37">
        <v>436700.38</v>
      </c>
      <c r="E3184" s="37">
        <v>430628.11</v>
      </c>
      <c r="F3184" s="37">
        <v>423162.23</v>
      </c>
      <c r="G3184" s="37">
        <v>417813.6</v>
      </c>
      <c r="H3184" s="37">
        <v>417813.6</v>
      </c>
      <c r="I3184" s="37">
        <v>414957.52</v>
      </c>
      <c r="J3184" s="37">
        <v>411224.58</v>
      </c>
      <c r="K3184" s="37">
        <v>411224.58</v>
      </c>
      <c r="L3184" s="37">
        <v>408368.5</v>
      </c>
      <c r="M3184" s="37">
        <v>400025.75</v>
      </c>
      <c r="N3184" s="127">
        <v>400025.75</v>
      </c>
      <c r="O3184" s="37">
        <v>384143.32000000036</v>
      </c>
      <c r="P3184" s="37">
        <v>369286.71000000025</v>
      </c>
      <c r="Q3184" s="37">
        <v>344644.4800000001</v>
      </c>
      <c r="R3184" s="37">
        <v>344644.4800000001</v>
      </c>
      <c r="S3184" s="37">
        <v>329919.28000000009</v>
      </c>
    </row>
    <row r="3185" spans="2:19">
      <c r="B3185" s="6">
        <v>1975</v>
      </c>
      <c r="C3185" s="37">
        <v>218222.32</v>
      </c>
      <c r="D3185" s="37">
        <v>214263.9</v>
      </c>
      <c r="E3185" s="37">
        <v>214263.9</v>
      </c>
      <c r="F3185" s="37">
        <v>214263.9</v>
      </c>
      <c r="G3185" s="37">
        <v>214263.9</v>
      </c>
      <c r="H3185" s="37">
        <v>210305.48</v>
      </c>
      <c r="I3185" s="37">
        <v>210305.48</v>
      </c>
      <c r="J3185" s="37">
        <v>210305.48</v>
      </c>
      <c r="K3185" s="37">
        <v>210305.48</v>
      </c>
      <c r="L3185" s="37">
        <v>202388.64</v>
      </c>
      <c r="M3185" s="37">
        <v>202388.64</v>
      </c>
      <c r="N3185" s="127">
        <v>202388.64</v>
      </c>
      <c r="O3185" s="37">
        <v>196275.64000000019</v>
      </c>
      <c r="P3185" s="37">
        <v>192317.22000000009</v>
      </c>
      <c r="Q3185" s="37">
        <v>188358.80000000008</v>
      </c>
      <c r="R3185" s="37">
        <v>188358.80000000008</v>
      </c>
      <c r="S3185" s="37">
        <v>170370.54000000004</v>
      </c>
    </row>
    <row r="3186" spans="2:19">
      <c r="B3186" s="6">
        <v>1974</v>
      </c>
      <c r="C3186" s="37">
        <v>368346.31</v>
      </c>
      <c r="D3186" s="37">
        <v>366636.04</v>
      </c>
      <c r="E3186" s="37">
        <v>366636.04</v>
      </c>
      <c r="F3186" s="37">
        <v>362677.62</v>
      </c>
      <c r="G3186" s="37">
        <v>352133.67</v>
      </c>
      <c r="H3186" s="37">
        <v>349091.48</v>
      </c>
      <c r="I3186" s="37">
        <v>349091.48</v>
      </c>
      <c r="J3186" s="37">
        <v>338336.46</v>
      </c>
      <c r="K3186" s="37">
        <v>338336.46</v>
      </c>
      <c r="L3186" s="37">
        <v>331657.23</v>
      </c>
      <c r="M3186" s="37">
        <v>331657.23</v>
      </c>
      <c r="N3186" s="127">
        <v>331657.23</v>
      </c>
      <c r="O3186" s="37">
        <v>281720.23000000016</v>
      </c>
      <c r="P3186" s="37">
        <v>272985.32000000012</v>
      </c>
      <c r="Q3186" s="37">
        <v>261065.58000000013</v>
      </c>
      <c r="R3186" s="37">
        <v>261065.5800000001</v>
      </c>
      <c r="S3186" s="37">
        <v>239559.62000000014</v>
      </c>
    </row>
    <row r="3187" spans="2:19">
      <c r="B3187" s="6">
        <v>1973</v>
      </c>
      <c r="C3187" s="37">
        <v>237664.98</v>
      </c>
      <c r="D3187" s="37">
        <v>232273.41</v>
      </c>
      <c r="E3187" s="37">
        <v>230419.47</v>
      </c>
      <c r="F3187" s="37">
        <v>228565.53</v>
      </c>
      <c r="G3187" s="37">
        <v>228565.53</v>
      </c>
      <c r="H3187" s="37">
        <v>228565.53</v>
      </c>
      <c r="I3187" s="37">
        <v>228565.53</v>
      </c>
      <c r="J3187" s="37">
        <v>228565.53</v>
      </c>
      <c r="K3187" s="37">
        <v>228565.53</v>
      </c>
      <c r="L3187" s="37">
        <v>220555.37</v>
      </c>
      <c r="M3187" s="37">
        <v>220555.37</v>
      </c>
      <c r="N3187" s="127">
        <v>220555.37</v>
      </c>
      <c r="O3187" s="37">
        <v>220555.37000000011</v>
      </c>
      <c r="P3187" s="37">
        <v>220555.37000000005</v>
      </c>
      <c r="Q3187" s="37">
        <v>215544.71000000005</v>
      </c>
      <c r="R3187" s="37">
        <v>215544.71000000005</v>
      </c>
      <c r="S3187" s="37">
        <v>205523.39000000004</v>
      </c>
    </row>
    <row r="3188" spans="2:19">
      <c r="B3188" s="6">
        <v>1972</v>
      </c>
      <c r="C3188" s="37">
        <v>345536.3</v>
      </c>
      <c r="D3188" s="37">
        <f>371294.2-29234.32</f>
        <v>342059.88</v>
      </c>
      <c r="E3188" s="37">
        <f>367282.16-29234.32</f>
        <v>338047.83999999997</v>
      </c>
      <c r="F3188" s="37">
        <f>363270.12-29234.32</f>
        <v>334035.8</v>
      </c>
      <c r="G3188" s="37">
        <f>360713.66-29234.32</f>
        <v>331479.33999999997</v>
      </c>
      <c r="H3188" s="37">
        <f>348677.54-29234.32</f>
        <v>319443.21999999997</v>
      </c>
      <c r="I3188" s="37">
        <v>319443.21999999997</v>
      </c>
      <c r="J3188" s="37">
        <v>319443.21999999997</v>
      </c>
      <c r="K3188" s="37">
        <v>319443.21999999997</v>
      </c>
      <c r="L3188" s="37">
        <v>311819.17</v>
      </c>
      <c r="M3188" s="37">
        <v>307807.13</v>
      </c>
      <c r="N3188" s="127">
        <v>307807.13</v>
      </c>
      <c r="O3188" s="37">
        <v>278080.47000000009</v>
      </c>
      <c r="P3188" s="37">
        <v>257164.48000000016</v>
      </c>
      <c r="Q3188" s="37">
        <v>245128.36000000013</v>
      </c>
      <c r="R3188" s="37">
        <v>245128.36000000013</v>
      </c>
      <c r="S3188" s="37">
        <v>221056.12000000008</v>
      </c>
    </row>
    <row r="3189" spans="2:19">
      <c r="B3189" s="6">
        <v>1971</v>
      </c>
      <c r="C3189" s="37">
        <v>540767.96</v>
      </c>
      <c r="D3189" s="37">
        <v>540767.96000000101</v>
      </c>
      <c r="E3189" s="37">
        <v>537641.31000000099</v>
      </c>
      <c r="F3189" s="37">
        <v>519480.68000000098</v>
      </c>
      <c r="G3189" s="37">
        <v>494848.28000000102</v>
      </c>
      <c r="H3189" s="37">
        <v>487630.93000000098</v>
      </c>
      <c r="I3189" s="37">
        <v>483540.23</v>
      </c>
      <c r="J3189" s="37">
        <v>480778.35</v>
      </c>
      <c r="K3189" s="37">
        <v>480778.35</v>
      </c>
      <c r="L3189" s="37">
        <v>454588.93</v>
      </c>
      <c r="M3189" s="37">
        <v>447736.35</v>
      </c>
      <c r="N3189" s="127">
        <v>447736.35</v>
      </c>
      <c r="O3189" s="37">
        <v>415766.3500000005</v>
      </c>
      <c r="P3189" s="37">
        <v>403494.2500000007</v>
      </c>
      <c r="Q3189" s="37">
        <v>389059.55000000069</v>
      </c>
      <c r="R3189" s="37">
        <v>380826.03000000067</v>
      </c>
      <c r="S3189" s="37">
        <v>360528.85000000056</v>
      </c>
    </row>
    <row r="3190" spans="2:19">
      <c r="B3190" s="6">
        <v>1970</v>
      </c>
      <c r="C3190" s="37">
        <v>431353.59999999998</v>
      </c>
      <c r="D3190" s="37">
        <v>428538.609999999</v>
      </c>
      <c r="E3190" s="37">
        <v>428538.609999999</v>
      </c>
      <c r="F3190" s="37">
        <v>428538.609999999</v>
      </c>
      <c r="G3190" s="37">
        <v>420160.84999999899</v>
      </c>
      <c r="H3190" s="37">
        <v>417345.859999999</v>
      </c>
      <c r="I3190" s="37">
        <v>417345.86</v>
      </c>
      <c r="J3190" s="37">
        <v>417345.86</v>
      </c>
      <c r="K3190" s="37">
        <v>417345.86</v>
      </c>
      <c r="L3190" s="37">
        <v>399708.22</v>
      </c>
      <c r="M3190" s="37">
        <v>383083.84</v>
      </c>
      <c r="N3190" s="127">
        <v>383083.84</v>
      </c>
      <c r="O3190" s="37">
        <v>367362.37999999942</v>
      </c>
      <c r="P3190" s="37">
        <v>357005.3399999995</v>
      </c>
      <c r="Q3190" s="37">
        <v>346010.93999999954</v>
      </c>
      <c r="R3190" s="37">
        <v>346010.93999999954</v>
      </c>
      <c r="S3190" s="37">
        <v>338468.88999999955</v>
      </c>
    </row>
    <row r="3191" spans="2:19">
      <c r="B3191" s="6">
        <v>1969</v>
      </c>
      <c r="C3191" s="37">
        <v>366177.59</v>
      </c>
      <c r="D3191" s="37">
        <v>362646.41</v>
      </c>
      <c r="E3191" s="37">
        <v>359115.23</v>
      </c>
      <c r="F3191" s="37">
        <v>359115.23</v>
      </c>
      <c r="G3191" s="37">
        <v>353800.85</v>
      </c>
      <c r="H3191" s="37">
        <v>350269.67</v>
      </c>
      <c r="I3191" s="37">
        <v>346738.49</v>
      </c>
      <c r="J3191" s="37">
        <v>340494.44</v>
      </c>
      <c r="K3191" s="37">
        <v>340494.44</v>
      </c>
      <c r="L3191" s="37">
        <v>319875.92</v>
      </c>
      <c r="M3191" s="37">
        <v>296794.28000000003</v>
      </c>
      <c r="N3191" s="127">
        <v>296794.28000000003</v>
      </c>
      <c r="O3191" s="37">
        <v>267935.40999999974</v>
      </c>
      <c r="P3191" s="37">
        <v>247514.92999999982</v>
      </c>
      <c r="Q3191" s="37">
        <v>237795.37999999977</v>
      </c>
      <c r="R3191" s="37">
        <v>237795.37999999977</v>
      </c>
      <c r="S3191" s="37">
        <v>220866.88999999981</v>
      </c>
    </row>
    <row r="3192" spans="2:19">
      <c r="B3192" s="6">
        <v>1968</v>
      </c>
      <c r="C3192" s="37">
        <v>246923.58</v>
      </c>
      <c r="D3192" s="37">
        <v>244100.39</v>
      </c>
      <c r="E3192" s="37">
        <v>240464.39</v>
      </c>
      <c r="F3192" s="37">
        <v>240464.39</v>
      </c>
      <c r="G3192" s="37">
        <v>226733.2</v>
      </c>
      <c r="H3192" s="37">
        <v>223097.2</v>
      </c>
      <c r="I3192" s="37">
        <v>219461.2</v>
      </c>
      <c r="J3192" s="37">
        <v>219461.2</v>
      </c>
      <c r="K3192" s="37">
        <v>219461.2</v>
      </c>
      <c r="L3192" s="37">
        <v>196463.65</v>
      </c>
      <c r="M3192" s="37">
        <v>187959.29</v>
      </c>
      <c r="N3192" s="127">
        <v>187959.29</v>
      </c>
      <c r="O3192" s="37">
        <v>180687.29000000004</v>
      </c>
      <c r="P3192" s="37">
        <v>163320.10000000003</v>
      </c>
      <c r="Q3192" s="37">
        <v>153224.91000000003</v>
      </c>
      <c r="R3192" s="37">
        <v>153224.91000000003</v>
      </c>
      <c r="S3192" s="37">
        <v>145952.91000000003</v>
      </c>
    </row>
    <row r="3193" spans="2:19">
      <c r="B3193" s="6">
        <v>1967</v>
      </c>
      <c r="C3193" s="37">
        <v>199587.84</v>
      </c>
      <c r="D3193" s="37">
        <v>196957.24</v>
      </c>
      <c r="E3193" s="37">
        <v>189065.44</v>
      </c>
      <c r="F3193" s="37">
        <v>186434.84</v>
      </c>
      <c r="G3193" s="37">
        <v>182927.38</v>
      </c>
      <c r="H3193" s="37">
        <v>182303.99</v>
      </c>
      <c r="I3193" s="37">
        <v>182303.99</v>
      </c>
      <c r="J3193" s="37">
        <v>177974.63</v>
      </c>
      <c r="K3193" s="37">
        <v>177974.63</v>
      </c>
      <c r="L3193" s="37">
        <v>160584.35999999999</v>
      </c>
      <c r="M3193" s="37">
        <v>150061.98000000001</v>
      </c>
      <c r="N3193" s="127">
        <v>150061.98000000001</v>
      </c>
      <c r="O3193" s="37">
        <v>137785.8600000001</v>
      </c>
      <c r="P3193" s="37">
        <v>135155.2600000001</v>
      </c>
      <c r="Q3193" s="37">
        <v>132524.66000000009</v>
      </c>
      <c r="R3193" s="37">
        <v>132524.66000000009</v>
      </c>
      <c r="S3193" s="37">
        <v>127263.46000000009</v>
      </c>
    </row>
    <row r="3194" spans="2:19">
      <c r="B3194" s="6">
        <v>1966</v>
      </c>
      <c r="C3194" s="37">
        <v>269595.7</v>
      </c>
      <c r="D3194" s="37">
        <v>262255.08</v>
      </c>
      <c r="E3194" s="37">
        <v>262255.08</v>
      </c>
      <c r="F3194" s="37">
        <v>255240.16</v>
      </c>
      <c r="G3194" s="37">
        <v>246471.5</v>
      </c>
      <c r="H3194" s="37">
        <v>246471.5</v>
      </c>
      <c r="I3194" s="37">
        <v>246471.5</v>
      </c>
      <c r="J3194" s="37">
        <v>246471.5</v>
      </c>
      <c r="K3194" s="37">
        <v>246471.5</v>
      </c>
      <c r="L3194" s="37">
        <v>234270.13</v>
      </c>
      <c r="M3194" s="37">
        <v>215604.33</v>
      </c>
      <c r="N3194" s="127">
        <v>215604.33</v>
      </c>
      <c r="O3194" s="37">
        <v>200571.81999999998</v>
      </c>
      <c r="P3194" s="37">
        <v>197064.36000000004</v>
      </c>
      <c r="Q3194" s="37">
        <v>190801.04</v>
      </c>
      <c r="R3194" s="37">
        <v>190801.04</v>
      </c>
      <c r="S3194" s="37">
        <v>181907.12</v>
      </c>
    </row>
    <row r="3195" spans="2:19">
      <c r="B3195" s="6">
        <v>1965</v>
      </c>
      <c r="C3195" s="37">
        <v>206430.97</v>
      </c>
      <c r="D3195" s="37">
        <v>200067.43</v>
      </c>
      <c r="E3195" s="37">
        <v>197311.57</v>
      </c>
      <c r="F3195" s="37">
        <v>190948.03</v>
      </c>
      <c r="G3195" s="37">
        <v>185546.54</v>
      </c>
      <c r="H3195" s="37">
        <v>181696.85</v>
      </c>
      <c r="I3195" s="37">
        <v>172577.45</v>
      </c>
      <c r="J3195" s="37">
        <v>166213.91</v>
      </c>
      <c r="K3195" s="37">
        <v>166213.91</v>
      </c>
      <c r="L3195" s="37">
        <v>157094.51</v>
      </c>
      <c r="M3195" s="37">
        <v>147123.29</v>
      </c>
      <c r="N3195" s="127">
        <v>147123.29</v>
      </c>
      <c r="O3195" s="37">
        <v>127130.75000000004</v>
      </c>
      <c r="P3195" s="37">
        <v>127130.75000000003</v>
      </c>
      <c r="Q3195" s="37">
        <v>124374.89000000003</v>
      </c>
      <c r="R3195" s="37">
        <v>124374.89000000003</v>
      </c>
      <c r="S3195" s="37">
        <v>124374.89000000003</v>
      </c>
    </row>
    <row r="3196" spans="2:19">
      <c r="B3196" s="6">
        <v>1964</v>
      </c>
      <c r="C3196" s="37">
        <v>186187.29</v>
      </c>
      <c r="D3196" s="37">
        <v>180976.21</v>
      </c>
      <c r="E3196" s="37">
        <v>175765.13</v>
      </c>
      <c r="F3196" s="37">
        <v>173159.59</v>
      </c>
      <c r="G3196" s="37">
        <v>161643.6</v>
      </c>
      <c r="H3196" s="37">
        <v>155338.69</v>
      </c>
      <c r="I3196" s="37">
        <v>155338.69</v>
      </c>
      <c r="J3196" s="37">
        <v>155338.69</v>
      </c>
      <c r="K3196" s="37">
        <v>155338.69</v>
      </c>
      <c r="L3196" s="37">
        <v>152733.15</v>
      </c>
      <c r="M3196" s="37">
        <v>138803.53</v>
      </c>
      <c r="N3196" s="127">
        <v>138803.53</v>
      </c>
      <c r="O3196" s="37">
        <v>127479.45000000003</v>
      </c>
      <c r="P3196" s="37">
        <v>108725.17999999998</v>
      </c>
      <c r="Q3196" s="37">
        <v>106119.63999999998</v>
      </c>
      <c r="R3196" s="37">
        <v>106119.63999999997</v>
      </c>
      <c r="S3196" s="37">
        <v>98303.01999999999</v>
      </c>
    </row>
    <row r="3197" spans="2:19">
      <c r="B3197" s="6">
        <v>1963</v>
      </c>
      <c r="C3197" s="37">
        <v>294950.06</v>
      </c>
      <c r="D3197" s="37">
        <v>288022.82</v>
      </c>
      <c r="E3197" s="37">
        <v>276423.14</v>
      </c>
      <c r="F3197" s="37">
        <v>269495.90000000002</v>
      </c>
      <c r="G3197" s="37">
        <v>258800.64000000001</v>
      </c>
      <c r="H3197" s="37">
        <v>247537.74</v>
      </c>
      <c r="I3197" s="37">
        <v>241104.31</v>
      </c>
      <c r="J3197" s="37">
        <v>238391.04000000001</v>
      </c>
      <c r="K3197" s="37">
        <v>238391.04000000001</v>
      </c>
      <c r="L3197" s="37">
        <v>232904.37</v>
      </c>
      <c r="M3197" s="37">
        <v>224367.01</v>
      </c>
      <c r="N3197" s="127">
        <v>224367.01</v>
      </c>
      <c r="O3197" s="37">
        <v>200569.39999999997</v>
      </c>
      <c r="P3197" s="37">
        <v>194256.76999999984</v>
      </c>
      <c r="Q3197" s="37">
        <v>186828.71999999988</v>
      </c>
      <c r="R3197" s="37">
        <v>186828.71999999988</v>
      </c>
      <c r="S3197" s="37">
        <v>171761.66999999993</v>
      </c>
    </row>
    <row r="3198" spans="2:19">
      <c r="B3198" s="6">
        <v>1962</v>
      </c>
      <c r="C3198" s="37">
        <v>272493.83</v>
      </c>
      <c r="D3198" s="37">
        <v>261567.39</v>
      </c>
      <c r="E3198" s="37">
        <v>256955.84</v>
      </c>
      <c r="F3198" s="37">
        <v>252736.86</v>
      </c>
      <c r="G3198" s="37">
        <v>237616.5</v>
      </c>
      <c r="H3198" s="37">
        <v>236694.54</v>
      </c>
      <c r="I3198" s="37">
        <v>236694.54</v>
      </c>
      <c r="J3198" s="37">
        <v>235772.58</v>
      </c>
      <c r="K3198" s="37">
        <v>235772.58</v>
      </c>
      <c r="L3198" s="37">
        <v>224075.34</v>
      </c>
      <c r="M3198" s="37">
        <v>216235.47</v>
      </c>
      <c r="N3198" s="127">
        <v>216235.47</v>
      </c>
      <c r="O3198" s="37">
        <v>191857.14999999994</v>
      </c>
      <c r="P3198" s="37">
        <v>190972.0699999998</v>
      </c>
      <c r="Q3198" s="37">
        <v>185253.10999999984</v>
      </c>
      <c r="R3198" s="37">
        <v>185253.10999999984</v>
      </c>
      <c r="S3198" s="37">
        <v>173714.1099999999</v>
      </c>
    </row>
    <row r="3199" spans="2:19">
      <c r="B3199" s="6">
        <v>1961</v>
      </c>
      <c r="C3199" s="37">
        <v>128217.87</v>
      </c>
      <c r="D3199" s="37">
        <v>124184.54</v>
      </c>
      <c r="E3199" s="37">
        <v>121466.26</v>
      </c>
      <c r="F3199" s="37">
        <v>114175.75</v>
      </c>
      <c r="G3199" s="37">
        <v>105264.63</v>
      </c>
      <c r="H3199" s="37">
        <v>102546.35</v>
      </c>
      <c r="I3199" s="37">
        <v>102546.35</v>
      </c>
      <c r="J3199" s="37">
        <v>102546.35</v>
      </c>
      <c r="K3199" s="37">
        <v>102546.35</v>
      </c>
      <c r="L3199" s="37">
        <v>97285.53</v>
      </c>
      <c r="M3199" s="37">
        <v>97285.53</v>
      </c>
      <c r="N3199" s="127">
        <v>97285.53</v>
      </c>
      <c r="O3199" s="37">
        <v>97285.530000000028</v>
      </c>
      <c r="P3199" s="37">
        <v>97285.52999999997</v>
      </c>
      <c r="Q3199" s="37">
        <v>89967.289999999979</v>
      </c>
      <c r="R3199" s="37">
        <v>89967.289999999979</v>
      </c>
      <c r="S3199" s="37">
        <v>83115.209999999992</v>
      </c>
    </row>
    <row r="3200" spans="2:19">
      <c r="B3200" s="6">
        <v>1960</v>
      </c>
      <c r="C3200" s="37">
        <v>165899.5</v>
      </c>
      <c r="D3200" s="37">
        <v>159656.62</v>
      </c>
      <c r="E3200" s="37">
        <v>156921.21</v>
      </c>
      <c r="F3200" s="37">
        <v>152104.84</v>
      </c>
      <c r="G3200" s="37">
        <v>150023.88</v>
      </c>
      <c r="H3200" s="37">
        <v>150023.88</v>
      </c>
      <c r="I3200" s="37">
        <v>150023.88</v>
      </c>
      <c r="J3200" s="37">
        <v>147969</v>
      </c>
      <c r="K3200" s="37">
        <v>147969</v>
      </c>
      <c r="L3200" s="37">
        <v>134317.39000000001</v>
      </c>
      <c r="M3200" s="37">
        <v>134317.39000000001</v>
      </c>
      <c r="N3200" s="127">
        <v>134317.39000000001</v>
      </c>
      <c r="O3200" s="37">
        <v>118521.0400000001</v>
      </c>
      <c r="P3200" s="37">
        <v>114359.12000000011</v>
      </c>
      <c r="Q3200" s="37">
        <v>109082.5900000001</v>
      </c>
      <c r="R3200" s="37">
        <v>109082.5900000001</v>
      </c>
      <c r="S3200" s="37">
        <v>104946.75000000009</v>
      </c>
    </row>
    <row r="3201" spans="2:19">
      <c r="B3201" s="6">
        <v>1959</v>
      </c>
      <c r="C3201" s="37">
        <v>108138.75</v>
      </c>
      <c r="D3201" s="37">
        <v>106042.45</v>
      </c>
      <c r="E3201" s="37">
        <v>99753.55</v>
      </c>
      <c r="F3201" s="37">
        <v>99753.55</v>
      </c>
      <c r="G3201" s="37">
        <v>99753.55</v>
      </c>
      <c r="H3201" s="37">
        <v>99753.55</v>
      </c>
      <c r="I3201" s="37">
        <v>99753.55</v>
      </c>
      <c r="J3201" s="37">
        <v>97657.25</v>
      </c>
      <c r="K3201" s="37">
        <v>97657.25</v>
      </c>
      <c r="L3201" s="37">
        <v>84746.69</v>
      </c>
      <c r="M3201" s="37">
        <v>82650.39</v>
      </c>
      <c r="N3201" s="127">
        <v>82650.39</v>
      </c>
      <c r="O3201" s="37">
        <v>79914.98000000004</v>
      </c>
      <c r="P3201" s="37">
        <v>79914.98000000004</v>
      </c>
      <c r="Q3201" s="37">
        <v>77179.570000000036</v>
      </c>
      <c r="R3201" s="37">
        <v>77179.570000000036</v>
      </c>
      <c r="S3201" s="37">
        <v>77179.570000000036</v>
      </c>
    </row>
    <row r="3202" spans="2:19">
      <c r="B3202" s="6">
        <v>1958</v>
      </c>
      <c r="C3202" s="37">
        <v>109409.21</v>
      </c>
      <c r="D3202" s="37">
        <v>109409.21</v>
      </c>
      <c r="E3202" s="37">
        <v>107261.78</v>
      </c>
      <c r="F3202" s="37">
        <v>105114.35</v>
      </c>
      <c r="G3202" s="37">
        <v>100873.82</v>
      </c>
      <c r="H3202" s="37">
        <v>94431.53</v>
      </c>
      <c r="I3202" s="37">
        <v>94431.53</v>
      </c>
      <c r="J3202" s="37">
        <v>94431.53</v>
      </c>
      <c r="K3202" s="37">
        <v>94431.53</v>
      </c>
      <c r="L3202" s="37">
        <v>74629.460000000006</v>
      </c>
      <c r="M3202" s="37">
        <v>74629.460000000006</v>
      </c>
      <c r="N3202" s="127">
        <v>74629.460000000006</v>
      </c>
      <c r="O3202" s="37">
        <v>63588.749999999985</v>
      </c>
      <c r="P3202" s="37">
        <v>63588.749999999993</v>
      </c>
      <c r="Q3202" s="37">
        <v>63588.749999999993</v>
      </c>
      <c r="R3202" s="37">
        <v>63588.749999999993</v>
      </c>
      <c r="S3202" s="37">
        <v>63588.749999999993</v>
      </c>
    </row>
    <row r="3203" spans="2:19">
      <c r="B3203" s="6">
        <v>1957</v>
      </c>
      <c r="C3203" s="37">
        <v>144675.01999999999</v>
      </c>
      <c r="D3203" s="37">
        <v>142604.29</v>
      </c>
      <c r="E3203" s="37">
        <v>136397.21</v>
      </c>
      <c r="F3203" s="37">
        <v>134398.06</v>
      </c>
      <c r="G3203" s="37">
        <v>129234.01</v>
      </c>
      <c r="H3203" s="37">
        <v>125455.05</v>
      </c>
      <c r="I3203" s="37">
        <v>125455.05</v>
      </c>
      <c r="J3203" s="37">
        <v>125455.05</v>
      </c>
      <c r="K3203" s="37">
        <v>125455.05</v>
      </c>
      <c r="L3203" s="37">
        <v>109804.21</v>
      </c>
      <c r="M3203" s="37">
        <v>109804.21</v>
      </c>
      <c r="N3203" s="127">
        <v>109804.21</v>
      </c>
      <c r="O3203" s="37">
        <v>106693.00000000001</v>
      </c>
      <c r="P3203" s="37">
        <v>101835.71999999999</v>
      </c>
      <c r="Q3203" s="37">
        <v>99764.989999999991</v>
      </c>
      <c r="R3203" s="37">
        <v>99764.989999999991</v>
      </c>
      <c r="S3203" s="37">
        <v>96147.599999999977</v>
      </c>
    </row>
    <row r="3204" spans="2:19">
      <c r="B3204" s="6">
        <v>1956</v>
      </c>
      <c r="C3204" s="37">
        <v>126128.03</v>
      </c>
      <c r="D3204" s="37">
        <v>126128.03</v>
      </c>
      <c r="E3204" s="37">
        <v>120427.13</v>
      </c>
      <c r="F3204" s="37">
        <v>120427.13</v>
      </c>
      <c r="G3204" s="37">
        <v>112072.63</v>
      </c>
      <c r="H3204" s="37">
        <v>106980.16</v>
      </c>
      <c r="I3204" s="37">
        <v>106980.16</v>
      </c>
      <c r="J3204" s="37">
        <v>106980.16</v>
      </c>
      <c r="K3204" s="37">
        <v>106980.16</v>
      </c>
      <c r="L3204" s="37">
        <v>106980.16</v>
      </c>
      <c r="M3204" s="37">
        <v>106980.16</v>
      </c>
      <c r="N3204" s="127">
        <v>106980.16</v>
      </c>
      <c r="O3204" s="37">
        <v>100149.30999999992</v>
      </c>
      <c r="P3204" s="37">
        <v>95665.27999999997</v>
      </c>
      <c r="Q3204" s="37">
        <v>94141.629999999976</v>
      </c>
      <c r="R3204" s="37">
        <v>94141.629999999961</v>
      </c>
      <c r="S3204" s="37">
        <v>92237.069999999978</v>
      </c>
    </row>
    <row r="3205" spans="2:19">
      <c r="B3205" s="6">
        <v>1955</v>
      </c>
      <c r="C3205" s="37">
        <v>63903.81</v>
      </c>
      <c r="D3205" s="37">
        <v>62814.76</v>
      </c>
      <c r="E3205" s="37">
        <v>61725.71</v>
      </c>
      <c r="F3205" s="37">
        <v>59547.61</v>
      </c>
      <c r="G3205" s="37">
        <v>58458.559999999998</v>
      </c>
      <c r="H3205" s="37">
        <v>57221.23</v>
      </c>
      <c r="I3205" s="37">
        <v>57221.23</v>
      </c>
      <c r="J3205" s="37">
        <v>57221.23</v>
      </c>
      <c r="K3205" s="37">
        <v>57221.23</v>
      </c>
      <c r="L3205" s="37">
        <v>53629.4</v>
      </c>
      <c r="M3205" s="37">
        <v>52540.35</v>
      </c>
      <c r="N3205" s="127">
        <v>52540.35</v>
      </c>
      <c r="O3205" s="37">
        <v>51451.299999999996</v>
      </c>
      <c r="P3205" s="37">
        <v>49896.970000000008</v>
      </c>
      <c r="Q3205" s="37">
        <v>48807.920000000006</v>
      </c>
      <c r="R3205" s="37">
        <v>48807.920000000006</v>
      </c>
      <c r="S3205" s="37">
        <v>46601.700000000012</v>
      </c>
    </row>
    <row r="3206" spans="2:19">
      <c r="B3206" s="6">
        <v>1954</v>
      </c>
      <c r="C3206" s="37">
        <v>41924.76</v>
      </c>
      <c r="D3206" s="37">
        <v>41924.76</v>
      </c>
      <c r="E3206" s="37">
        <v>40713</v>
      </c>
      <c r="F3206" s="37">
        <v>39501.24</v>
      </c>
      <c r="G3206" s="37">
        <v>39501.24</v>
      </c>
      <c r="H3206" s="37">
        <v>36448.83</v>
      </c>
      <c r="I3206" s="37">
        <v>36448.83</v>
      </c>
      <c r="J3206" s="37">
        <v>36448.83</v>
      </c>
      <c r="K3206" s="37">
        <v>36448.83</v>
      </c>
      <c r="L3206" s="37">
        <v>26661.26</v>
      </c>
      <c r="M3206" s="37">
        <v>26661.26</v>
      </c>
      <c r="N3206" s="127">
        <v>26661.26</v>
      </c>
      <c r="O3206" s="37">
        <v>26661.259999999995</v>
      </c>
      <c r="P3206" s="37">
        <v>23560.279999999995</v>
      </c>
      <c r="Q3206" s="37">
        <v>23560.279999999995</v>
      </c>
      <c r="R3206" s="37">
        <v>23560.279999999995</v>
      </c>
      <c r="S3206" s="37">
        <v>22348.519999999997</v>
      </c>
    </row>
    <row r="3207" spans="2:19">
      <c r="B3207" s="6">
        <v>1953</v>
      </c>
      <c r="C3207" s="37">
        <v>40758.58</v>
      </c>
      <c r="D3207" s="37">
        <v>39761.56</v>
      </c>
      <c r="E3207" s="37">
        <v>39761.56</v>
      </c>
      <c r="F3207" s="37">
        <v>37113.06</v>
      </c>
      <c r="G3207" s="37">
        <v>37113.06</v>
      </c>
      <c r="H3207" s="37">
        <v>34155.230000000003</v>
      </c>
      <c r="I3207" s="37">
        <v>32826.720000000001</v>
      </c>
      <c r="J3207" s="37">
        <v>32826.720000000001</v>
      </c>
      <c r="K3207" s="37">
        <v>32826.720000000001</v>
      </c>
      <c r="L3207" s="37">
        <v>32826.720000000001</v>
      </c>
      <c r="M3207" s="37">
        <v>32826.720000000001</v>
      </c>
      <c r="N3207" s="127">
        <v>32826.720000000001</v>
      </c>
      <c r="O3207" s="37">
        <v>31193.140000000007</v>
      </c>
      <c r="P3207" s="37">
        <v>31193.14</v>
      </c>
      <c r="Q3207" s="37">
        <v>29868.89</v>
      </c>
      <c r="R3207" s="37">
        <v>29868.89</v>
      </c>
      <c r="S3207" s="37">
        <v>29868.89</v>
      </c>
    </row>
    <row r="3208" spans="2:19">
      <c r="B3208" s="6">
        <v>1952</v>
      </c>
      <c r="C3208" s="37">
        <v>15723.25</v>
      </c>
      <c r="D3208" s="37">
        <v>13027.97</v>
      </c>
      <c r="E3208" s="37">
        <v>13027.97</v>
      </c>
      <c r="F3208" s="37">
        <v>11412.29</v>
      </c>
      <c r="G3208" s="37">
        <v>11412.29</v>
      </c>
      <c r="H3208" s="37">
        <v>11412.29</v>
      </c>
      <c r="I3208" s="37">
        <v>11412.29</v>
      </c>
      <c r="J3208" s="37">
        <v>11412.29</v>
      </c>
      <c r="K3208" s="37">
        <v>11412.29</v>
      </c>
      <c r="L3208" s="37">
        <v>11412.29</v>
      </c>
      <c r="M3208" s="37">
        <v>11412.29</v>
      </c>
      <c r="N3208" s="127">
        <v>11412.29</v>
      </c>
      <c r="O3208" s="37">
        <v>11412.29</v>
      </c>
      <c r="P3208" s="37">
        <v>11412.29</v>
      </c>
      <c r="Q3208" s="37">
        <v>11412.29</v>
      </c>
      <c r="R3208" s="37">
        <v>11412.29</v>
      </c>
      <c r="S3208" s="37">
        <v>9763.02</v>
      </c>
    </row>
    <row r="3209" spans="2:19">
      <c r="B3209" s="6">
        <v>1951</v>
      </c>
      <c r="C3209" s="37">
        <v>15464.58</v>
      </c>
      <c r="D3209" s="37">
        <v>15464.58</v>
      </c>
      <c r="E3209" s="37">
        <v>15464.58</v>
      </c>
      <c r="F3209" s="37">
        <v>15464.58</v>
      </c>
      <c r="G3209" s="37">
        <v>15464.58</v>
      </c>
      <c r="H3209" s="37">
        <v>15464.58</v>
      </c>
      <c r="I3209" s="37">
        <v>15464.58</v>
      </c>
      <c r="J3209" s="37">
        <v>15464.58</v>
      </c>
      <c r="K3209" s="37">
        <v>15464.58</v>
      </c>
      <c r="L3209" s="37">
        <v>15464.58</v>
      </c>
      <c r="M3209" s="37">
        <v>13894.29</v>
      </c>
      <c r="N3209" s="127">
        <v>13894.29</v>
      </c>
      <c r="O3209" s="37">
        <v>13894.289999999999</v>
      </c>
      <c r="P3209" s="37">
        <v>13894.289999999997</v>
      </c>
      <c r="Q3209" s="37">
        <v>12480.059999999998</v>
      </c>
      <c r="R3209" s="37">
        <v>12480.059999999998</v>
      </c>
      <c r="S3209" s="37">
        <v>12480.059999999998</v>
      </c>
    </row>
    <row r="3210" spans="2:19">
      <c r="B3210" s="6">
        <v>1950</v>
      </c>
      <c r="C3210" s="37">
        <v>7050.88</v>
      </c>
      <c r="D3210" s="37">
        <v>7050.88</v>
      </c>
      <c r="E3210" s="37">
        <v>7050.88</v>
      </c>
      <c r="F3210" s="37">
        <v>7050.88</v>
      </c>
      <c r="G3210" s="37">
        <v>7050.88</v>
      </c>
      <c r="H3210" s="37">
        <v>7050.88</v>
      </c>
      <c r="I3210" s="37">
        <v>7050.88</v>
      </c>
      <c r="J3210" s="37">
        <v>7050.88</v>
      </c>
      <c r="K3210" s="37">
        <v>7050.88</v>
      </c>
      <c r="L3210" s="37">
        <v>7050.88</v>
      </c>
      <c r="M3210" s="37">
        <v>7050.88</v>
      </c>
      <c r="N3210" s="127">
        <v>7050.88</v>
      </c>
      <c r="O3210" s="37">
        <v>7050.88</v>
      </c>
      <c r="P3210" s="37">
        <v>7050.88</v>
      </c>
      <c r="Q3210" s="37">
        <v>7050.88</v>
      </c>
      <c r="R3210" s="37">
        <v>7050.88</v>
      </c>
      <c r="S3210" s="37">
        <v>7050.88</v>
      </c>
    </row>
    <row r="3211" spans="2:19">
      <c r="B3211" s="6">
        <v>1949</v>
      </c>
      <c r="C3211" s="37">
        <v>22956.73</v>
      </c>
      <c r="D3211" s="37">
        <v>22956.73</v>
      </c>
      <c r="E3211" s="37">
        <v>22956.73</v>
      </c>
      <c r="F3211" s="37">
        <v>22956.73</v>
      </c>
      <c r="G3211" s="37">
        <v>22281.82</v>
      </c>
      <c r="H3211" s="37">
        <v>22281.82</v>
      </c>
      <c r="I3211" s="37">
        <v>22281.82</v>
      </c>
      <c r="J3211" s="37">
        <v>22281.82</v>
      </c>
      <c r="K3211" s="37">
        <v>22281.82</v>
      </c>
      <c r="L3211" s="37">
        <v>21061.95</v>
      </c>
      <c r="M3211" s="37">
        <v>21061.95</v>
      </c>
      <c r="N3211" s="127">
        <v>21061.95</v>
      </c>
      <c r="O3211" s="37">
        <v>19533.7</v>
      </c>
      <c r="P3211" s="37">
        <v>18858.79</v>
      </c>
      <c r="Q3211" s="37">
        <v>18858.79</v>
      </c>
      <c r="R3211" s="37">
        <v>18858.79</v>
      </c>
      <c r="S3211" s="37">
        <v>18858.79</v>
      </c>
    </row>
    <row r="3212" spans="2:19">
      <c r="B3212" s="6">
        <v>1948</v>
      </c>
      <c r="C3212" s="37">
        <v>4779.05</v>
      </c>
      <c r="D3212" s="37">
        <v>4779.05</v>
      </c>
      <c r="E3212" s="37">
        <v>4779.05</v>
      </c>
      <c r="F3212" s="37">
        <v>3839.3</v>
      </c>
      <c r="G3212" s="37">
        <v>3839.3</v>
      </c>
      <c r="H3212" s="37">
        <v>3839.3</v>
      </c>
      <c r="I3212" s="37">
        <v>3839.3</v>
      </c>
      <c r="J3212" s="37">
        <v>3839.3</v>
      </c>
      <c r="K3212" s="37">
        <v>3839.3</v>
      </c>
      <c r="L3212" s="37">
        <v>3839.3</v>
      </c>
      <c r="M3212" s="37">
        <v>3839.3</v>
      </c>
      <c r="N3212" s="127">
        <v>3839.3</v>
      </c>
      <c r="O3212" s="37">
        <v>3839.2999999999997</v>
      </c>
      <c r="P3212" s="37">
        <v>3839.2999999999997</v>
      </c>
      <c r="Q3212" s="37">
        <v>3839.2999999999997</v>
      </c>
      <c r="R3212" s="37">
        <v>3839.2999999999997</v>
      </c>
      <c r="S3212" s="37">
        <v>3839.2999999999997</v>
      </c>
    </row>
    <row r="3213" spans="2:19">
      <c r="B3213" s="6">
        <v>1947</v>
      </c>
      <c r="C3213" s="37">
        <v>0</v>
      </c>
      <c r="D3213" s="37">
        <v>0</v>
      </c>
      <c r="E3213" s="37">
        <v>0</v>
      </c>
      <c r="F3213" s="37">
        <v>0</v>
      </c>
      <c r="G3213" s="37">
        <v>0</v>
      </c>
      <c r="H3213" s="37">
        <v>0</v>
      </c>
      <c r="I3213" s="37">
        <v>0</v>
      </c>
      <c r="J3213" s="37">
        <v>0</v>
      </c>
      <c r="K3213" s="37">
        <v>0</v>
      </c>
      <c r="L3213" s="37">
        <v>0</v>
      </c>
      <c r="M3213" s="37">
        <v>0</v>
      </c>
      <c r="N3213" s="127">
        <v>0</v>
      </c>
      <c r="O3213" s="127">
        <v>0</v>
      </c>
      <c r="P3213" s="127">
        <v>0</v>
      </c>
      <c r="Q3213" s="127">
        <v>0</v>
      </c>
      <c r="R3213" s="127">
        <v>0</v>
      </c>
      <c r="S3213" s="37">
        <v>0</v>
      </c>
    </row>
    <row r="3214" spans="2:19">
      <c r="B3214" s="6">
        <v>1946</v>
      </c>
      <c r="C3214" s="37">
        <v>5624.21</v>
      </c>
      <c r="D3214" s="37">
        <v>5624.21</v>
      </c>
      <c r="E3214" s="37">
        <v>5624.21</v>
      </c>
      <c r="F3214" s="37">
        <v>5624.21</v>
      </c>
      <c r="G3214" s="37">
        <v>5624.21</v>
      </c>
      <c r="H3214" s="37">
        <v>5624.21</v>
      </c>
      <c r="I3214" s="37">
        <v>5624.21</v>
      </c>
      <c r="J3214" s="37">
        <v>5624.21</v>
      </c>
      <c r="K3214" s="37">
        <v>5624.21</v>
      </c>
      <c r="L3214" s="37">
        <v>5624.21</v>
      </c>
      <c r="M3214" s="37">
        <v>5624.21</v>
      </c>
      <c r="N3214" s="127">
        <v>5624.21</v>
      </c>
      <c r="O3214" s="37">
        <v>5624.21</v>
      </c>
      <c r="P3214" s="37">
        <v>5624.21</v>
      </c>
      <c r="Q3214" s="37">
        <v>5624.21</v>
      </c>
      <c r="R3214" s="37">
        <v>5624.21</v>
      </c>
      <c r="S3214" s="37">
        <v>5624.21</v>
      </c>
    </row>
    <row r="3215" spans="2:19">
      <c r="B3215" s="6">
        <v>1945</v>
      </c>
      <c r="C3215" s="37">
        <v>0</v>
      </c>
      <c r="D3215" s="37">
        <v>0</v>
      </c>
      <c r="E3215" s="37">
        <v>0</v>
      </c>
      <c r="F3215" s="37">
        <v>0</v>
      </c>
      <c r="G3215" s="37">
        <v>0</v>
      </c>
      <c r="H3215" s="37">
        <v>0</v>
      </c>
      <c r="I3215" s="37">
        <v>0</v>
      </c>
      <c r="J3215" s="37">
        <v>0</v>
      </c>
      <c r="K3215" s="37">
        <v>0</v>
      </c>
      <c r="L3215" s="37">
        <v>0</v>
      </c>
      <c r="M3215" s="37">
        <v>0</v>
      </c>
      <c r="N3215" s="127">
        <v>0</v>
      </c>
      <c r="O3215" s="127">
        <v>0</v>
      </c>
      <c r="P3215" s="127">
        <v>0</v>
      </c>
      <c r="Q3215" s="127">
        <v>0</v>
      </c>
      <c r="R3215" s="127">
        <v>0</v>
      </c>
      <c r="S3215" s="37">
        <v>0</v>
      </c>
    </row>
    <row r="3216" spans="2:19">
      <c r="B3216" s="6">
        <v>1944</v>
      </c>
      <c r="C3216" s="37">
        <v>734.73</v>
      </c>
      <c r="D3216" s="37">
        <v>734.73</v>
      </c>
      <c r="E3216" s="37">
        <v>734.73</v>
      </c>
      <c r="F3216" s="37">
        <v>734.73</v>
      </c>
      <c r="G3216" s="37">
        <v>734.73</v>
      </c>
      <c r="H3216" s="37">
        <v>734.73</v>
      </c>
      <c r="I3216" s="37">
        <v>734.73</v>
      </c>
      <c r="J3216" s="37">
        <v>734.73</v>
      </c>
      <c r="K3216" s="37">
        <v>734.73</v>
      </c>
      <c r="L3216" s="37">
        <v>734.73</v>
      </c>
      <c r="M3216" s="37">
        <v>734.73</v>
      </c>
      <c r="N3216" s="127">
        <v>734.73</v>
      </c>
      <c r="O3216" s="37">
        <v>734.73</v>
      </c>
      <c r="P3216" s="37">
        <v>734.73</v>
      </c>
      <c r="Q3216" s="37">
        <v>734.73</v>
      </c>
      <c r="R3216" s="37">
        <v>734.73</v>
      </c>
      <c r="S3216" s="37">
        <v>734.73</v>
      </c>
    </row>
    <row r="3217" spans="1:19">
      <c r="B3217" s="6">
        <v>1943</v>
      </c>
      <c r="C3217" s="37">
        <v>0</v>
      </c>
      <c r="D3217" s="37">
        <v>0</v>
      </c>
      <c r="E3217" s="37">
        <v>0</v>
      </c>
      <c r="F3217" s="37">
        <v>0</v>
      </c>
      <c r="G3217" s="37">
        <v>0</v>
      </c>
      <c r="H3217" s="37">
        <v>0</v>
      </c>
      <c r="I3217" s="37">
        <v>0</v>
      </c>
      <c r="J3217" s="37">
        <v>0</v>
      </c>
      <c r="K3217" s="37">
        <v>0</v>
      </c>
      <c r="L3217" s="37">
        <v>0</v>
      </c>
      <c r="M3217" s="37">
        <v>0</v>
      </c>
      <c r="N3217" s="127">
        <v>0</v>
      </c>
      <c r="O3217" s="127">
        <v>0</v>
      </c>
      <c r="P3217" s="127">
        <v>0</v>
      </c>
      <c r="Q3217" s="127">
        <v>0</v>
      </c>
      <c r="R3217" s="127">
        <v>0</v>
      </c>
      <c r="S3217" s="37">
        <v>0</v>
      </c>
    </row>
    <row r="3218" spans="1:19">
      <c r="B3218" s="6">
        <v>1942</v>
      </c>
      <c r="C3218" s="37">
        <v>1064</v>
      </c>
      <c r="D3218" s="37">
        <v>0</v>
      </c>
      <c r="E3218" s="37">
        <v>0</v>
      </c>
      <c r="F3218" s="37">
        <v>0</v>
      </c>
      <c r="G3218" s="37">
        <v>0</v>
      </c>
      <c r="H3218" s="37">
        <v>0</v>
      </c>
      <c r="I3218" s="37">
        <v>0</v>
      </c>
      <c r="J3218" s="37">
        <v>0</v>
      </c>
      <c r="K3218" s="37">
        <v>0</v>
      </c>
      <c r="L3218" s="37">
        <v>0</v>
      </c>
      <c r="M3218" s="37">
        <v>0</v>
      </c>
      <c r="N3218" s="127">
        <v>0</v>
      </c>
      <c r="O3218" s="127">
        <v>0</v>
      </c>
      <c r="P3218" s="127">
        <v>0</v>
      </c>
      <c r="Q3218" s="127">
        <v>0</v>
      </c>
      <c r="R3218" s="127">
        <v>0</v>
      </c>
      <c r="S3218" s="37">
        <v>0</v>
      </c>
    </row>
    <row r="3219" spans="1:19">
      <c r="B3219" s="6">
        <v>1941</v>
      </c>
      <c r="C3219" s="37">
        <v>1387.65</v>
      </c>
      <c r="D3219" s="37">
        <v>1387.65</v>
      </c>
      <c r="E3219" s="37">
        <v>1387.65</v>
      </c>
      <c r="F3219" s="37">
        <v>1387.65</v>
      </c>
      <c r="G3219" s="37">
        <v>1387.65</v>
      </c>
      <c r="H3219" s="37">
        <v>1387.65</v>
      </c>
      <c r="I3219" s="37">
        <v>1387.65</v>
      </c>
      <c r="J3219" s="37">
        <v>1387.65</v>
      </c>
      <c r="K3219" s="37">
        <v>1387.65</v>
      </c>
      <c r="L3219" s="37">
        <v>1387.65</v>
      </c>
      <c r="M3219" s="37">
        <v>1387.65</v>
      </c>
      <c r="N3219" s="127">
        <v>1387.65</v>
      </c>
      <c r="O3219" s="37">
        <v>1387.65</v>
      </c>
      <c r="P3219" s="37">
        <v>1387.65</v>
      </c>
      <c r="Q3219" s="37">
        <v>1387.65</v>
      </c>
      <c r="R3219" s="37">
        <v>1387.65</v>
      </c>
      <c r="S3219" s="37">
        <v>1387.65</v>
      </c>
    </row>
    <row r="3220" spans="1:19">
      <c r="B3220" s="6">
        <v>1940</v>
      </c>
      <c r="C3220" s="37">
        <v>8947.6</v>
      </c>
      <c r="D3220" s="37">
        <v>8947.6</v>
      </c>
      <c r="E3220" s="37">
        <v>8947.6</v>
      </c>
      <c r="F3220" s="37">
        <v>8947.6</v>
      </c>
      <c r="G3220" s="37">
        <v>8947.6</v>
      </c>
      <c r="H3220" s="37">
        <v>8947.6</v>
      </c>
      <c r="I3220" s="37">
        <v>8947.6</v>
      </c>
      <c r="J3220" s="37">
        <v>8947.6</v>
      </c>
      <c r="K3220" s="37">
        <v>8947.6</v>
      </c>
      <c r="L3220" s="37">
        <v>8947.6</v>
      </c>
      <c r="M3220" s="37">
        <v>8947.6</v>
      </c>
      <c r="N3220" s="127">
        <v>8947.6</v>
      </c>
      <c r="O3220" s="37">
        <v>8947.6</v>
      </c>
      <c r="P3220" s="37">
        <v>8947.6</v>
      </c>
      <c r="Q3220" s="37">
        <v>8947.6</v>
      </c>
      <c r="R3220" s="37">
        <v>8947.6</v>
      </c>
      <c r="S3220" s="37">
        <v>8947.6</v>
      </c>
    </row>
    <row r="3221" spans="1:19">
      <c r="B3221" s="6">
        <v>1939</v>
      </c>
      <c r="C3221" s="37">
        <v>1949.56</v>
      </c>
      <c r="D3221" s="37">
        <v>1949.56</v>
      </c>
      <c r="E3221" s="37">
        <v>1949.56</v>
      </c>
      <c r="F3221" s="37">
        <v>1949.56</v>
      </c>
      <c r="G3221" s="37">
        <v>1949.56</v>
      </c>
      <c r="H3221" s="37">
        <v>1949.56</v>
      </c>
      <c r="I3221" s="37">
        <v>1949.56</v>
      </c>
      <c r="J3221" s="37">
        <v>1949.56</v>
      </c>
      <c r="K3221" s="37">
        <v>1949.56</v>
      </c>
      <c r="L3221" s="37">
        <v>1949.56</v>
      </c>
      <c r="M3221" s="37">
        <v>1949.56</v>
      </c>
      <c r="N3221" s="127">
        <v>1949.56</v>
      </c>
      <c r="O3221" s="37">
        <v>1949.56</v>
      </c>
      <c r="P3221" s="37">
        <v>1949.56</v>
      </c>
      <c r="Q3221" s="37">
        <v>1949.56</v>
      </c>
      <c r="R3221" s="37">
        <v>1949.56</v>
      </c>
      <c r="S3221" s="37">
        <v>1949.56</v>
      </c>
    </row>
    <row r="3222" spans="1:19">
      <c r="B3222" s="6">
        <v>1938</v>
      </c>
      <c r="C3222" s="37">
        <v>0</v>
      </c>
      <c r="D3222" s="37">
        <v>0</v>
      </c>
      <c r="E3222" s="37">
        <v>0</v>
      </c>
      <c r="F3222" s="37">
        <v>0</v>
      </c>
      <c r="G3222" s="37">
        <v>0</v>
      </c>
      <c r="H3222" s="37">
        <v>0</v>
      </c>
      <c r="I3222" s="37">
        <v>0</v>
      </c>
      <c r="J3222" s="37">
        <v>0</v>
      </c>
      <c r="K3222" s="37">
        <v>0</v>
      </c>
      <c r="L3222" s="37">
        <v>0</v>
      </c>
      <c r="M3222" s="37">
        <v>0</v>
      </c>
      <c r="N3222" s="127">
        <v>0</v>
      </c>
      <c r="O3222" s="127">
        <v>0</v>
      </c>
      <c r="P3222" s="127">
        <v>0</v>
      </c>
      <c r="Q3222" s="127">
        <v>0</v>
      </c>
      <c r="R3222" s="127">
        <v>0</v>
      </c>
      <c r="S3222" s="37">
        <v>0</v>
      </c>
    </row>
    <row r="3223" spans="1:19">
      <c r="B3223" s="6">
        <v>1937</v>
      </c>
      <c r="C3223" s="37">
        <v>318.43</v>
      </c>
      <c r="D3223" s="37">
        <v>318.43</v>
      </c>
      <c r="E3223" s="37">
        <v>318.43</v>
      </c>
      <c r="F3223" s="37">
        <v>318.43</v>
      </c>
      <c r="G3223" s="37">
        <v>318.43</v>
      </c>
      <c r="H3223" s="37">
        <v>318.43</v>
      </c>
      <c r="I3223" s="37">
        <v>318.43</v>
      </c>
      <c r="J3223" s="37">
        <v>318.43</v>
      </c>
      <c r="K3223" s="37">
        <v>318.43</v>
      </c>
      <c r="L3223" s="37">
        <v>318.43</v>
      </c>
      <c r="M3223" s="37">
        <v>318.43</v>
      </c>
      <c r="N3223" s="127">
        <v>318.43</v>
      </c>
      <c r="O3223" s="37">
        <v>318.43</v>
      </c>
      <c r="P3223" s="37">
        <v>318.43</v>
      </c>
      <c r="Q3223" s="37">
        <v>318.43</v>
      </c>
      <c r="R3223" s="37">
        <v>318.43</v>
      </c>
      <c r="S3223" s="37">
        <v>318.43</v>
      </c>
    </row>
    <row r="3224" spans="1:19">
      <c r="B3224" s="6">
        <v>1936</v>
      </c>
      <c r="C3224" s="37">
        <v>2533.46</v>
      </c>
      <c r="D3224" s="37">
        <v>2533.46</v>
      </c>
      <c r="E3224" s="37">
        <v>2533.46</v>
      </c>
      <c r="F3224" s="37">
        <v>2533.46</v>
      </c>
      <c r="G3224" s="37">
        <v>2533.46</v>
      </c>
      <c r="H3224" s="37">
        <v>2533.46</v>
      </c>
      <c r="I3224" s="37">
        <v>2533.46</v>
      </c>
      <c r="J3224" s="37">
        <v>2533.46</v>
      </c>
      <c r="K3224" s="37">
        <v>2533.46</v>
      </c>
      <c r="L3224" s="37">
        <v>2533.46</v>
      </c>
      <c r="M3224" s="37">
        <v>1469.46</v>
      </c>
      <c r="N3224" s="127">
        <v>1469.46</v>
      </c>
      <c r="O3224" s="37">
        <v>1469.46</v>
      </c>
      <c r="P3224" s="37">
        <v>1469.46</v>
      </c>
      <c r="Q3224" s="37">
        <v>1469.46</v>
      </c>
      <c r="R3224" s="37">
        <v>1469.46</v>
      </c>
      <c r="S3224" s="37">
        <v>1469.46</v>
      </c>
    </row>
    <row r="3225" spans="1:19">
      <c r="B3225" s="6">
        <v>1935</v>
      </c>
      <c r="C3225" s="37">
        <v>0</v>
      </c>
      <c r="D3225" s="37">
        <v>0</v>
      </c>
      <c r="E3225" s="37">
        <v>0</v>
      </c>
      <c r="F3225" s="37">
        <v>0</v>
      </c>
      <c r="G3225" s="37">
        <v>0</v>
      </c>
      <c r="H3225" s="37">
        <v>0</v>
      </c>
      <c r="I3225" s="37">
        <v>0</v>
      </c>
      <c r="J3225" s="37">
        <v>0</v>
      </c>
      <c r="K3225" s="37">
        <v>0</v>
      </c>
      <c r="L3225" s="37">
        <v>0</v>
      </c>
      <c r="M3225" s="37">
        <v>0</v>
      </c>
      <c r="N3225" s="127">
        <v>0</v>
      </c>
      <c r="O3225" s="127">
        <v>0</v>
      </c>
      <c r="P3225" s="127">
        <v>0</v>
      </c>
      <c r="Q3225" s="127">
        <v>0</v>
      </c>
      <c r="R3225" s="12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127">
        <v>0</v>
      </c>
      <c r="O3226" s="127">
        <v>0</v>
      </c>
      <c r="P3226" s="127">
        <v>0</v>
      </c>
      <c r="Q3226" s="127">
        <v>0</v>
      </c>
      <c r="R3226" s="12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127">
        <v>0</v>
      </c>
      <c r="O3227" s="127">
        <v>0</v>
      </c>
      <c r="P3227" s="127">
        <v>0</v>
      </c>
      <c r="Q3227" s="127">
        <v>0</v>
      </c>
      <c r="R3227" s="127">
        <v>0</v>
      </c>
      <c r="S3227" s="37">
        <v>0</v>
      </c>
    </row>
    <row r="3228" spans="1:19">
      <c r="B3228" s="6">
        <v>1932</v>
      </c>
      <c r="C3228" s="37">
        <v>1670.08</v>
      </c>
      <c r="D3228" s="37">
        <v>1670.08</v>
      </c>
      <c r="E3228" s="37">
        <v>1670.08</v>
      </c>
      <c r="F3228" s="37">
        <v>1670.08</v>
      </c>
      <c r="G3228" s="37">
        <v>1670.08</v>
      </c>
      <c r="H3228" s="37">
        <v>1670.08</v>
      </c>
      <c r="I3228" s="37">
        <v>1670.08</v>
      </c>
      <c r="J3228" s="37">
        <v>1670.08</v>
      </c>
      <c r="K3228" s="37">
        <v>1670.08</v>
      </c>
      <c r="L3228" s="37">
        <v>1670.08</v>
      </c>
      <c r="M3228" s="37">
        <v>1670.08</v>
      </c>
      <c r="N3228" s="127">
        <v>1670.08</v>
      </c>
      <c r="O3228" s="37">
        <v>1670.08</v>
      </c>
      <c r="P3228" s="37">
        <v>1670.08</v>
      </c>
      <c r="Q3228" s="37">
        <v>1670.08</v>
      </c>
      <c r="R3228" s="37">
        <v>1670.08</v>
      </c>
      <c r="S3228" s="37">
        <v>1670.08</v>
      </c>
    </row>
    <row r="3229" spans="1:19">
      <c r="B3229" s="6">
        <v>1931</v>
      </c>
      <c r="C3229" s="37">
        <v>0</v>
      </c>
      <c r="D3229" s="37">
        <v>0</v>
      </c>
      <c r="E3229" s="37">
        <v>0</v>
      </c>
      <c r="F3229" s="37">
        <v>0</v>
      </c>
      <c r="G3229" s="37">
        <v>0</v>
      </c>
      <c r="H3229" s="37">
        <v>0</v>
      </c>
      <c r="I3229" s="37">
        <v>0</v>
      </c>
      <c r="J3229" s="37">
        <v>0</v>
      </c>
      <c r="K3229" s="37">
        <v>0</v>
      </c>
      <c r="L3229" s="37">
        <v>0</v>
      </c>
      <c r="M3229" s="37">
        <v>0</v>
      </c>
      <c r="N3229" s="127">
        <v>0</v>
      </c>
      <c r="O3229" s="127">
        <v>0</v>
      </c>
      <c r="P3229" s="127">
        <v>0</v>
      </c>
      <c r="Q3229" s="127">
        <v>0</v>
      </c>
      <c r="R3229" s="127">
        <v>0</v>
      </c>
      <c r="S3229" s="37">
        <v>0</v>
      </c>
    </row>
    <row r="3230" spans="1:19">
      <c r="B3230" s="6">
        <v>1930</v>
      </c>
      <c r="C3230" s="37">
        <v>1685.22</v>
      </c>
      <c r="D3230" s="37">
        <v>1685.22</v>
      </c>
      <c r="E3230" s="37">
        <v>1685.22</v>
      </c>
      <c r="F3230" s="37">
        <v>1685.22</v>
      </c>
      <c r="G3230" s="37">
        <v>1685.22</v>
      </c>
      <c r="H3230" s="37">
        <v>1685.22</v>
      </c>
      <c r="I3230" s="37">
        <v>1685.22</v>
      </c>
      <c r="J3230" s="37">
        <v>1685.22</v>
      </c>
      <c r="K3230" s="37">
        <v>1685.22</v>
      </c>
      <c r="L3230" s="37">
        <v>1685.22</v>
      </c>
      <c r="M3230" s="37">
        <v>1685.22</v>
      </c>
      <c r="N3230" s="127">
        <v>1685.22</v>
      </c>
      <c r="O3230" s="37">
        <v>1000.5999999999999</v>
      </c>
      <c r="P3230" s="37">
        <v>1000.5999999999999</v>
      </c>
      <c r="Q3230" s="37">
        <v>1000.5999999999999</v>
      </c>
      <c r="R3230" s="37">
        <v>1000.5999999999999</v>
      </c>
      <c r="S3230" s="37">
        <v>1000.5999999999999</v>
      </c>
    </row>
    <row r="3231" spans="1:19" ht="25.5">
      <c r="A3231" s="75" t="s">
        <v>137</v>
      </c>
      <c r="B3231" s="7" t="s">
        <v>10</v>
      </c>
      <c r="C3231" s="11">
        <f>SUM(C3154:C3230)</f>
        <v>17236869.269999992</v>
      </c>
      <c r="D3231" s="11">
        <f>SUM(D3153:D3230)</f>
        <v>17039664.469999999</v>
      </c>
      <c r="E3231" s="11">
        <f>SUM(E3152:E3230)</f>
        <v>19814666.589999996</v>
      </c>
      <c r="F3231" s="11">
        <f>SUM(F3151:F3230)</f>
        <v>18204700.309999991</v>
      </c>
      <c r="G3231" s="11">
        <f>SUM(G3150:G3230)</f>
        <v>18603387.659999993</v>
      </c>
      <c r="H3231" s="11">
        <f>SUM(H3144:H3230)</f>
        <v>19194951.169999998</v>
      </c>
      <c r="I3231" s="11">
        <f>SUM(I3144:I3230)</f>
        <v>19526708.169999994</v>
      </c>
      <c r="J3231" s="11">
        <f t="shared" ref="J3231" si="63">SUM(J3144:J3230)</f>
        <v>19601169.399999999</v>
      </c>
      <c r="K3231" s="11">
        <f>SUM(K3144:K3230)</f>
        <v>19785643.420000002</v>
      </c>
      <c r="L3231" s="11">
        <f t="shared" ref="L3231" si="64">SUM(L3144:L3230)</f>
        <v>19564161.289999999</v>
      </c>
      <c r="M3231" s="11">
        <f>SUM(M3144:M3230)</f>
        <v>19934575.690000001</v>
      </c>
      <c r="N3231" s="11">
        <f>SUM(N3139:N3230)</f>
        <v>20270120.340000004</v>
      </c>
      <c r="O3231" s="11">
        <f>SUM(O3139:O3230)</f>
        <v>19927604.229999997</v>
      </c>
      <c r="P3231" s="11">
        <f>SUM(P3139:P3230)</f>
        <v>20374740.980000008</v>
      </c>
      <c r="Q3231" s="11">
        <f>SUM(Q3139:Q3230)</f>
        <v>21226624.320000008</v>
      </c>
      <c r="R3231" s="11">
        <f>SUM(R3138:R3230)</f>
        <v>21230046.980000004</v>
      </c>
      <c r="S3231" s="11">
        <f>SUM(S3138:S3230)</f>
        <v>22196281.820000008</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304974.92000000004</v>
      </c>
    </row>
    <row r="3234" spans="1:19">
      <c r="A3234" s="38"/>
      <c r="B3234" s="6">
        <v>2021</v>
      </c>
      <c r="C3234" s="36"/>
      <c r="D3234" s="36"/>
      <c r="E3234" s="36"/>
      <c r="F3234" s="36"/>
      <c r="G3234" s="36"/>
      <c r="H3234" s="36"/>
      <c r="I3234" s="36"/>
      <c r="J3234" s="36"/>
      <c r="K3234" s="36"/>
      <c r="L3234" s="36"/>
      <c r="M3234" s="36"/>
      <c r="N3234" s="36"/>
      <c r="O3234" s="36"/>
      <c r="P3234" s="36"/>
      <c r="Q3234" s="36"/>
      <c r="R3234" s="37">
        <v>288558.84000000003</v>
      </c>
      <c r="S3234" s="37">
        <v>288558.84000000003</v>
      </c>
    </row>
    <row r="3235" spans="1:19">
      <c r="B3235" s="6">
        <v>2020</v>
      </c>
      <c r="C3235" s="36"/>
      <c r="D3235" s="36"/>
      <c r="E3235" s="36"/>
      <c r="F3235" s="36"/>
      <c r="G3235" s="36"/>
      <c r="H3235" s="36"/>
      <c r="I3235" s="36"/>
      <c r="J3235" s="36"/>
      <c r="K3235" s="36"/>
      <c r="L3235" s="36"/>
      <c r="M3235" s="36"/>
      <c r="N3235" s="36"/>
      <c r="O3235" s="36"/>
      <c r="P3235" s="36"/>
      <c r="Q3235" s="37">
        <v>173176.64</v>
      </c>
      <c r="R3235" s="37">
        <v>173176.64</v>
      </c>
      <c r="S3235" s="37">
        <v>173176.64</v>
      </c>
    </row>
    <row r="3236" spans="1:19">
      <c r="A3236" s="40"/>
      <c r="B3236" s="6">
        <v>2019</v>
      </c>
      <c r="C3236" s="36"/>
      <c r="D3236" s="36"/>
      <c r="E3236" s="36"/>
      <c r="F3236" s="36"/>
      <c r="G3236" s="36"/>
      <c r="H3236" s="36"/>
      <c r="I3236" s="36"/>
      <c r="J3236" s="36"/>
      <c r="K3236" s="36"/>
      <c r="L3236" s="36"/>
      <c r="M3236" s="36"/>
      <c r="N3236" s="36"/>
      <c r="O3236" s="36"/>
      <c r="P3236" s="37">
        <v>208486.97</v>
      </c>
      <c r="Q3236" s="37">
        <v>208486.96999999997</v>
      </c>
      <c r="R3236" s="37">
        <v>208486.96999999997</v>
      </c>
      <c r="S3236" s="37">
        <v>208486.96999999997</v>
      </c>
    </row>
    <row r="3237" spans="1:19">
      <c r="A3237" s="40"/>
      <c r="B3237" s="6">
        <v>2018</v>
      </c>
      <c r="C3237" s="36"/>
      <c r="D3237" s="36"/>
      <c r="E3237" s="36"/>
      <c r="F3237" s="36"/>
      <c r="G3237" s="36"/>
      <c r="H3237" s="36"/>
      <c r="I3237" s="36"/>
      <c r="J3237" s="36"/>
      <c r="K3237" s="36"/>
      <c r="L3237" s="36"/>
      <c r="M3237" s="36"/>
      <c r="N3237" s="36"/>
      <c r="O3237" s="37">
        <v>154216.54</v>
      </c>
      <c r="P3237" s="37">
        <v>154216.54</v>
      </c>
      <c r="Q3237" s="37">
        <v>154216.53999999998</v>
      </c>
      <c r="R3237" s="37">
        <v>154216.53999999998</v>
      </c>
      <c r="S3237" s="37">
        <v>154216.53999999998</v>
      </c>
    </row>
    <row r="3238" spans="1:19">
      <c r="A3238" s="40"/>
      <c r="B3238" s="6">
        <v>2017</v>
      </c>
      <c r="C3238" s="36"/>
      <c r="D3238" s="36"/>
      <c r="E3238" s="36"/>
      <c r="F3238" s="36"/>
      <c r="G3238" s="36"/>
      <c r="H3238" s="36"/>
      <c r="I3238" s="36"/>
      <c r="J3238" s="36"/>
      <c r="K3238" s="36"/>
      <c r="L3238" s="36"/>
      <c r="M3238" s="36"/>
      <c r="N3238" s="127">
        <v>309558.43</v>
      </c>
      <c r="O3238" s="37">
        <v>309558.43</v>
      </c>
      <c r="P3238" s="37">
        <v>309558.43</v>
      </c>
      <c r="Q3238" s="37">
        <v>309558.43</v>
      </c>
      <c r="R3238" s="37">
        <v>309558.43</v>
      </c>
      <c r="S3238" s="37">
        <v>309558.43</v>
      </c>
    </row>
    <row r="3239" spans="1:19">
      <c r="B3239" s="6">
        <v>2016</v>
      </c>
      <c r="C3239" s="36"/>
      <c r="D3239" s="36"/>
      <c r="E3239" s="36"/>
      <c r="F3239" s="36"/>
      <c r="G3239" s="36"/>
      <c r="H3239" s="36"/>
      <c r="I3239" s="36"/>
      <c r="J3239" s="36"/>
      <c r="K3239" s="36"/>
      <c r="L3239" s="36"/>
      <c r="M3239" s="37">
        <v>360976.82</v>
      </c>
      <c r="N3239" s="127">
        <v>360976.82</v>
      </c>
      <c r="O3239" s="37">
        <v>360976.81999999995</v>
      </c>
      <c r="P3239" s="37">
        <v>360976.81999999995</v>
      </c>
      <c r="Q3239" s="37">
        <v>360976.82</v>
      </c>
      <c r="R3239" s="37">
        <v>360976.82</v>
      </c>
      <c r="S3239" s="37">
        <v>360976.82</v>
      </c>
    </row>
    <row r="3240" spans="1:19">
      <c r="B3240" s="6">
        <v>2015</v>
      </c>
      <c r="C3240" s="36"/>
      <c r="D3240" s="36"/>
      <c r="E3240" s="36"/>
      <c r="F3240" s="36"/>
      <c r="G3240" s="36"/>
      <c r="H3240" s="36"/>
      <c r="I3240" s="36"/>
      <c r="J3240" s="36"/>
      <c r="K3240" s="36"/>
      <c r="L3240" s="37">
        <v>321330.73</v>
      </c>
      <c r="M3240" s="37">
        <v>321330.73</v>
      </c>
      <c r="N3240" s="127">
        <v>321330.73</v>
      </c>
      <c r="O3240" s="37">
        <v>321330.73000000004</v>
      </c>
      <c r="P3240" s="37">
        <v>321330.73000000004</v>
      </c>
      <c r="Q3240" s="37">
        <v>11554.76</v>
      </c>
      <c r="R3240" s="37">
        <v>11554.76</v>
      </c>
      <c r="S3240" s="37">
        <v>11554.76</v>
      </c>
    </row>
    <row r="3241" spans="1:19">
      <c r="B3241" s="6">
        <v>2014</v>
      </c>
      <c r="C3241" s="36"/>
      <c r="D3241" s="36"/>
      <c r="E3241" s="36"/>
      <c r="F3241" s="36"/>
      <c r="G3241" s="36"/>
      <c r="H3241" s="36"/>
      <c r="I3241" s="36"/>
      <c r="J3241" s="36"/>
      <c r="K3241" s="37">
        <v>436679.85</v>
      </c>
      <c r="L3241" s="37">
        <v>436679.85</v>
      </c>
      <c r="M3241" s="37">
        <v>436679.85</v>
      </c>
      <c r="N3241" s="127">
        <v>436679.85</v>
      </c>
      <c r="O3241" s="37">
        <v>436679.85</v>
      </c>
      <c r="P3241" s="37">
        <v>19649.150000000001</v>
      </c>
      <c r="Q3241" s="37">
        <v>19649.150000000001</v>
      </c>
      <c r="R3241" s="37">
        <v>19649.150000000001</v>
      </c>
      <c r="S3241" s="37">
        <v>19649.150000000001</v>
      </c>
    </row>
    <row r="3242" spans="1:19">
      <c r="B3242" s="6">
        <v>2013</v>
      </c>
      <c r="C3242" s="36"/>
      <c r="D3242" s="36"/>
      <c r="E3242" s="36"/>
      <c r="F3242" s="36"/>
      <c r="G3242" s="36"/>
      <c r="H3242" s="36"/>
      <c r="I3242" s="36"/>
      <c r="J3242" s="37">
        <v>1218336.99</v>
      </c>
      <c r="K3242" s="37">
        <v>1218336.99</v>
      </c>
      <c r="L3242" s="37">
        <v>1218336.99</v>
      </c>
      <c r="M3242" s="37">
        <v>1218336.99</v>
      </c>
      <c r="N3242" s="127">
        <v>1218336.99</v>
      </c>
      <c r="O3242" s="37">
        <v>274567.5</v>
      </c>
      <c r="P3242" s="37">
        <v>274567.5</v>
      </c>
      <c r="Q3242" s="37">
        <v>227433.73</v>
      </c>
      <c r="R3242" s="37">
        <v>227433.73</v>
      </c>
      <c r="S3242" s="37">
        <v>227433.73</v>
      </c>
    </row>
    <row r="3243" spans="1:19">
      <c r="B3243" s="6">
        <v>2012</v>
      </c>
      <c r="C3243" s="36"/>
      <c r="D3243" s="36"/>
      <c r="E3243" s="36"/>
      <c r="F3243" s="36"/>
      <c r="G3243" s="36"/>
      <c r="H3243" s="36"/>
      <c r="I3243" s="37">
        <v>132251.62</v>
      </c>
      <c r="J3243" s="37">
        <v>132251.62</v>
      </c>
      <c r="K3243" s="37">
        <v>132251.62</v>
      </c>
      <c r="L3243" s="37">
        <v>132251.62</v>
      </c>
      <c r="M3243" s="37">
        <v>132251.62</v>
      </c>
      <c r="N3243" s="127">
        <v>132251.62</v>
      </c>
      <c r="O3243" s="37">
        <v>41455.72</v>
      </c>
      <c r="P3243" s="37">
        <v>41455.72</v>
      </c>
      <c r="Q3243" s="37">
        <v>41455.72</v>
      </c>
      <c r="R3243" s="37">
        <v>41455.72</v>
      </c>
      <c r="S3243" s="37">
        <v>41455.72</v>
      </c>
    </row>
    <row r="3244" spans="1:19">
      <c r="B3244" s="6">
        <v>2011</v>
      </c>
      <c r="C3244" s="36"/>
      <c r="D3244" s="36"/>
      <c r="E3244" s="36"/>
      <c r="F3244" s="36"/>
      <c r="G3244" s="36"/>
      <c r="H3244" s="37">
        <v>2984126.2</v>
      </c>
      <c r="I3244" s="37">
        <v>888059.84</v>
      </c>
      <c r="J3244" s="37">
        <v>888059.84</v>
      </c>
      <c r="K3244" s="37">
        <v>888059.84</v>
      </c>
      <c r="L3244" s="37">
        <v>888059.84</v>
      </c>
      <c r="M3244" s="37">
        <v>878703.39</v>
      </c>
      <c r="N3244" s="127">
        <v>878703.39</v>
      </c>
      <c r="O3244" s="37">
        <v>91905.10000000002</v>
      </c>
      <c r="P3244" s="37">
        <v>91905.10000000002</v>
      </c>
      <c r="Q3244" s="37">
        <v>91905.10000000002</v>
      </c>
      <c r="R3244" s="37">
        <v>91905.10000000002</v>
      </c>
      <c r="S3244" s="37">
        <v>91905.10000000002</v>
      </c>
    </row>
    <row r="3245" spans="1:19">
      <c r="B3245" s="6">
        <v>2010</v>
      </c>
      <c r="C3245" s="36"/>
      <c r="D3245" s="36"/>
      <c r="E3245" s="36"/>
      <c r="F3245" s="36"/>
      <c r="G3245" s="37">
        <v>14420591.460000001</v>
      </c>
      <c r="H3245" s="37">
        <v>14507253.140000001</v>
      </c>
      <c r="I3245" s="37">
        <v>189876.42</v>
      </c>
      <c r="J3245" s="37">
        <v>189876.42</v>
      </c>
      <c r="K3245" s="37">
        <v>189876.42</v>
      </c>
      <c r="L3245" s="37">
        <v>189876.42</v>
      </c>
      <c r="M3245" s="37">
        <v>0</v>
      </c>
      <c r="N3245" s="127">
        <v>0</v>
      </c>
      <c r="O3245" s="127">
        <v>0</v>
      </c>
      <c r="P3245" s="127">
        <v>0</v>
      </c>
      <c r="Q3245" s="127">
        <v>0</v>
      </c>
      <c r="R3245" s="127">
        <v>0</v>
      </c>
      <c r="S3245" s="37">
        <v>0</v>
      </c>
    </row>
    <row r="3246" spans="1:19">
      <c r="B3246" s="6">
        <v>2009</v>
      </c>
      <c r="C3246" s="36"/>
      <c r="D3246" s="36"/>
      <c r="E3246" s="36"/>
      <c r="F3246" s="37">
        <v>800649.61</v>
      </c>
      <c r="G3246" s="37">
        <v>222461.42</v>
      </c>
      <c r="H3246" s="37">
        <v>222461.42</v>
      </c>
      <c r="I3246" s="37">
        <v>222461.42</v>
      </c>
      <c r="J3246" s="37">
        <v>222461.42</v>
      </c>
      <c r="K3246" s="37">
        <v>222461.42</v>
      </c>
      <c r="L3246" s="37">
        <v>222461.42</v>
      </c>
      <c r="M3246" s="37">
        <v>23017.52</v>
      </c>
      <c r="N3246" s="127">
        <v>23017.52</v>
      </c>
      <c r="O3246" s="37">
        <v>0</v>
      </c>
      <c r="P3246" s="127">
        <v>0</v>
      </c>
      <c r="Q3246" s="127">
        <v>0</v>
      </c>
      <c r="R3246" s="127">
        <v>0</v>
      </c>
      <c r="S3246" s="37">
        <v>0</v>
      </c>
    </row>
    <row r="3247" spans="1:19">
      <c r="B3247" s="6">
        <v>2008</v>
      </c>
      <c r="C3247" s="36"/>
      <c r="D3247" s="36"/>
      <c r="E3247" s="37">
        <v>29855.83</v>
      </c>
      <c r="F3247" s="37">
        <v>29855.83</v>
      </c>
      <c r="G3247" s="37">
        <v>29855.83</v>
      </c>
      <c r="H3247" s="37">
        <v>29855.83</v>
      </c>
      <c r="I3247" s="37">
        <v>12861.9</v>
      </c>
      <c r="J3247" s="37">
        <v>12861.9</v>
      </c>
      <c r="K3247" s="37">
        <v>12861.9</v>
      </c>
      <c r="L3247" s="37">
        <v>12861.9</v>
      </c>
      <c r="M3247" s="37">
        <v>12861.9</v>
      </c>
      <c r="N3247" s="127">
        <v>12861.9</v>
      </c>
      <c r="O3247" s="127">
        <v>0</v>
      </c>
      <c r="P3247" s="127">
        <v>0</v>
      </c>
      <c r="Q3247" s="127">
        <v>0</v>
      </c>
      <c r="R3247" s="127">
        <v>0</v>
      </c>
      <c r="S3247" s="37">
        <v>0</v>
      </c>
    </row>
    <row r="3248" spans="1:19">
      <c r="B3248" s="6">
        <v>2007</v>
      </c>
      <c r="C3248" s="36"/>
      <c r="D3248" s="37">
        <v>289280.58</v>
      </c>
      <c r="E3248" s="37">
        <v>289280.58</v>
      </c>
      <c r="F3248" s="37">
        <v>7205</v>
      </c>
      <c r="G3248" s="37">
        <v>7205</v>
      </c>
      <c r="H3248" s="37">
        <v>7205</v>
      </c>
      <c r="I3248" s="37">
        <v>7205</v>
      </c>
      <c r="J3248" s="37">
        <v>7205</v>
      </c>
      <c r="K3248" s="37">
        <v>7205</v>
      </c>
      <c r="L3248" s="37">
        <v>7205</v>
      </c>
      <c r="M3248" s="37">
        <v>7205</v>
      </c>
      <c r="N3248" s="127">
        <v>7205</v>
      </c>
      <c r="O3248" s="37">
        <v>7205</v>
      </c>
      <c r="P3248" s="37">
        <v>7205</v>
      </c>
      <c r="Q3248" s="37">
        <v>7205</v>
      </c>
      <c r="R3248" s="37">
        <v>7205</v>
      </c>
      <c r="S3248" s="37">
        <v>7205</v>
      </c>
    </row>
    <row r="3249" spans="2:19">
      <c r="B3249" s="6">
        <v>2006</v>
      </c>
      <c r="C3249" s="37">
        <v>6593283.1100000003</v>
      </c>
      <c r="D3249" s="37">
        <v>7556097.4900000095</v>
      </c>
      <c r="E3249" s="37">
        <v>7556097.4900000095</v>
      </c>
      <c r="F3249" s="37">
        <v>7023475.1900000097</v>
      </c>
      <c r="G3249" s="37">
        <v>7023475.1900000097</v>
      </c>
      <c r="H3249" s="37">
        <v>6156619.9800000098</v>
      </c>
      <c r="I3249" s="37">
        <v>48500.72</v>
      </c>
      <c r="J3249" s="37">
        <v>48500.72</v>
      </c>
      <c r="K3249" s="37">
        <v>48500.72</v>
      </c>
      <c r="L3249" s="37">
        <v>48500.72</v>
      </c>
      <c r="M3249" s="37">
        <v>48500.72</v>
      </c>
      <c r="N3249" s="127">
        <v>48500.72</v>
      </c>
      <c r="O3249" s="37">
        <v>48500.719999999987</v>
      </c>
      <c r="P3249" s="37">
        <v>48500.719999999987</v>
      </c>
      <c r="Q3249" s="37">
        <v>48500.719999999987</v>
      </c>
      <c r="R3249" s="37">
        <v>48500.719999999987</v>
      </c>
      <c r="S3249" s="37">
        <v>48500.719999999987</v>
      </c>
    </row>
    <row r="3250" spans="2:19">
      <c r="B3250" s="6">
        <v>2005</v>
      </c>
      <c r="C3250" s="37">
        <v>3186364.67</v>
      </c>
      <c r="D3250" s="37">
        <v>3186364.67</v>
      </c>
      <c r="E3250" s="37">
        <v>3186364.67</v>
      </c>
      <c r="F3250" s="37">
        <v>3108647.9</v>
      </c>
      <c r="G3250" s="37">
        <v>3108647.9</v>
      </c>
      <c r="H3250" s="37">
        <v>27352</v>
      </c>
      <c r="I3250" s="37">
        <v>0</v>
      </c>
      <c r="J3250" s="37">
        <v>0</v>
      </c>
      <c r="K3250" s="37">
        <v>0</v>
      </c>
      <c r="L3250" s="37">
        <v>0</v>
      </c>
      <c r="M3250" s="37">
        <v>0</v>
      </c>
      <c r="N3250" s="127">
        <v>0</v>
      </c>
      <c r="O3250" s="127">
        <v>0</v>
      </c>
      <c r="P3250" s="127">
        <v>0</v>
      </c>
      <c r="Q3250" s="127">
        <v>0</v>
      </c>
      <c r="R3250" s="127">
        <v>0</v>
      </c>
      <c r="S3250" s="37">
        <v>0</v>
      </c>
    </row>
    <row r="3251" spans="2:19">
      <c r="B3251" s="6">
        <v>2004</v>
      </c>
      <c r="C3251" s="37">
        <v>145105.91</v>
      </c>
      <c r="D3251" s="37">
        <f>145164.91-59</f>
        <v>145105.91</v>
      </c>
      <c r="E3251" s="37">
        <f>145164.91-59</f>
        <v>145105.91</v>
      </c>
      <c r="F3251" s="37">
        <f>18737.91-59</f>
        <v>18678.91</v>
      </c>
      <c r="G3251" s="37">
        <f>18737.91-59</f>
        <v>18678.91</v>
      </c>
      <c r="H3251" s="37">
        <f>18737.91-59</f>
        <v>18678.91</v>
      </c>
      <c r="I3251" s="37">
        <v>18678.91</v>
      </c>
      <c r="J3251" s="37">
        <v>18678.91</v>
      </c>
      <c r="K3251" s="37">
        <v>18678.91</v>
      </c>
      <c r="L3251" s="37">
        <v>18678.91</v>
      </c>
      <c r="M3251" s="37">
        <v>18678.91</v>
      </c>
      <c r="N3251" s="127">
        <v>18678.91</v>
      </c>
      <c r="O3251" s="37">
        <v>18678.910000000003</v>
      </c>
      <c r="P3251" s="37">
        <v>15397.909999999998</v>
      </c>
      <c r="Q3251" s="37">
        <v>6027.39</v>
      </c>
      <c r="R3251" s="37">
        <v>6027.39</v>
      </c>
      <c r="S3251" s="37">
        <v>6027.39</v>
      </c>
    </row>
    <row r="3252" spans="2:19">
      <c r="B3252" s="6">
        <v>2003</v>
      </c>
      <c r="C3252" s="37">
        <v>1113876.3500000001</v>
      </c>
      <c r="D3252" s="37">
        <f>1113964.85-88.5</f>
        <v>1113876.3500000001</v>
      </c>
      <c r="E3252" s="37">
        <f>1113964.85-88.5</f>
        <v>1113876.3500000001</v>
      </c>
      <c r="F3252" s="37">
        <f>468400.76-88.5</f>
        <v>468312.26</v>
      </c>
      <c r="G3252" s="37">
        <f>468400.76-88.5</f>
        <v>468312.26</v>
      </c>
      <c r="H3252" s="37">
        <f>468400.76-88.5</f>
        <v>468312.26</v>
      </c>
      <c r="I3252" s="37">
        <v>46194.97</v>
      </c>
      <c r="J3252" s="37">
        <v>46194.97</v>
      </c>
      <c r="K3252" s="37">
        <v>46194.97</v>
      </c>
      <c r="L3252" s="37">
        <v>46194.97</v>
      </c>
      <c r="M3252" s="37">
        <v>46194.97</v>
      </c>
      <c r="N3252" s="127">
        <v>46194.97</v>
      </c>
      <c r="O3252" s="37">
        <v>29839.000000000007</v>
      </c>
      <c r="P3252" s="37">
        <v>0</v>
      </c>
      <c r="Q3252" s="127">
        <v>0</v>
      </c>
      <c r="R3252" s="127">
        <v>0</v>
      </c>
      <c r="S3252" s="37">
        <v>0</v>
      </c>
    </row>
    <row r="3253" spans="2:19">
      <c r="B3253" s="6">
        <v>2002</v>
      </c>
      <c r="C3253" s="37">
        <v>515497.82</v>
      </c>
      <c r="D3253" s="37">
        <f>515710.82-213</f>
        <v>515497.82</v>
      </c>
      <c r="E3253" s="37">
        <f>515710.82-213</f>
        <v>515497.82</v>
      </c>
      <c r="F3253" s="37">
        <f>283344.1-213</f>
        <v>283131.09999999998</v>
      </c>
      <c r="G3253" s="37">
        <f>283344.1-213</f>
        <v>283131.09999999998</v>
      </c>
      <c r="H3253" s="37">
        <f>283344.1-213</f>
        <v>283131.09999999998</v>
      </c>
      <c r="I3253" s="37">
        <v>283131.09999999998</v>
      </c>
      <c r="J3253" s="37">
        <v>283131.09999999998</v>
      </c>
      <c r="K3253" s="37">
        <v>283131.09999999998</v>
      </c>
      <c r="L3253" s="37">
        <v>283131.09999999998</v>
      </c>
      <c r="M3253" s="37">
        <v>283131.09999999998</v>
      </c>
      <c r="N3253" s="127">
        <v>283131.09999999998</v>
      </c>
      <c r="O3253" s="37">
        <v>147694.48000000001</v>
      </c>
      <c r="P3253" s="37">
        <v>147694.48000000001</v>
      </c>
      <c r="Q3253" s="37">
        <v>147694.48000000001</v>
      </c>
      <c r="R3253" s="37">
        <v>147694.48000000001</v>
      </c>
      <c r="S3253" s="37">
        <v>147694.48000000001</v>
      </c>
    </row>
    <row r="3254" spans="2:19">
      <c r="B3254" s="6">
        <v>2001</v>
      </c>
      <c r="C3254" s="37">
        <v>259775.05</v>
      </c>
      <c r="D3254" s="37">
        <v>2541.6799999999998</v>
      </c>
      <c r="E3254" s="37">
        <v>2541.6799999999998</v>
      </c>
      <c r="F3254" s="37">
        <v>2541.6799999999998</v>
      </c>
      <c r="G3254" s="37">
        <v>2541.6799999999998</v>
      </c>
      <c r="H3254" s="37">
        <v>2541.6799999999998</v>
      </c>
      <c r="I3254" s="37">
        <v>0</v>
      </c>
      <c r="J3254" s="37">
        <v>0</v>
      </c>
      <c r="K3254" s="37">
        <v>0</v>
      </c>
      <c r="L3254" s="37">
        <v>0</v>
      </c>
      <c r="M3254" s="37">
        <v>0</v>
      </c>
      <c r="N3254" s="127">
        <v>0</v>
      </c>
      <c r="O3254" s="127">
        <v>0</v>
      </c>
      <c r="P3254" s="127">
        <v>0</v>
      </c>
      <c r="Q3254" s="127">
        <v>0</v>
      </c>
      <c r="R3254" s="127">
        <v>0</v>
      </c>
      <c r="S3254" s="37">
        <v>0</v>
      </c>
    </row>
    <row r="3255" spans="2:19">
      <c r="B3255" s="6">
        <v>2000</v>
      </c>
      <c r="C3255" s="37">
        <v>275379</v>
      </c>
      <c r="D3255" s="37">
        <f>275616.42-237.42</f>
        <v>275379</v>
      </c>
      <c r="E3255" s="37">
        <f>275616.42-237.42</f>
        <v>275379</v>
      </c>
      <c r="F3255" s="37">
        <f>275616.42-237.42</f>
        <v>275379</v>
      </c>
      <c r="G3255" s="37">
        <f>275616.42-237.42</f>
        <v>275379</v>
      </c>
      <c r="H3255" s="37">
        <f>275616.42-237.42</f>
        <v>275379</v>
      </c>
      <c r="I3255" s="37">
        <v>275379</v>
      </c>
      <c r="J3255" s="37">
        <v>275379</v>
      </c>
      <c r="K3255" s="37">
        <v>275379</v>
      </c>
      <c r="L3255" s="37">
        <v>275379</v>
      </c>
      <c r="M3255" s="37">
        <v>275379</v>
      </c>
      <c r="N3255" s="127">
        <v>275379</v>
      </c>
      <c r="O3255" s="37">
        <v>275379</v>
      </c>
      <c r="P3255" s="37">
        <v>275379</v>
      </c>
      <c r="Q3255" s="37">
        <v>275379</v>
      </c>
      <c r="R3255" s="37">
        <v>275379</v>
      </c>
      <c r="S3255" s="37">
        <v>275379</v>
      </c>
    </row>
    <row r="3256" spans="2:19">
      <c r="B3256" s="6">
        <v>1999</v>
      </c>
      <c r="C3256" s="37">
        <v>594941.09</v>
      </c>
      <c r="D3256" s="37">
        <f>596425.51-1484.42</f>
        <v>594941.09</v>
      </c>
      <c r="E3256" s="37">
        <f>596425.51-1484.42</f>
        <v>594941.09</v>
      </c>
      <c r="F3256" s="37">
        <f>596425.51-1484.42</f>
        <v>594941.09</v>
      </c>
      <c r="G3256" s="37">
        <f>596425.51-1484.42</f>
        <v>594941.09</v>
      </c>
      <c r="H3256" s="37">
        <f>596425.51-1484.42</f>
        <v>594941.09</v>
      </c>
      <c r="I3256" s="37">
        <v>119974.64</v>
      </c>
      <c r="J3256" s="37">
        <v>119974.64</v>
      </c>
      <c r="K3256" s="37">
        <v>119974.64</v>
      </c>
      <c r="L3256" s="37">
        <v>119974.64</v>
      </c>
      <c r="M3256" s="37">
        <v>119974.64</v>
      </c>
      <c r="N3256" s="127">
        <v>119974.64</v>
      </c>
      <c r="O3256" s="37">
        <v>119974.64</v>
      </c>
      <c r="P3256" s="37">
        <v>119974.64</v>
      </c>
      <c r="Q3256" s="37">
        <v>119974.64</v>
      </c>
      <c r="R3256" s="37">
        <v>119974.64</v>
      </c>
      <c r="S3256" s="37">
        <v>119974.64</v>
      </c>
    </row>
    <row r="3257" spans="2:19">
      <c r="B3257" s="6">
        <v>1998</v>
      </c>
      <c r="C3257" s="37">
        <v>0</v>
      </c>
      <c r="D3257" s="37">
        <v>0</v>
      </c>
      <c r="E3257" s="37">
        <v>0</v>
      </c>
      <c r="F3257" s="37">
        <v>0</v>
      </c>
      <c r="G3257" s="37">
        <v>0</v>
      </c>
      <c r="H3257" s="37">
        <v>0</v>
      </c>
      <c r="I3257" s="37">
        <v>0</v>
      </c>
      <c r="J3257" s="37">
        <v>0</v>
      </c>
      <c r="K3257" s="37">
        <v>0</v>
      </c>
      <c r="L3257" s="37">
        <v>0</v>
      </c>
      <c r="M3257" s="37">
        <v>0</v>
      </c>
      <c r="N3257" s="127">
        <v>0</v>
      </c>
      <c r="O3257" s="127">
        <v>0</v>
      </c>
      <c r="P3257" s="127">
        <v>0</v>
      </c>
      <c r="Q3257" s="127">
        <v>0</v>
      </c>
      <c r="R3257" s="127">
        <v>0</v>
      </c>
      <c r="S3257" s="37">
        <v>0</v>
      </c>
    </row>
    <row r="3258" spans="2:19">
      <c r="B3258" s="6">
        <v>1997</v>
      </c>
      <c r="C3258" s="37">
        <v>899.52</v>
      </c>
      <c r="D3258" s="37">
        <f>1001.78-102.26</f>
        <v>899.52</v>
      </c>
      <c r="E3258" s="37">
        <f>1001.78-102.26</f>
        <v>899.52</v>
      </c>
      <c r="F3258" s="37">
        <f>1001.78-102.26</f>
        <v>899.52</v>
      </c>
      <c r="G3258" s="37">
        <f>1001.78-102.26</f>
        <v>899.52</v>
      </c>
      <c r="H3258" s="37">
        <f>1001.78-102.26</f>
        <v>899.52</v>
      </c>
      <c r="I3258" s="37">
        <v>899.52</v>
      </c>
      <c r="J3258" s="37">
        <v>899.52</v>
      </c>
      <c r="K3258" s="37">
        <v>0</v>
      </c>
      <c r="L3258" s="37">
        <v>0</v>
      </c>
      <c r="M3258" s="37">
        <v>0</v>
      </c>
      <c r="N3258" s="127">
        <v>0</v>
      </c>
      <c r="O3258" s="127">
        <v>0</v>
      </c>
      <c r="P3258" s="127">
        <v>0</v>
      </c>
      <c r="Q3258" s="127">
        <v>0</v>
      </c>
      <c r="R3258" s="127">
        <v>0</v>
      </c>
      <c r="S3258" s="37">
        <v>0</v>
      </c>
    </row>
    <row r="3259" spans="2:19">
      <c r="B3259" s="6">
        <v>1996</v>
      </c>
      <c r="C3259" s="37">
        <v>0</v>
      </c>
      <c r="D3259" s="37">
        <v>0</v>
      </c>
      <c r="E3259" s="37">
        <v>0</v>
      </c>
      <c r="F3259" s="37">
        <v>0</v>
      </c>
      <c r="G3259" s="37">
        <v>0</v>
      </c>
      <c r="H3259" s="37">
        <v>0</v>
      </c>
      <c r="I3259" s="37">
        <v>0</v>
      </c>
      <c r="J3259" s="37">
        <v>0</v>
      </c>
      <c r="K3259" s="37">
        <v>0</v>
      </c>
      <c r="L3259" s="37">
        <v>0</v>
      </c>
      <c r="M3259" s="37">
        <v>0</v>
      </c>
      <c r="N3259" s="127">
        <v>0</v>
      </c>
      <c r="O3259" s="127">
        <v>0</v>
      </c>
      <c r="P3259" s="127">
        <v>0</v>
      </c>
      <c r="Q3259" s="127">
        <v>0</v>
      </c>
      <c r="R3259" s="127">
        <v>0</v>
      </c>
      <c r="S3259" s="37">
        <v>0</v>
      </c>
    </row>
    <row r="3260" spans="2:19">
      <c r="B3260" s="6">
        <v>1995</v>
      </c>
      <c r="C3260" s="37">
        <v>8886.64</v>
      </c>
      <c r="D3260" s="37">
        <v>8886.64</v>
      </c>
      <c r="E3260" s="37">
        <v>8886.64</v>
      </c>
      <c r="F3260" s="37">
        <v>8886.64</v>
      </c>
      <c r="G3260" s="37">
        <v>8886.64</v>
      </c>
      <c r="H3260" s="37">
        <v>8886.64</v>
      </c>
      <c r="I3260" s="37">
        <v>0</v>
      </c>
      <c r="J3260" s="37">
        <v>0</v>
      </c>
      <c r="K3260" s="37">
        <v>0</v>
      </c>
      <c r="L3260" s="37">
        <v>0</v>
      </c>
      <c r="M3260" s="37">
        <v>0</v>
      </c>
      <c r="N3260" s="127">
        <v>0</v>
      </c>
      <c r="O3260" s="127">
        <v>0</v>
      </c>
      <c r="P3260" s="127">
        <v>0</v>
      </c>
      <c r="Q3260" s="127">
        <v>0</v>
      </c>
      <c r="R3260" s="127">
        <v>0</v>
      </c>
      <c r="S3260" s="37">
        <v>0</v>
      </c>
    </row>
    <row r="3261" spans="2:19">
      <c r="B3261" s="6">
        <v>1994</v>
      </c>
      <c r="C3261" s="37">
        <v>0</v>
      </c>
      <c r="D3261" s="37">
        <v>0</v>
      </c>
      <c r="E3261" s="37">
        <v>0</v>
      </c>
      <c r="F3261" s="37">
        <v>0</v>
      </c>
      <c r="G3261" s="37">
        <v>0</v>
      </c>
      <c r="H3261" s="37">
        <v>0</v>
      </c>
      <c r="I3261" s="37">
        <v>0</v>
      </c>
      <c r="J3261" s="37">
        <v>0</v>
      </c>
      <c r="K3261" s="37">
        <v>0</v>
      </c>
      <c r="L3261" s="37">
        <v>0</v>
      </c>
      <c r="M3261" s="37">
        <v>0</v>
      </c>
      <c r="N3261" s="127">
        <v>0</v>
      </c>
      <c r="O3261" s="127">
        <v>0</v>
      </c>
      <c r="P3261" s="127">
        <v>0</v>
      </c>
      <c r="Q3261" s="127">
        <v>0</v>
      </c>
      <c r="R3261" s="127">
        <v>0</v>
      </c>
      <c r="S3261" s="37">
        <v>0</v>
      </c>
    </row>
    <row r="3262" spans="2:19">
      <c r="B3262" s="6">
        <v>1993</v>
      </c>
      <c r="C3262" s="37">
        <v>197950.07</v>
      </c>
      <c r="D3262" s="37">
        <v>197950.07</v>
      </c>
      <c r="E3262" s="37">
        <v>196810.37</v>
      </c>
      <c r="F3262" s="37">
        <v>196810.37</v>
      </c>
      <c r="G3262" s="37">
        <v>196810.37</v>
      </c>
      <c r="H3262" s="37">
        <v>196810.37</v>
      </c>
      <c r="I3262" s="37">
        <v>0</v>
      </c>
      <c r="J3262" s="37">
        <v>0</v>
      </c>
      <c r="K3262" s="37">
        <v>0</v>
      </c>
      <c r="L3262" s="37">
        <v>0</v>
      </c>
      <c r="M3262" s="37">
        <v>0</v>
      </c>
      <c r="N3262" s="127">
        <v>0</v>
      </c>
      <c r="O3262" s="127">
        <v>0</v>
      </c>
      <c r="P3262" s="127">
        <v>0</v>
      </c>
      <c r="Q3262" s="127">
        <v>0</v>
      </c>
      <c r="R3262" s="127">
        <v>0</v>
      </c>
      <c r="S3262" s="37">
        <v>0</v>
      </c>
    </row>
    <row r="3263" spans="2:19">
      <c r="B3263" s="6">
        <v>1992</v>
      </c>
      <c r="C3263" s="37">
        <v>0</v>
      </c>
      <c r="D3263" s="37">
        <v>0</v>
      </c>
      <c r="E3263" s="37">
        <v>0</v>
      </c>
      <c r="F3263" s="37">
        <v>0</v>
      </c>
      <c r="G3263" s="37">
        <v>0</v>
      </c>
      <c r="H3263" s="37">
        <v>0</v>
      </c>
      <c r="I3263" s="37">
        <v>0</v>
      </c>
      <c r="J3263" s="37">
        <v>0</v>
      </c>
      <c r="K3263" s="37">
        <v>0</v>
      </c>
      <c r="L3263" s="37">
        <v>0</v>
      </c>
      <c r="M3263" s="37">
        <v>0</v>
      </c>
      <c r="N3263" s="127">
        <v>0</v>
      </c>
      <c r="O3263" s="127">
        <v>0</v>
      </c>
      <c r="P3263" s="127">
        <v>0</v>
      </c>
      <c r="Q3263" s="127">
        <v>0</v>
      </c>
      <c r="R3263" s="127">
        <v>0</v>
      </c>
      <c r="S3263" s="37">
        <v>0</v>
      </c>
    </row>
    <row r="3264" spans="2:19">
      <c r="B3264" s="6">
        <v>1991</v>
      </c>
      <c r="C3264" s="37">
        <v>0</v>
      </c>
      <c r="D3264" s="37">
        <v>0</v>
      </c>
      <c r="E3264" s="37">
        <v>0</v>
      </c>
      <c r="F3264" s="37">
        <v>0</v>
      </c>
      <c r="G3264" s="37">
        <v>0</v>
      </c>
      <c r="H3264" s="37">
        <v>0</v>
      </c>
      <c r="I3264" s="37">
        <v>0</v>
      </c>
      <c r="J3264" s="37">
        <v>0</v>
      </c>
      <c r="K3264" s="37">
        <v>0</v>
      </c>
      <c r="L3264" s="37">
        <v>0</v>
      </c>
      <c r="M3264" s="37">
        <v>0</v>
      </c>
      <c r="N3264" s="127">
        <v>0</v>
      </c>
      <c r="O3264" s="127">
        <v>0</v>
      </c>
      <c r="P3264" s="127">
        <v>0</v>
      </c>
      <c r="Q3264" s="127">
        <v>0</v>
      </c>
      <c r="R3264" s="127">
        <v>0</v>
      </c>
      <c r="S3264" s="37">
        <v>0</v>
      </c>
    </row>
    <row r="3265" spans="2:19">
      <c r="B3265" s="6">
        <v>1990</v>
      </c>
      <c r="C3265" s="37">
        <v>0</v>
      </c>
      <c r="D3265" s="37">
        <v>0</v>
      </c>
      <c r="E3265" s="37">
        <v>0</v>
      </c>
      <c r="F3265" s="37">
        <v>0</v>
      </c>
      <c r="G3265" s="37">
        <v>0</v>
      </c>
      <c r="H3265" s="37">
        <v>0</v>
      </c>
      <c r="I3265" s="37">
        <v>0</v>
      </c>
      <c r="J3265" s="37">
        <v>0</v>
      </c>
      <c r="K3265" s="37">
        <v>0</v>
      </c>
      <c r="L3265" s="37">
        <v>0</v>
      </c>
      <c r="M3265" s="37">
        <v>0</v>
      </c>
      <c r="N3265" s="127">
        <v>0</v>
      </c>
      <c r="O3265" s="127">
        <v>0</v>
      </c>
      <c r="P3265" s="127">
        <v>0</v>
      </c>
      <c r="Q3265" s="127">
        <v>0</v>
      </c>
      <c r="R3265" s="127">
        <v>0</v>
      </c>
      <c r="S3265" s="37">
        <v>0</v>
      </c>
    </row>
    <row r="3266" spans="2:19">
      <c r="B3266" s="6">
        <v>1989</v>
      </c>
      <c r="C3266" s="37">
        <v>8655.3700000000008</v>
      </c>
      <c r="D3266" s="37">
        <v>8655.3700000000008</v>
      </c>
      <c r="E3266" s="37">
        <v>8655.3700000000008</v>
      </c>
      <c r="F3266" s="37">
        <v>8655.3700000000008</v>
      </c>
      <c r="G3266" s="37">
        <v>8655.3700000000008</v>
      </c>
      <c r="H3266" s="37">
        <v>8655.3700000000008</v>
      </c>
      <c r="I3266" s="37">
        <v>8655.3700000000008</v>
      </c>
      <c r="J3266" s="37">
        <v>8655.3700000000008</v>
      </c>
      <c r="K3266" s="37">
        <v>8655.3700000000008</v>
      </c>
      <c r="L3266" s="37">
        <v>8655.3700000000008</v>
      </c>
      <c r="M3266" s="37">
        <v>8655.3700000000008</v>
      </c>
      <c r="N3266" s="127">
        <v>8655.3700000000008</v>
      </c>
      <c r="O3266" s="37">
        <v>8655.3700000000008</v>
      </c>
      <c r="P3266" s="37">
        <v>8655.3700000000008</v>
      </c>
      <c r="Q3266" s="37">
        <v>8655.3700000000008</v>
      </c>
      <c r="R3266" s="37">
        <v>8655.3700000000008</v>
      </c>
      <c r="S3266" s="37">
        <v>8655.3700000000008</v>
      </c>
    </row>
    <row r="3267" spans="2:19">
      <c r="B3267" s="6">
        <v>1988</v>
      </c>
      <c r="C3267" s="37">
        <v>0</v>
      </c>
      <c r="D3267" s="37">
        <v>0</v>
      </c>
      <c r="E3267" s="37">
        <v>0</v>
      </c>
      <c r="F3267" s="37">
        <v>0</v>
      </c>
      <c r="G3267" s="37">
        <v>0</v>
      </c>
      <c r="H3267" s="37">
        <v>0</v>
      </c>
      <c r="I3267" s="37">
        <v>0</v>
      </c>
      <c r="J3267" s="37">
        <v>0</v>
      </c>
      <c r="K3267" s="37">
        <v>0</v>
      </c>
      <c r="L3267" s="37">
        <v>0</v>
      </c>
      <c r="M3267" s="37">
        <v>0</v>
      </c>
      <c r="N3267" s="127">
        <v>0</v>
      </c>
      <c r="O3267" s="127">
        <v>0</v>
      </c>
      <c r="P3267" s="127">
        <v>0</v>
      </c>
      <c r="Q3267" s="127">
        <v>0</v>
      </c>
      <c r="R3267" s="127">
        <v>0</v>
      </c>
      <c r="S3267" s="37">
        <v>0</v>
      </c>
    </row>
    <row r="3268" spans="2:19">
      <c r="B3268" s="6">
        <v>1987</v>
      </c>
      <c r="C3268" s="37">
        <v>0</v>
      </c>
      <c r="D3268" s="37">
        <v>0</v>
      </c>
      <c r="E3268" s="37">
        <v>0</v>
      </c>
      <c r="F3268" s="37">
        <v>0</v>
      </c>
      <c r="G3268" s="37">
        <v>0</v>
      </c>
      <c r="H3268" s="37">
        <v>0</v>
      </c>
      <c r="I3268" s="37">
        <v>0</v>
      </c>
      <c r="J3268" s="37">
        <v>0</v>
      </c>
      <c r="K3268" s="37">
        <v>0</v>
      </c>
      <c r="L3268" s="37">
        <v>0</v>
      </c>
      <c r="M3268" s="37">
        <v>0</v>
      </c>
      <c r="N3268" s="127">
        <v>0</v>
      </c>
      <c r="O3268" s="127">
        <v>0</v>
      </c>
      <c r="P3268" s="127">
        <v>0</v>
      </c>
      <c r="Q3268" s="127">
        <v>0</v>
      </c>
      <c r="R3268" s="127">
        <v>0</v>
      </c>
      <c r="S3268" s="37">
        <v>0</v>
      </c>
    </row>
    <row r="3269" spans="2:19">
      <c r="B3269" s="6">
        <v>1986</v>
      </c>
      <c r="C3269" s="37">
        <v>0</v>
      </c>
      <c r="D3269" s="37">
        <v>0</v>
      </c>
      <c r="E3269" s="37">
        <v>0</v>
      </c>
      <c r="F3269" s="37">
        <v>0</v>
      </c>
      <c r="G3269" s="37">
        <v>0</v>
      </c>
      <c r="H3269" s="37">
        <v>0</v>
      </c>
      <c r="I3269" s="37">
        <v>0</v>
      </c>
      <c r="J3269" s="37">
        <v>0</v>
      </c>
      <c r="K3269" s="37">
        <v>0</v>
      </c>
      <c r="L3269" s="37">
        <v>0</v>
      </c>
      <c r="M3269" s="37">
        <v>0</v>
      </c>
      <c r="N3269" s="127">
        <v>0</v>
      </c>
      <c r="O3269" s="127">
        <v>0</v>
      </c>
      <c r="P3269" s="127">
        <v>0</v>
      </c>
      <c r="Q3269" s="127">
        <v>0</v>
      </c>
      <c r="R3269" s="127">
        <v>0</v>
      </c>
      <c r="S3269" s="37">
        <v>0</v>
      </c>
    </row>
    <row r="3270" spans="2:19">
      <c r="B3270" s="6">
        <v>1985</v>
      </c>
      <c r="C3270" s="37">
        <v>0</v>
      </c>
      <c r="D3270" s="37">
        <v>0</v>
      </c>
      <c r="E3270" s="37">
        <v>0</v>
      </c>
      <c r="F3270" s="37">
        <v>0</v>
      </c>
      <c r="G3270" s="37">
        <v>0</v>
      </c>
      <c r="H3270" s="37">
        <v>0</v>
      </c>
      <c r="I3270" s="37">
        <v>0</v>
      </c>
      <c r="J3270" s="37">
        <v>0</v>
      </c>
      <c r="K3270" s="37">
        <v>0</v>
      </c>
      <c r="L3270" s="37">
        <v>0</v>
      </c>
      <c r="M3270" s="37">
        <v>0</v>
      </c>
      <c r="N3270" s="127">
        <v>0</v>
      </c>
      <c r="O3270" s="127">
        <v>0</v>
      </c>
      <c r="P3270" s="127">
        <v>0</v>
      </c>
      <c r="Q3270" s="127">
        <v>0</v>
      </c>
      <c r="R3270" s="127">
        <v>0</v>
      </c>
      <c r="S3270" s="37">
        <v>0</v>
      </c>
    </row>
    <row r="3271" spans="2:19">
      <c r="B3271" s="6">
        <v>1984</v>
      </c>
      <c r="C3271" s="37">
        <v>0</v>
      </c>
      <c r="D3271" s="37">
        <v>0</v>
      </c>
      <c r="E3271" s="37">
        <v>0</v>
      </c>
      <c r="F3271" s="37">
        <v>0</v>
      </c>
      <c r="G3271" s="37">
        <v>0</v>
      </c>
      <c r="H3271" s="37">
        <v>0</v>
      </c>
      <c r="I3271" s="37">
        <v>0</v>
      </c>
      <c r="J3271" s="37">
        <v>0</v>
      </c>
      <c r="K3271" s="37">
        <v>0</v>
      </c>
      <c r="L3271" s="37">
        <v>0</v>
      </c>
      <c r="M3271" s="37">
        <v>0</v>
      </c>
      <c r="N3271" s="127">
        <v>0</v>
      </c>
      <c r="O3271" s="127">
        <v>0</v>
      </c>
      <c r="P3271" s="127">
        <v>0</v>
      </c>
      <c r="Q3271" s="127">
        <v>0</v>
      </c>
      <c r="R3271" s="127">
        <v>0</v>
      </c>
      <c r="S3271" s="37">
        <v>0</v>
      </c>
    </row>
    <row r="3272" spans="2:19">
      <c r="B3272" s="6">
        <v>1983</v>
      </c>
      <c r="C3272" s="37">
        <v>0</v>
      </c>
      <c r="D3272" s="37">
        <v>0</v>
      </c>
      <c r="E3272" s="37">
        <v>0</v>
      </c>
      <c r="F3272" s="37">
        <v>0</v>
      </c>
      <c r="G3272" s="37">
        <v>0</v>
      </c>
      <c r="H3272" s="37">
        <v>0</v>
      </c>
      <c r="I3272" s="37">
        <v>0</v>
      </c>
      <c r="J3272" s="37">
        <v>0</v>
      </c>
      <c r="K3272" s="37">
        <v>0</v>
      </c>
      <c r="L3272" s="37">
        <v>0</v>
      </c>
      <c r="M3272" s="37">
        <v>0</v>
      </c>
      <c r="N3272" s="127">
        <v>0</v>
      </c>
      <c r="O3272" s="127">
        <v>0</v>
      </c>
      <c r="P3272" s="127">
        <v>0</v>
      </c>
      <c r="Q3272" s="127">
        <v>0</v>
      </c>
      <c r="R3272" s="12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127">
        <v>0</v>
      </c>
      <c r="O3273" s="127">
        <v>0</v>
      </c>
      <c r="P3273" s="127">
        <v>0</v>
      </c>
      <c r="Q3273" s="127">
        <v>0</v>
      </c>
      <c r="R3273" s="12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127">
        <v>0</v>
      </c>
      <c r="O3274" s="127">
        <v>0</v>
      </c>
      <c r="P3274" s="127">
        <v>0</v>
      </c>
      <c r="Q3274" s="127">
        <v>0</v>
      </c>
      <c r="R3274" s="12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127">
        <v>0</v>
      </c>
      <c r="O3275" s="127">
        <v>0</v>
      </c>
      <c r="P3275" s="127">
        <v>0</v>
      </c>
      <c r="Q3275" s="127">
        <v>0</v>
      </c>
      <c r="R3275" s="12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127">
        <v>0</v>
      </c>
      <c r="O3276" s="127">
        <v>0</v>
      </c>
      <c r="P3276" s="127">
        <v>0</v>
      </c>
      <c r="Q3276" s="127">
        <v>0</v>
      </c>
      <c r="R3276" s="12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127">
        <v>0</v>
      </c>
      <c r="O3277" s="127">
        <v>0</v>
      </c>
      <c r="P3277" s="127">
        <v>0</v>
      </c>
      <c r="Q3277" s="127">
        <v>0</v>
      </c>
      <c r="R3277" s="12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127">
        <v>0</v>
      </c>
      <c r="O3278" s="127">
        <v>0</v>
      </c>
      <c r="P3278" s="127">
        <v>0</v>
      </c>
      <c r="Q3278" s="127">
        <v>0</v>
      </c>
      <c r="R3278" s="12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127">
        <v>0</v>
      </c>
      <c r="O3279" s="127">
        <v>0</v>
      </c>
      <c r="P3279" s="127">
        <v>0</v>
      </c>
      <c r="Q3279" s="127">
        <v>0</v>
      </c>
      <c r="R3279" s="12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127">
        <v>0</v>
      </c>
      <c r="O3280" s="127">
        <v>0</v>
      </c>
      <c r="P3280" s="127">
        <v>0</v>
      </c>
      <c r="Q3280" s="127">
        <v>0</v>
      </c>
      <c r="R3280" s="12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127">
        <v>0</v>
      </c>
      <c r="O3281" s="127">
        <v>0</v>
      </c>
      <c r="P3281" s="127">
        <v>0</v>
      </c>
      <c r="Q3281" s="127">
        <v>0</v>
      </c>
      <c r="R3281" s="12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127">
        <v>0</v>
      </c>
      <c r="O3282" s="127">
        <v>0</v>
      </c>
      <c r="P3282" s="127">
        <v>0</v>
      </c>
      <c r="Q3282" s="127">
        <v>0</v>
      </c>
      <c r="R3282" s="12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127">
        <v>0</v>
      </c>
      <c r="O3283" s="127">
        <v>0</v>
      </c>
      <c r="P3283" s="127">
        <v>0</v>
      </c>
      <c r="Q3283" s="127">
        <v>0</v>
      </c>
      <c r="R3283" s="12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127">
        <v>0</v>
      </c>
      <c r="O3284" s="127">
        <v>0</v>
      </c>
      <c r="P3284" s="127">
        <v>0</v>
      </c>
      <c r="Q3284" s="127">
        <v>0</v>
      </c>
      <c r="R3284" s="12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127">
        <v>0</v>
      </c>
      <c r="O3285" s="127">
        <v>0</v>
      </c>
      <c r="P3285" s="127">
        <v>0</v>
      </c>
      <c r="Q3285" s="127">
        <v>0</v>
      </c>
      <c r="R3285" s="12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127">
        <v>0</v>
      </c>
      <c r="O3286" s="127">
        <v>0</v>
      </c>
      <c r="P3286" s="127">
        <v>0</v>
      </c>
      <c r="Q3286" s="127">
        <v>0</v>
      </c>
      <c r="R3286" s="12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127">
        <v>0</v>
      </c>
      <c r="O3287" s="127">
        <v>0</v>
      </c>
      <c r="P3287" s="127">
        <v>0</v>
      </c>
      <c r="Q3287" s="127">
        <v>0</v>
      </c>
      <c r="R3287" s="12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127">
        <v>0</v>
      </c>
      <c r="O3288" s="127">
        <v>0</v>
      </c>
      <c r="P3288" s="127">
        <v>0</v>
      </c>
      <c r="Q3288" s="127">
        <v>0</v>
      </c>
      <c r="R3288" s="12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127">
        <v>0</v>
      </c>
      <c r="O3289" s="127">
        <v>0</v>
      </c>
      <c r="P3289" s="127">
        <v>0</v>
      </c>
      <c r="Q3289" s="127">
        <v>0</v>
      </c>
      <c r="R3289" s="12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127">
        <v>0</v>
      </c>
      <c r="O3290" s="127">
        <v>0</v>
      </c>
      <c r="P3290" s="127">
        <v>0</v>
      </c>
      <c r="Q3290" s="127">
        <v>0</v>
      </c>
      <c r="R3290" s="12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127">
        <v>0</v>
      </c>
      <c r="O3291" s="127">
        <v>0</v>
      </c>
      <c r="P3291" s="127">
        <v>0</v>
      </c>
      <c r="Q3291" s="127">
        <v>0</v>
      </c>
      <c r="R3291" s="12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127">
        <v>0</v>
      </c>
      <c r="O3292" s="127">
        <v>0</v>
      </c>
      <c r="P3292" s="127">
        <v>0</v>
      </c>
      <c r="Q3292" s="127">
        <v>0</v>
      </c>
      <c r="R3292" s="12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127">
        <v>0</v>
      </c>
      <c r="O3293" s="127">
        <v>0</v>
      </c>
      <c r="P3293" s="127">
        <v>0</v>
      </c>
      <c r="Q3293" s="127">
        <v>0</v>
      </c>
      <c r="R3293" s="12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127">
        <v>0</v>
      </c>
      <c r="O3294" s="127">
        <v>0</v>
      </c>
      <c r="P3294" s="127">
        <v>0</v>
      </c>
      <c r="Q3294" s="127">
        <v>0</v>
      </c>
      <c r="R3294" s="12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127">
        <v>0</v>
      </c>
      <c r="O3295" s="127">
        <v>0</v>
      </c>
      <c r="P3295" s="127">
        <v>0</v>
      </c>
      <c r="Q3295" s="127">
        <v>0</v>
      </c>
      <c r="R3295" s="12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127">
        <v>0</v>
      </c>
      <c r="O3296" s="127">
        <v>0</v>
      </c>
      <c r="P3296" s="127">
        <v>0</v>
      </c>
      <c r="Q3296" s="127">
        <v>0</v>
      </c>
      <c r="R3296" s="12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127">
        <v>0</v>
      </c>
      <c r="O3297" s="127">
        <v>0</v>
      </c>
      <c r="P3297" s="127">
        <v>0</v>
      </c>
      <c r="Q3297" s="127">
        <v>0</v>
      </c>
      <c r="R3297" s="12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127">
        <v>0</v>
      </c>
      <c r="O3298" s="127">
        <v>0</v>
      </c>
      <c r="P3298" s="127">
        <v>0</v>
      </c>
      <c r="Q3298" s="127">
        <v>0</v>
      </c>
      <c r="R3298" s="12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127">
        <v>0</v>
      </c>
      <c r="O3299" s="127">
        <v>0</v>
      </c>
      <c r="P3299" s="127">
        <v>0</v>
      </c>
      <c r="Q3299" s="127">
        <v>0</v>
      </c>
      <c r="R3299" s="12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127">
        <v>0</v>
      </c>
      <c r="O3300" s="127">
        <v>0</v>
      </c>
      <c r="P3300" s="127">
        <v>0</v>
      </c>
      <c r="Q3300" s="127">
        <v>0</v>
      </c>
      <c r="R3300" s="12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127">
        <v>0</v>
      </c>
      <c r="O3301" s="127">
        <v>0</v>
      </c>
      <c r="P3301" s="127">
        <v>0</v>
      </c>
      <c r="Q3301" s="127">
        <v>0</v>
      </c>
      <c r="R3301" s="12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127">
        <v>0</v>
      </c>
      <c r="O3302" s="127">
        <v>0</v>
      </c>
      <c r="P3302" s="127">
        <v>0</v>
      </c>
      <c r="Q3302" s="127">
        <v>0</v>
      </c>
      <c r="R3302" s="12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127">
        <v>0</v>
      </c>
      <c r="O3303" s="127">
        <v>0</v>
      </c>
      <c r="P3303" s="127">
        <v>0</v>
      </c>
      <c r="Q3303" s="127">
        <v>0</v>
      </c>
      <c r="R3303" s="12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127">
        <v>0</v>
      </c>
      <c r="O3304" s="127">
        <v>0</v>
      </c>
      <c r="P3304" s="127">
        <v>0</v>
      </c>
      <c r="Q3304" s="127">
        <v>0</v>
      </c>
      <c r="R3304" s="12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127">
        <v>0</v>
      </c>
      <c r="O3305" s="127">
        <v>0</v>
      </c>
      <c r="P3305" s="127">
        <v>0</v>
      </c>
      <c r="Q3305" s="127">
        <v>0</v>
      </c>
      <c r="R3305" s="12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127">
        <v>0</v>
      </c>
      <c r="O3306" s="127">
        <v>0</v>
      </c>
      <c r="P3306" s="127">
        <v>0</v>
      </c>
      <c r="Q3306" s="127">
        <v>0</v>
      </c>
      <c r="R3306" s="12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127">
        <v>0</v>
      </c>
      <c r="O3307" s="127">
        <v>0</v>
      </c>
      <c r="P3307" s="127">
        <v>0</v>
      </c>
      <c r="Q3307" s="127">
        <v>0</v>
      </c>
      <c r="R3307" s="12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127">
        <v>0</v>
      </c>
      <c r="O3308" s="127">
        <v>0</v>
      </c>
      <c r="P3308" s="127">
        <v>0</v>
      </c>
      <c r="Q3308" s="127">
        <v>0</v>
      </c>
      <c r="R3308" s="12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127">
        <v>0</v>
      </c>
      <c r="O3309" s="127">
        <v>0</v>
      </c>
      <c r="P3309" s="127">
        <v>0</v>
      </c>
      <c r="Q3309" s="127">
        <v>0</v>
      </c>
      <c r="R3309" s="12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127">
        <v>0</v>
      </c>
      <c r="O3310" s="127">
        <v>0</v>
      </c>
      <c r="P3310" s="127">
        <v>0</v>
      </c>
      <c r="Q3310" s="127">
        <v>0</v>
      </c>
      <c r="R3310" s="12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127">
        <v>0</v>
      </c>
      <c r="O3311" s="127">
        <v>0</v>
      </c>
      <c r="P3311" s="127">
        <v>0</v>
      </c>
      <c r="Q3311" s="127">
        <v>0</v>
      </c>
      <c r="R3311" s="12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127">
        <v>0</v>
      </c>
      <c r="O3312" s="127">
        <v>0</v>
      </c>
      <c r="P3312" s="127">
        <v>0</v>
      </c>
      <c r="Q3312" s="127">
        <v>0</v>
      </c>
      <c r="R3312" s="12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127">
        <v>0</v>
      </c>
      <c r="O3313" s="127">
        <v>0</v>
      </c>
      <c r="P3313" s="127">
        <v>0</v>
      </c>
      <c r="Q3313" s="127">
        <v>0</v>
      </c>
      <c r="R3313" s="12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127">
        <v>0</v>
      </c>
      <c r="O3314" s="127">
        <v>0</v>
      </c>
      <c r="P3314" s="127">
        <v>0</v>
      </c>
      <c r="Q3314" s="127">
        <v>0</v>
      </c>
      <c r="R3314" s="12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127">
        <v>0</v>
      </c>
      <c r="O3315" s="127">
        <v>0</v>
      </c>
      <c r="P3315" s="127">
        <v>0</v>
      </c>
      <c r="Q3315" s="127">
        <v>0</v>
      </c>
      <c r="R3315" s="12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127">
        <v>0</v>
      </c>
      <c r="O3316" s="127">
        <v>0</v>
      </c>
      <c r="P3316" s="127">
        <v>0</v>
      </c>
      <c r="Q3316" s="127">
        <v>0</v>
      </c>
      <c r="R3316" s="12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127">
        <v>0</v>
      </c>
      <c r="O3317" s="127">
        <v>0</v>
      </c>
      <c r="P3317" s="127">
        <v>0</v>
      </c>
      <c r="Q3317" s="127">
        <v>0</v>
      </c>
      <c r="R3317" s="12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127">
        <v>0</v>
      </c>
      <c r="O3318" s="127">
        <v>0</v>
      </c>
      <c r="P3318" s="127">
        <v>0</v>
      </c>
      <c r="Q3318" s="127">
        <v>0</v>
      </c>
      <c r="R3318" s="12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127">
        <v>0</v>
      </c>
      <c r="O3319" s="127">
        <v>0</v>
      </c>
      <c r="P3319" s="127">
        <v>0</v>
      </c>
      <c r="Q3319" s="127">
        <v>0</v>
      </c>
      <c r="R3319" s="12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127">
        <v>0</v>
      </c>
      <c r="O3320" s="127">
        <v>0</v>
      </c>
      <c r="P3320" s="127">
        <v>0</v>
      </c>
      <c r="Q3320" s="127">
        <v>0</v>
      </c>
      <c r="R3320" s="12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127">
        <v>0</v>
      </c>
      <c r="O3321" s="127">
        <v>0</v>
      </c>
      <c r="P3321" s="127">
        <v>0</v>
      </c>
      <c r="Q3321" s="127">
        <v>0</v>
      </c>
      <c r="R3321" s="12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127">
        <v>0</v>
      </c>
      <c r="O3322" s="127">
        <v>0</v>
      </c>
      <c r="P3322" s="127">
        <v>0</v>
      </c>
      <c r="Q3322" s="127">
        <v>0</v>
      </c>
      <c r="R3322" s="12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127">
        <v>0</v>
      </c>
      <c r="O3323" s="127">
        <v>0</v>
      </c>
      <c r="P3323" s="127">
        <v>0</v>
      </c>
      <c r="Q3323" s="127">
        <v>0</v>
      </c>
      <c r="R3323" s="12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127">
        <v>0</v>
      </c>
      <c r="O3324" s="127">
        <v>0</v>
      </c>
      <c r="P3324" s="127">
        <v>0</v>
      </c>
      <c r="Q3324" s="127">
        <v>0</v>
      </c>
      <c r="R3324" s="12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127">
        <v>0</v>
      </c>
      <c r="O3325" s="127">
        <v>0</v>
      </c>
      <c r="P3325" s="127">
        <v>0</v>
      </c>
      <c r="Q3325" s="127">
        <v>0</v>
      </c>
      <c r="R3325" s="127">
        <v>0</v>
      </c>
      <c r="S3325" s="37">
        <v>0</v>
      </c>
    </row>
    <row r="3326" spans="1:19" ht="25.5">
      <c r="A3326" s="75" t="s">
        <v>138</v>
      </c>
      <c r="B3326" s="7" t="s">
        <v>10</v>
      </c>
      <c r="C3326" s="11">
        <f>SUM(C3249:C3325)</f>
        <v>12900614.600000001</v>
      </c>
      <c r="D3326" s="11">
        <f>SUM(D3248:D3325)</f>
        <v>13895476.190000009</v>
      </c>
      <c r="E3326" s="11">
        <f>SUM(E3247:E3325)</f>
        <v>13924192.320000008</v>
      </c>
      <c r="F3326" s="11">
        <f>SUM(F3246:F3325)</f>
        <v>12828069.470000008</v>
      </c>
      <c r="G3326" s="11">
        <f>SUM(G3245:G3325)</f>
        <v>26670472.740000013</v>
      </c>
      <c r="H3326" s="11">
        <f>SUM(H3239:H3325)</f>
        <v>25793109.510000013</v>
      </c>
      <c r="I3326" s="11">
        <f>SUM(I3239:I3325)</f>
        <v>2254130.4299999997</v>
      </c>
      <c r="J3326" s="11">
        <f t="shared" ref="J3326" si="65">SUM(J3239:J3325)</f>
        <v>3472467.4200000004</v>
      </c>
      <c r="K3326" s="11">
        <f>SUM(K3239:K3325)</f>
        <v>3908247.7500000005</v>
      </c>
      <c r="L3326" s="11">
        <f t="shared" ref="L3326" si="66">SUM(L3239:L3325)</f>
        <v>4229578.4800000004</v>
      </c>
      <c r="M3326" s="11">
        <f>SUM(M3239:M3325)</f>
        <v>4191878.5300000007</v>
      </c>
      <c r="N3326" s="11">
        <f>SUM(N3234:N3325)</f>
        <v>4501436.9600000009</v>
      </c>
      <c r="O3326" s="11">
        <f>SUM(O3234:O3325)</f>
        <v>2646617.8100000005</v>
      </c>
      <c r="P3326" s="11">
        <f>SUM(P3234:P3325)</f>
        <v>2404954.08</v>
      </c>
      <c r="Q3326" s="11">
        <f>SUM(Q3234:Q3325)</f>
        <v>2211850.46</v>
      </c>
      <c r="R3326" s="11">
        <f>SUM(R3233:R3325)</f>
        <v>2500409.3000000003</v>
      </c>
      <c r="S3326" s="11">
        <f>SUM(S3233:S3325)</f>
        <v>2805384.2200000007</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6584.7</v>
      </c>
      <c r="K3337" s="37">
        <v>6584.7</v>
      </c>
      <c r="L3337" s="37">
        <v>6584.7</v>
      </c>
      <c r="M3337" s="37">
        <v>6584.7</v>
      </c>
      <c r="N3337" s="37">
        <v>6584.7</v>
      </c>
      <c r="O3337" s="37">
        <v>6584.7</v>
      </c>
      <c r="P3337" s="37">
        <v>6584.7</v>
      </c>
      <c r="Q3337" s="37">
        <v>6584.7</v>
      </c>
      <c r="R3337" s="37">
        <v>6584.7</v>
      </c>
      <c r="S3337" s="37">
        <v>6584.7</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407114.32</v>
      </c>
      <c r="D3354" s="37">
        <v>407114.32</v>
      </c>
      <c r="E3354" s="37">
        <v>407114.32</v>
      </c>
      <c r="F3354" s="37">
        <v>407114.32</v>
      </c>
      <c r="G3354" s="37">
        <v>407114.32</v>
      </c>
      <c r="H3354" s="37">
        <v>407114.32</v>
      </c>
      <c r="I3354" s="37">
        <v>407114.32</v>
      </c>
      <c r="J3354" s="37">
        <v>407114.32</v>
      </c>
      <c r="K3354" s="37">
        <v>407114.32</v>
      </c>
      <c r="L3354" s="37">
        <v>407114.32</v>
      </c>
      <c r="M3354" s="37">
        <v>407114.32</v>
      </c>
      <c r="N3354" s="37">
        <v>407114.32</v>
      </c>
      <c r="O3354" s="37">
        <v>407114.32</v>
      </c>
      <c r="P3354" s="37">
        <v>407114.32</v>
      </c>
      <c r="Q3354" s="37">
        <v>407114.32</v>
      </c>
      <c r="R3354" s="37">
        <v>407114.32</v>
      </c>
      <c r="S3354" s="37">
        <v>407114.32</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550.27</v>
      </c>
      <c r="D3359" s="37">
        <v>550.27</v>
      </c>
      <c r="E3359" s="37">
        <v>550.27</v>
      </c>
      <c r="F3359" s="37">
        <v>550.27</v>
      </c>
      <c r="G3359" s="37">
        <v>550.27</v>
      </c>
      <c r="H3359" s="37">
        <v>550.27</v>
      </c>
      <c r="I3359" s="37">
        <v>550.27</v>
      </c>
      <c r="J3359" s="37">
        <v>550.27</v>
      </c>
      <c r="K3359" s="37">
        <v>550.27</v>
      </c>
      <c r="L3359" s="37">
        <v>550.27</v>
      </c>
      <c r="M3359" s="37">
        <v>550.27</v>
      </c>
      <c r="N3359" s="37">
        <v>550.27</v>
      </c>
      <c r="O3359" s="37">
        <v>550.27</v>
      </c>
      <c r="P3359" s="37">
        <v>550.27</v>
      </c>
      <c r="Q3359" s="37">
        <v>550.27</v>
      </c>
      <c r="R3359" s="37">
        <v>550.27</v>
      </c>
      <c r="S3359" s="37">
        <v>550.27</v>
      </c>
    </row>
    <row r="3360" spans="2:19">
      <c r="B3360" s="6">
        <v>1990</v>
      </c>
      <c r="C3360" s="37">
        <v>13653.88</v>
      </c>
      <c r="D3360" s="37">
        <v>13653.88</v>
      </c>
      <c r="E3360" s="37">
        <v>13653.88</v>
      </c>
      <c r="F3360" s="37">
        <v>13653.88</v>
      </c>
      <c r="G3360" s="37">
        <v>13653.88</v>
      </c>
      <c r="H3360" s="37">
        <v>13653.88</v>
      </c>
      <c r="I3360" s="37">
        <v>13653.88</v>
      </c>
      <c r="J3360" s="37">
        <v>13653.88</v>
      </c>
      <c r="K3360" s="37">
        <v>13653.88</v>
      </c>
      <c r="L3360" s="37">
        <v>13653.88</v>
      </c>
      <c r="M3360" s="37">
        <v>13653.88</v>
      </c>
      <c r="N3360" s="37">
        <v>13653.88</v>
      </c>
      <c r="O3360" s="37">
        <v>13653.88</v>
      </c>
      <c r="P3360" s="37">
        <v>13653.88</v>
      </c>
      <c r="Q3360" s="37">
        <v>13653.88</v>
      </c>
      <c r="R3360" s="37">
        <v>13653.88</v>
      </c>
      <c r="S3360" s="37">
        <v>13653.88</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6666.11</v>
      </c>
      <c r="D3363" s="37">
        <v>6666.11</v>
      </c>
      <c r="E3363" s="37">
        <v>6666.11</v>
      </c>
      <c r="F3363" s="37">
        <v>6666.11</v>
      </c>
      <c r="G3363" s="37">
        <v>6666.11</v>
      </c>
      <c r="H3363" s="37">
        <v>6666.11</v>
      </c>
      <c r="I3363" s="37">
        <v>6666.11</v>
      </c>
      <c r="J3363" s="37">
        <v>6666.11</v>
      </c>
      <c r="K3363" s="37">
        <v>6666.11</v>
      </c>
      <c r="L3363" s="37">
        <v>6666.11</v>
      </c>
      <c r="M3363" s="37">
        <v>6666.11</v>
      </c>
      <c r="N3363" s="37">
        <v>6666.11</v>
      </c>
      <c r="O3363" s="37">
        <v>6666.11</v>
      </c>
      <c r="P3363" s="37">
        <v>6666.11</v>
      </c>
      <c r="Q3363" s="37">
        <v>6666.11</v>
      </c>
      <c r="R3363" s="37">
        <v>6666.11</v>
      </c>
      <c r="S3363" s="37">
        <v>6666.11</v>
      </c>
    </row>
    <row r="3364" spans="2:19">
      <c r="B3364" s="6">
        <v>1986</v>
      </c>
      <c r="C3364" s="37">
        <v>183837.07</v>
      </c>
      <c r="D3364" s="37">
        <v>183837.07</v>
      </c>
      <c r="E3364" s="37">
        <v>183837.07</v>
      </c>
      <c r="F3364" s="37">
        <v>183837.07</v>
      </c>
      <c r="G3364" s="37">
        <v>183837.07</v>
      </c>
      <c r="H3364" s="37">
        <v>183837.07</v>
      </c>
      <c r="I3364" s="37">
        <v>183837.07</v>
      </c>
      <c r="J3364" s="37">
        <v>183837.07</v>
      </c>
      <c r="K3364" s="37">
        <v>183837.07</v>
      </c>
      <c r="L3364" s="37">
        <v>183837.07</v>
      </c>
      <c r="M3364" s="37">
        <v>183837.07</v>
      </c>
      <c r="N3364" s="37">
        <v>183837.07</v>
      </c>
      <c r="O3364" s="37">
        <v>183837.07</v>
      </c>
      <c r="P3364" s="37">
        <v>183837.07</v>
      </c>
      <c r="Q3364" s="37">
        <v>183837.07</v>
      </c>
      <c r="R3364" s="37">
        <v>183837.07</v>
      </c>
      <c r="S3364" s="37">
        <v>183837.07</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19820.02</v>
      </c>
      <c r="D3367" s="37">
        <v>19820.02</v>
      </c>
      <c r="E3367" s="37">
        <v>19820.02</v>
      </c>
      <c r="F3367" s="37">
        <v>19820.02</v>
      </c>
      <c r="G3367" s="37">
        <v>19820.02</v>
      </c>
      <c r="H3367" s="37">
        <v>19820.02</v>
      </c>
      <c r="I3367" s="37">
        <v>19820.02</v>
      </c>
      <c r="J3367" s="37">
        <v>19820.02</v>
      </c>
      <c r="K3367" s="37">
        <v>19820.02</v>
      </c>
      <c r="L3367" s="37">
        <v>19820.02</v>
      </c>
      <c r="M3367" s="37">
        <v>19820.02</v>
      </c>
      <c r="N3367" s="37">
        <v>19820.02</v>
      </c>
      <c r="O3367" s="37">
        <v>19820.02</v>
      </c>
      <c r="P3367" s="37">
        <v>19820.02</v>
      </c>
      <c r="Q3367" s="37">
        <v>19820.02</v>
      </c>
      <c r="R3367" s="37">
        <v>19820.02</v>
      </c>
      <c r="S3367" s="37">
        <v>19820.02</v>
      </c>
    </row>
    <row r="3368" spans="2:19">
      <c r="B3368" s="6">
        <v>1982</v>
      </c>
      <c r="C3368" s="37">
        <v>27663.33</v>
      </c>
      <c r="D3368" s="37">
        <v>27663.33</v>
      </c>
      <c r="E3368" s="37">
        <v>27663.33</v>
      </c>
      <c r="F3368" s="37">
        <v>27663.33</v>
      </c>
      <c r="G3368" s="37">
        <v>27663.33</v>
      </c>
      <c r="H3368" s="37">
        <v>27663.33</v>
      </c>
      <c r="I3368" s="37">
        <v>27663.33</v>
      </c>
      <c r="J3368" s="37">
        <v>27663.33</v>
      </c>
      <c r="K3368" s="37">
        <v>27663.33</v>
      </c>
      <c r="L3368" s="37">
        <v>27663.33</v>
      </c>
      <c r="M3368" s="37">
        <v>27663.33</v>
      </c>
      <c r="N3368" s="37">
        <v>27663.33</v>
      </c>
      <c r="O3368" s="37">
        <v>27663.33</v>
      </c>
      <c r="P3368" s="37">
        <v>27663.33</v>
      </c>
      <c r="Q3368" s="37">
        <v>27663.33</v>
      </c>
      <c r="R3368" s="37">
        <v>27663.33</v>
      </c>
      <c r="S3368" s="37">
        <v>27663.33</v>
      </c>
    </row>
    <row r="3369" spans="2:19">
      <c r="B3369" s="6">
        <v>1981</v>
      </c>
      <c r="C3369" s="37">
        <v>4031.45</v>
      </c>
      <c r="D3369" s="37">
        <v>4031.45</v>
      </c>
      <c r="E3369" s="37">
        <v>4031.45</v>
      </c>
      <c r="F3369" s="37">
        <v>4031.45</v>
      </c>
      <c r="G3369" s="37">
        <v>4031.45</v>
      </c>
      <c r="H3369" s="37">
        <v>4031.45</v>
      </c>
      <c r="I3369" s="37">
        <v>4031.45</v>
      </c>
      <c r="J3369" s="37">
        <v>4031.45</v>
      </c>
      <c r="K3369" s="37">
        <v>4031.45</v>
      </c>
      <c r="L3369" s="37">
        <v>4031.45</v>
      </c>
      <c r="M3369" s="37">
        <v>4031.45</v>
      </c>
      <c r="N3369" s="37">
        <v>4031.45</v>
      </c>
      <c r="O3369" s="37">
        <v>4031.45</v>
      </c>
      <c r="P3369" s="37">
        <v>4031.45</v>
      </c>
      <c r="Q3369" s="37">
        <v>4031.45</v>
      </c>
      <c r="R3369" s="37">
        <v>4031.45</v>
      </c>
      <c r="S3369" s="37">
        <v>4031.45</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15209.06</v>
      </c>
      <c r="D3374" s="37">
        <v>15209.06</v>
      </c>
      <c r="E3374" s="37">
        <v>15209.06</v>
      </c>
      <c r="F3374" s="37">
        <v>15209.06</v>
      </c>
      <c r="G3374" s="37">
        <v>15209.06</v>
      </c>
      <c r="H3374" s="37">
        <v>15209.06</v>
      </c>
      <c r="I3374" s="37">
        <v>15209.06</v>
      </c>
      <c r="J3374" s="37">
        <v>15209.06</v>
      </c>
      <c r="K3374" s="37">
        <v>15209.06</v>
      </c>
      <c r="L3374" s="37">
        <v>15209.06</v>
      </c>
      <c r="M3374" s="37">
        <v>15209.06</v>
      </c>
      <c r="N3374" s="37">
        <v>15209.06</v>
      </c>
      <c r="O3374" s="37">
        <v>15209.06</v>
      </c>
      <c r="P3374" s="37">
        <v>15209.06</v>
      </c>
      <c r="Q3374" s="37">
        <v>15209.06</v>
      </c>
      <c r="R3374" s="37">
        <v>15209.06</v>
      </c>
      <c r="S3374" s="37">
        <v>15209.06</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1772.49</v>
      </c>
      <c r="D3376" s="37">
        <v>1772.49</v>
      </c>
      <c r="E3376" s="37">
        <v>1772.49</v>
      </c>
      <c r="F3376" s="37">
        <v>1772.49</v>
      </c>
      <c r="G3376" s="37">
        <v>1772.49</v>
      </c>
      <c r="H3376" s="37">
        <v>1772.49</v>
      </c>
      <c r="I3376" s="37">
        <v>1772.49</v>
      </c>
      <c r="J3376" s="37">
        <v>1772.49</v>
      </c>
      <c r="K3376" s="37">
        <v>1772.49</v>
      </c>
      <c r="L3376" s="37">
        <v>1772.49</v>
      </c>
      <c r="M3376" s="37">
        <v>1772.49</v>
      </c>
      <c r="N3376" s="37">
        <v>1772.49</v>
      </c>
      <c r="O3376" s="37">
        <v>1772.49</v>
      </c>
      <c r="P3376" s="37">
        <v>1772.49</v>
      </c>
      <c r="Q3376" s="37">
        <v>1772.49</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22808.73</v>
      </c>
      <c r="D3378" s="37">
        <v>22808.73</v>
      </c>
      <c r="E3378" s="37">
        <v>22808.73</v>
      </c>
      <c r="F3378" s="37">
        <v>22808.73</v>
      </c>
      <c r="G3378" s="37">
        <v>22808.73</v>
      </c>
      <c r="H3378" s="37">
        <v>22808.73</v>
      </c>
      <c r="I3378" s="37">
        <v>22808.73</v>
      </c>
      <c r="J3378" s="37">
        <v>22808.73</v>
      </c>
      <c r="K3378" s="37">
        <v>22808.73</v>
      </c>
      <c r="L3378" s="37">
        <v>22808.73</v>
      </c>
      <c r="M3378" s="37">
        <v>22808.73</v>
      </c>
      <c r="N3378" s="37">
        <v>22808.73</v>
      </c>
      <c r="O3378" s="37">
        <v>22808.73</v>
      </c>
      <c r="P3378" s="37">
        <v>22808.73</v>
      </c>
      <c r="Q3378" s="37">
        <v>22808.73</v>
      </c>
      <c r="R3378" s="37">
        <v>22808.73</v>
      </c>
      <c r="S3378" s="37">
        <v>22808.73</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81067.570000000007</v>
      </c>
      <c r="D3383" s="37">
        <v>81067.570000000007</v>
      </c>
      <c r="E3383" s="37">
        <v>81067.570000000007</v>
      </c>
      <c r="F3383" s="37">
        <v>81067.570000000007</v>
      </c>
      <c r="G3383" s="37">
        <v>81067.570000000007</v>
      </c>
      <c r="H3383" s="37">
        <v>81067.570000000007</v>
      </c>
      <c r="I3383" s="37">
        <v>76743.320000000007</v>
      </c>
      <c r="J3383" s="37">
        <v>76743.320000000007</v>
      </c>
      <c r="K3383" s="37">
        <v>76743.320000000007</v>
      </c>
      <c r="L3383" s="37">
        <v>76743.320000000007</v>
      </c>
      <c r="M3383" s="37">
        <v>76743.320000000007</v>
      </c>
      <c r="N3383" s="37">
        <v>76743.320000000007</v>
      </c>
      <c r="O3383" s="37">
        <v>76743.320000000007</v>
      </c>
      <c r="P3383" s="37">
        <v>76743.320000000007</v>
      </c>
      <c r="Q3383" s="37">
        <v>76743.320000000007</v>
      </c>
      <c r="R3383" s="37">
        <v>76743.320000000007</v>
      </c>
      <c r="S3383" s="37">
        <v>76743.320000000007</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4391.1499999999996</v>
      </c>
      <c r="D3385" s="37">
        <v>4391.1499999999996</v>
      </c>
      <c r="E3385" s="37">
        <v>4391.1499999999996</v>
      </c>
      <c r="F3385" s="37">
        <v>4391.1499999999996</v>
      </c>
      <c r="G3385" s="37">
        <v>4391.1499999999996</v>
      </c>
      <c r="H3385" s="37">
        <v>4391.1499999999996</v>
      </c>
      <c r="I3385" s="37">
        <v>4391.1499999999996</v>
      </c>
      <c r="J3385" s="37">
        <v>4391.1499999999996</v>
      </c>
      <c r="K3385" s="37">
        <v>4391.1499999999996</v>
      </c>
      <c r="L3385" s="37">
        <v>4391.1499999999996</v>
      </c>
      <c r="M3385" s="37">
        <v>4391.1499999999996</v>
      </c>
      <c r="N3385" s="37">
        <v>4391.1499999999996</v>
      </c>
      <c r="O3385" s="37">
        <v>4391.1499999999996</v>
      </c>
      <c r="P3385" s="37">
        <v>4391.1499999999996</v>
      </c>
      <c r="Q3385" s="37">
        <v>4391.1499999999996</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1363.37</v>
      </c>
      <c r="D3387" s="37">
        <v>1363.37</v>
      </c>
      <c r="E3387" s="37">
        <v>1363.37</v>
      </c>
      <c r="F3387" s="37">
        <v>1363.37</v>
      </c>
      <c r="G3387" s="37">
        <v>1363.37</v>
      </c>
      <c r="H3387" s="37">
        <v>1363.37</v>
      </c>
      <c r="I3387" s="37">
        <v>1363.37</v>
      </c>
      <c r="J3387" s="37">
        <v>1363.37</v>
      </c>
      <c r="K3387" s="37">
        <v>1363.37</v>
      </c>
      <c r="L3387" s="37">
        <v>1363.37</v>
      </c>
      <c r="M3387" s="37">
        <v>1363.37</v>
      </c>
      <c r="N3387" s="37">
        <v>1363.37</v>
      </c>
      <c r="O3387" s="37">
        <v>1363.37</v>
      </c>
      <c r="P3387" s="37">
        <v>1363.37</v>
      </c>
      <c r="Q3387" s="37">
        <v>1363.37</v>
      </c>
      <c r="R3387" s="37">
        <v>0</v>
      </c>
      <c r="S3387" s="37">
        <v>0</v>
      </c>
    </row>
    <row r="3388" spans="2:19">
      <c r="B3388" s="6">
        <v>1962</v>
      </c>
      <c r="C3388" s="37">
        <v>87242.91</v>
      </c>
      <c r="D3388" s="37">
        <v>87242.91</v>
      </c>
      <c r="E3388" s="37">
        <v>87242.91</v>
      </c>
      <c r="F3388" s="37">
        <v>87242.91</v>
      </c>
      <c r="G3388" s="37">
        <v>87242.91</v>
      </c>
      <c r="H3388" s="37">
        <v>87242.91</v>
      </c>
      <c r="I3388" s="37">
        <v>87242.91</v>
      </c>
      <c r="J3388" s="37">
        <v>87242.91</v>
      </c>
      <c r="K3388" s="37">
        <v>87242.91</v>
      </c>
      <c r="L3388" s="37">
        <v>87242.91</v>
      </c>
      <c r="M3388" s="37">
        <v>87242.91</v>
      </c>
      <c r="N3388" s="37">
        <v>87242.91</v>
      </c>
      <c r="O3388" s="37">
        <v>87242.91</v>
      </c>
      <c r="P3388" s="37">
        <v>87242.91</v>
      </c>
      <c r="Q3388" s="37">
        <v>87242.91</v>
      </c>
      <c r="R3388" s="37">
        <v>87242.91</v>
      </c>
      <c r="S3388" s="37">
        <v>87242.91</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17973.75</v>
      </c>
      <c r="D3392" s="37">
        <v>17973.75</v>
      </c>
      <c r="E3392" s="37">
        <v>17973.75</v>
      </c>
      <c r="F3392" s="37">
        <v>17973.75</v>
      </c>
      <c r="G3392" s="37">
        <v>17973.75</v>
      </c>
      <c r="H3392" s="37">
        <v>17973.75</v>
      </c>
      <c r="I3392" s="37">
        <v>17973.75</v>
      </c>
      <c r="J3392" s="37">
        <v>17973.75</v>
      </c>
      <c r="K3392" s="37">
        <v>17973.75</v>
      </c>
      <c r="L3392" s="37">
        <v>17973.75</v>
      </c>
      <c r="M3392" s="37">
        <v>17973.75</v>
      </c>
      <c r="N3392" s="37">
        <v>17973.75</v>
      </c>
      <c r="O3392" s="37">
        <v>17973.75</v>
      </c>
      <c r="P3392" s="37">
        <v>17973.75</v>
      </c>
      <c r="Q3392" s="37">
        <v>17973.75</v>
      </c>
      <c r="R3392" s="37">
        <v>0</v>
      </c>
      <c r="S3392" s="37">
        <v>0</v>
      </c>
    </row>
    <row r="3393" spans="2:19">
      <c r="B3393" s="6">
        <v>1957</v>
      </c>
      <c r="C3393" s="37">
        <v>30588.68</v>
      </c>
      <c r="D3393" s="37">
        <v>30588.68</v>
      </c>
      <c r="E3393" s="37">
        <v>30588.68</v>
      </c>
      <c r="F3393" s="37">
        <v>30588.68</v>
      </c>
      <c r="G3393" s="37">
        <v>30588.68</v>
      </c>
      <c r="H3393" s="37">
        <v>30588.68</v>
      </c>
      <c r="I3393" s="37">
        <v>30588.68</v>
      </c>
      <c r="J3393" s="37">
        <v>30588.68</v>
      </c>
      <c r="K3393" s="37">
        <v>30588.68</v>
      </c>
      <c r="L3393" s="37">
        <v>30588.68</v>
      </c>
      <c r="M3393" s="37">
        <v>30588.68</v>
      </c>
      <c r="N3393" s="37">
        <v>30588.68</v>
      </c>
      <c r="O3393" s="37">
        <v>30588.68</v>
      </c>
      <c r="P3393" s="37">
        <v>30588.68</v>
      </c>
      <c r="Q3393" s="37">
        <v>30588.68</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925754.16000000015</v>
      </c>
      <c r="D3421" s="11">
        <f>SUM(D3343:D3420)</f>
        <v>925754.16000000015</v>
      </c>
      <c r="E3421" s="11">
        <f>SUM(E3342:E3420)</f>
        <v>925754.16000000015</v>
      </c>
      <c r="F3421" s="11">
        <f>SUM(F3341:F3420)</f>
        <v>925754.16000000015</v>
      </c>
      <c r="G3421" s="11">
        <f>SUM(G3340:G3420)</f>
        <v>925754.16000000015</v>
      </c>
      <c r="H3421" s="11">
        <f>SUM(H3334:H3420)</f>
        <v>925754.16000000015</v>
      </c>
      <c r="I3421" s="11">
        <f>SUM(I3334:I3420)</f>
        <v>921429.91000000015</v>
      </c>
      <c r="J3421" s="11">
        <f t="shared" ref="J3421" si="67">SUM(J3334:J3420)</f>
        <v>928014.6100000001</v>
      </c>
      <c r="K3421" s="11">
        <f>SUM(K3334:K3420)</f>
        <v>928014.6100000001</v>
      </c>
      <c r="L3421" s="11">
        <f t="shared" ref="L3421" si="68">SUM(L3334:L3420)</f>
        <v>928014.6100000001</v>
      </c>
      <c r="M3421" s="11">
        <f>SUM(M3334:M3420)</f>
        <v>928014.6100000001</v>
      </c>
      <c r="N3421" s="11">
        <f>SUM(N3329:N3420)</f>
        <v>928014.6100000001</v>
      </c>
      <c r="O3421" s="11">
        <f>SUM(O3329:O3420)</f>
        <v>928014.6100000001</v>
      </c>
      <c r="P3421" s="11">
        <f>SUM(P3329:P3420)</f>
        <v>928014.6100000001</v>
      </c>
      <c r="Q3421" s="11">
        <f>SUM(Q3329:Q3420)</f>
        <v>928014.6100000001</v>
      </c>
      <c r="R3421" s="11">
        <f>SUM(R3328:R3420)</f>
        <v>871925.17</v>
      </c>
      <c r="S3421" s="11">
        <f>SUM(S3328:S3420)</f>
        <v>871925.17</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237459.99</v>
      </c>
      <c r="S3424" s="37">
        <v>237459.99</v>
      </c>
    </row>
    <row r="3425" spans="1:19">
      <c r="B3425" s="6">
        <v>2020</v>
      </c>
      <c r="C3425" s="36"/>
      <c r="D3425" s="36"/>
      <c r="E3425" s="36"/>
      <c r="F3425" s="36"/>
      <c r="G3425" s="36"/>
      <c r="H3425" s="36"/>
      <c r="I3425" s="36"/>
      <c r="J3425" s="36"/>
      <c r="K3425" s="36"/>
      <c r="L3425" s="36"/>
      <c r="M3425" s="36"/>
      <c r="N3425" s="36"/>
      <c r="O3425" s="36"/>
      <c r="P3425" s="36"/>
      <c r="Q3425" s="37">
        <v>69370.8</v>
      </c>
      <c r="R3425" s="37">
        <v>69370.8</v>
      </c>
      <c r="S3425" s="37">
        <v>69370.8</v>
      </c>
    </row>
    <row r="3426" spans="1:19">
      <c r="A3426" s="40"/>
      <c r="B3426" s="6">
        <v>2019</v>
      </c>
      <c r="C3426" s="36"/>
      <c r="D3426" s="36"/>
      <c r="E3426" s="36"/>
      <c r="F3426" s="36"/>
      <c r="G3426" s="36"/>
      <c r="H3426" s="36"/>
      <c r="I3426" s="36"/>
      <c r="J3426" s="36"/>
      <c r="K3426" s="36"/>
      <c r="L3426" s="36"/>
      <c r="M3426" s="36"/>
      <c r="N3426" s="36"/>
      <c r="O3426" s="36"/>
      <c r="P3426" s="37">
        <v>316440.5</v>
      </c>
      <c r="Q3426" s="37">
        <v>316440.5</v>
      </c>
      <c r="R3426" s="37">
        <v>316440.5</v>
      </c>
      <c r="S3426" s="37">
        <v>316440.5</v>
      </c>
    </row>
    <row r="3427" spans="1:19">
      <c r="A3427" s="40"/>
      <c r="B3427" s="6">
        <v>2018</v>
      </c>
      <c r="C3427" s="36"/>
      <c r="D3427" s="36"/>
      <c r="E3427" s="36"/>
      <c r="F3427" s="36"/>
      <c r="G3427" s="36"/>
      <c r="H3427" s="36"/>
      <c r="I3427" s="36"/>
      <c r="J3427" s="36"/>
      <c r="K3427" s="36"/>
      <c r="L3427" s="36"/>
      <c r="M3427" s="36"/>
      <c r="N3427" s="36"/>
      <c r="O3427" s="37">
        <v>106420.94</v>
      </c>
      <c r="P3427" s="37">
        <v>106420.94</v>
      </c>
      <c r="Q3427" s="37">
        <v>106420.94</v>
      </c>
      <c r="R3427" s="37">
        <v>106420.94</v>
      </c>
      <c r="S3427" s="37">
        <v>106420.94</v>
      </c>
    </row>
    <row r="3428" spans="1:19">
      <c r="A3428" s="40"/>
      <c r="B3428" s="6">
        <v>2017</v>
      </c>
      <c r="C3428" s="36"/>
      <c r="D3428" s="36"/>
      <c r="E3428" s="36"/>
      <c r="F3428" s="36"/>
      <c r="G3428" s="36"/>
      <c r="H3428" s="36"/>
      <c r="I3428" s="36"/>
      <c r="J3428" s="36"/>
      <c r="K3428" s="36"/>
      <c r="L3428" s="36"/>
      <c r="M3428" s="36"/>
      <c r="N3428" s="127">
        <v>0</v>
      </c>
      <c r="O3428" s="127">
        <v>0</v>
      </c>
      <c r="P3428" s="127">
        <v>0</v>
      </c>
      <c r="Q3428" s="127">
        <v>0</v>
      </c>
      <c r="R3428" s="127">
        <v>0</v>
      </c>
      <c r="S3428" s="37">
        <v>0</v>
      </c>
    </row>
    <row r="3429" spans="1:19">
      <c r="B3429" s="6">
        <v>2016</v>
      </c>
      <c r="C3429" s="36"/>
      <c r="D3429" s="36"/>
      <c r="E3429" s="36"/>
      <c r="F3429" s="36"/>
      <c r="G3429" s="36"/>
      <c r="H3429" s="36"/>
      <c r="I3429" s="36"/>
      <c r="J3429" s="36"/>
      <c r="K3429" s="36"/>
      <c r="L3429" s="36"/>
      <c r="M3429" s="37">
        <v>1139400.8600000001</v>
      </c>
      <c r="N3429" s="127">
        <v>1139400.8600000001</v>
      </c>
      <c r="O3429" s="37">
        <v>1139400.8599999999</v>
      </c>
      <c r="P3429" s="37">
        <v>1139400.8599999999</v>
      </c>
      <c r="Q3429" s="37">
        <v>1139400.8599999999</v>
      </c>
      <c r="R3429" s="37">
        <v>1139400.8599999999</v>
      </c>
      <c r="S3429" s="37">
        <v>1139400.8599999999</v>
      </c>
    </row>
    <row r="3430" spans="1:19">
      <c r="B3430" s="6">
        <v>2015</v>
      </c>
      <c r="C3430" s="36"/>
      <c r="D3430" s="36"/>
      <c r="E3430" s="36"/>
      <c r="F3430" s="36"/>
      <c r="G3430" s="36"/>
      <c r="H3430" s="36"/>
      <c r="I3430" s="36"/>
      <c r="J3430" s="36"/>
      <c r="K3430" s="36"/>
      <c r="L3430" s="37">
        <v>148314.4</v>
      </c>
      <c r="M3430" s="37">
        <v>148314.4</v>
      </c>
      <c r="N3430" s="127">
        <v>148314.4</v>
      </c>
      <c r="O3430" s="37">
        <v>148314.4</v>
      </c>
      <c r="P3430" s="37">
        <v>148314.4</v>
      </c>
      <c r="Q3430" s="37">
        <v>148314.4</v>
      </c>
      <c r="R3430" s="37">
        <v>148314.4</v>
      </c>
      <c r="S3430" s="37">
        <v>148314.4</v>
      </c>
    </row>
    <row r="3431" spans="1:19">
      <c r="B3431" s="6">
        <v>2014</v>
      </c>
      <c r="C3431" s="36"/>
      <c r="D3431" s="36"/>
      <c r="E3431" s="36"/>
      <c r="F3431" s="36"/>
      <c r="G3431" s="36"/>
      <c r="H3431" s="36"/>
      <c r="I3431" s="36"/>
      <c r="J3431" s="36"/>
      <c r="K3431" s="37"/>
      <c r="L3431" s="37">
        <v>0</v>
      </c>
      <c r="M3431" s="37">
        <v>0</v>
      </c>
      <c r="N3431" s="127">
        <v>0</v>
      </c>
      <c r="O3431" s="127">
        <v>0</v>
      </c>
      <c r="P3431" s="127">
        <v>0</v>
      </c>
      <c r="Q3431" s="127">
        <v>0</v>
      </c>
      <c r="R3431" s="127">
        <v>0</v>
      </c>
      <c r="S3431" s="37">
        <v>0</v>
      </c>
    </row>
    <row r="3432" spans="1:19">
      <c r="B3432" s="6">
        <v>2013</v>
      </c>
      <c r="C3432" s="36"/>
      <c r="D3432" s="36"/>
      <c r="E3432" s="36"/>
      <c r="F3432" s="36"/>
      <c r="G3432" s="36"/>
      <c r="H3432" s="36"/>
      <c r="I3432" s="36"/>
      <c r="J3432" s="37">
        <v>0</v>
      </c>
      <c r="K3432" s="37">
        <v>0</v>
      </c>
      <c r="L3432" s="37">
        <v>0</v>
      </c>
      <c r="M3432" s="37">
        <v>0</v>
      </c>
      <c r="N3432" s="127">
        <v>0</v>
      </c>
      <c r="O3432" s="127">
        <v>0</v>
      </c>
      <c r="P3432" s="127">
        <v>0</v>
      </c>
      <c r="Q3432" s="127">
        <v>0</v>
      </c>
      <c r="R3432" s="127">
        <v>0</v>
      </c>
      <c r="S3432" s="37">
        <v>0</v>
      </c>
    </row>
    <row r="3433" spans="1:19">
      <c r="B3433" s="6">
        <v>2012</v>
      </c>
      <c r="C3433" s="36"/>
      <c r="D3433" s="36"/>
      <c r="E3433" s="36"/>
      <c r="F3433" s="36"/>
      <c r="G3433" s="36"/>
      <c r="H3433" s="36"/>
      <c r="I3433" s="37">
        <v>0</v>
      </c>
      <c r="J3433" s="37">
        <v>0</v>
      </c>
      <c r="K3433" s="37">
        <v>0</v>
      </c>
      <c r="L3433" s="37">
        <v>0</v>
      </c>
      <c r="M3433" s="37">
        <v>0</v>
      </c>
      <c r="N3433" s="127">
        <v>0</v>
      </c>
      <c r="O3433" s="127">
        <v>0</v>
      </c>
      <c r="P3433" s="127">
        <v>0</v>
      </c>
      <c r="Q3433" s="127">
        <v>0</v>
      </c>
      <c r="R3433" s="127">
        <v>0</v>
      </c>
      <c r="S3433" s="37">
        <v>0</v>
      </c>
    </row>
    <row r="3434" spans="1:19">
      <c r="B3434" s="6">
        <v>2011</v>
      </c>
      <c r="C3434" s="36"/>
      <c r="D3434" s="36"/>
      <c r="E3434" s="36"/>
      <c r="F3434" s="36"/>
      <c r="G3434" s="36"/>
      <c r="H3434" s="37">
        <v>140550.87</v>
      </c>
      <c r="I3434" s="37">
        <v>140550.87</v>
      </c>
      <c r="J3434" s="37">
        <v>140550.87</v>
      </c>
      <c r="K3434" s="37">
        <v>140550.87</v>
      </c>
      <c r="L3434" s="37">
        <v>140550.87</v>
      </c>
      <c r="M3434" s="37">
        <v>140550.87</v>
      </c>
      <c r="N3434" s="127">
        <v>140550.87</v>
      </c>
      <c r="O3434" s="37">
        <v>140550.87</v>
      </c>
      <c r="P3434" s="37">
        <v>140550.87</v>
      </c>
      <c r="Q3434" s="37">
        <v>140550.87</v>
      </c>
      <c r="R3434" s="37">
        <v>140550.87</v>
      </c>
      <c r="S3434" s="37">
        <v>140550.87</v>
      </c>
    </row>
    <row r="3435" spans="1:19">
      <c r="B3435" s="6">
        <v>2010</v>
      </c>
      <c r="C3435" s="36"/>
      <c r="D3435" s="36"/>
      <c r="E3435" s="36"/>
      <c r="F3435" s="36"/>
      <c r="G3435" s="37">
        <v>256070.36</v>
      </c>
      <c r="H3435" s="37">
        <v>256070.36</v>
      </c>
      <c r="I3435" s="37">
        <v>256070.36</v>
      </c>
      <c r="J3435" s="37">
        <v>256070.36</v>
      </c>
      <c r="K3435" s="37">
        <v>256070.36</v>
      </c>
      <c r="L3435" s="37">
        <v>256070.36</v>
      </c>
      <c r="M3435" s="37">
        <v>256070.36</v>
      </c>
      <c r="N3435" s="127">
        <v>256070.36</v>
      </c>
      <c r="O3435" s="37">
        <v>256070.36000000002</v>
      </c>
      <c r="P3435" s="37">
        <v>256070.36000000002</v>
      </c>
      <c r="Q3435" s="37">
        <v>256070.36000000002</v>
      </c>
      <c r="R3435" s="37">
        <v>256070.36000000002</v>
      </c>
      <c r="S3435" s="37">
        <v>256070.36000000002</v>
      </c>
    </row>
    <row r="3436" spans="1:19">
      <c r="B3436" s="6">
        <v>2009</v>
      </c>
      <c r="C3436" s="36"/>
      <c r="D3436" s="36"/>
      <c r="E3436" s="36"/>
      <c r="F3436" s="37">
        <v>0</v>
      </c>
      <c r="G3436" s="37">
        <v>0</v>
      </c>
      <c r="H3436" s="37">
        <v>0</v>
      </c>
      <c r="I3436" s="37">
        <v>0</v>
      </c>
      <c r="J3436" s="37">
        <v>0</v>
      </c>
      <c r="K3436" s="37">
        <v>0</v>
      </c>
      <c r="L3436" s="37">
        <v>0</v>
      </c>
      <c r="M3436" s="37">
        <v>0</v>
      </c>
      <c r="N3436" s="127">
        <v>0</v>
      </c>
      <c r="O3436" s="127">
        <v>0</v>
      </c>
      <c r="P3436" s="127">
        <v>0</v>
      </c>
      <c r="Q3436" s="127">
        <v>0</v>
      </c>
      <c r="R3436" s="127">
        <v>0</v>
      </c>
      <c r="S3436" s="37">
        <v>0</v>
      </c>
    </row>
    <row r="3437" spans="1:19">
      <c r="B3437" s="6">
        <v>2008</v>
      </c>
      <c r="C3437" s="36"/>
      <c r="D3437" s="36"/>
      <c r="E3437" s="37">
        <v>0</v>
      </c>
      <c r="F3437" s="37">
        <v>0</v>
      </c>
      <c r="G3437" s="37">
        <v>0</v>
      </c>
      <c r="H3437" s="37">
        <v>0</v>
      </c>
      <c r="I3437" s="37">
        <v>0</v>
      </c>
      <c r="J3437" s="37">
        <v>0</v>
      </c>
      <c r="K3437" s="37">
        <v>0</v>
      </c>
      <c r="L3437" s="37">
        <v>0</v>
      </c>
      <c r="M3437" s="37">
        <v>0</v>
      </c>
      <c r="N3437" s="127">
        <v>0</v>
      </c>
      <c r="O3437" s="127">
        <v>0</v>
      </c>
      <c r="P3437" s="127">
        <v>0</v>
      </c>
      <c r="Q3437" s="127">
        <v>0</v>
      </c>
      <c r="R3437" s="127">
        <v>0</v>
      </c>
      <c r="S3437" s="37">
        <v>0</v>
      </c>
    </row>
    <row r="3438" spans="1:19">
      <c r="B3438" s="6">
        <v>2007</v>
      </c>
      <c r="C3438" s="36"/>
      <c r="D3438" s="37">
        <v>45271.51</v>
      </c>
      <c r="E3438" s="37">
        <v>45439.75</v>
      </c>
      <c r="F3438" s="37">
        <v>45439.75</v>
      </c>
      <c r="G3438" s="37">
        <v>45439.75</v>
      </c>
      <c r="H3438" s="37">
        <v>45439.75</v>
      </c>
      <c r="I3438" s="37">
        <v>45439.75</v>
      </c>
      <c r="J3438" s="37">
        <v>45439.75</v>
      </c>
      <c r="K3438" s="37">
        <v>45439.75</v>
      </c>
      <c r="L3438" s="37">
        <v>45439.75</v>
      </c>
      <c r="M3438" s="37">
        <v>45439.75</v>
      </c>
      <c r="N3438" s="127">
        <v>45439.75</v>
      </c>
      <c r="O3438" s="37">
        <v>45439.75</v>
      </c>
      <c r="P3438" s="37">
        <v>45439.75</v>
      </c>
      <c r="Q3438" s="37">
        <v>45439.75</v>
      </c>
      <c r="R3438" s="37">
        <v>45439.75</v>
      </c>
      <c r="S3438" s="37">
        <v>45439.75</v>
      </c>
    </row>
    <row r="3439" spans="1:19">
      <c r="B3439" s="6">
        <v>2006</v>
      </c>
      <c r="C3439" s="37">
        <v>130214.32</v>
      </c>
      <c r="D3439" s="37">
        <v>130214.32</v>
      </c>
      <c r="E3439" s="37">
        <v>130214.32</v>
      </c>
      <c r="F3439" s="37">
        <v>130214.32</v>
      </c>
      <c r="G3439" s="37">
        <v>130214.32</v>
      </c>
      <c r="H3439" s="37">
        <v>130214.32</v>
      </c>
      <c r="I3439" s="37">
        <v>130214.32</v>
      </c>
      <c r="J3439" s="37">
        <v>130214.32</v>
      </c>
      <c r="K3439" s="37">
        <v>130214.32</v>
      </c>
      <c r="L3439" s="37">
        <v>130214.32</v>
      </c>
      <c r="M3439" s="37">
        <v>130214.32</v>
      </c>
      <c r="N3439" s="127">
        <v>130214.32</v>
      </c>
      <c r="O3439" s="37">
        <v>130214.32</v>
      </c>
      <c r="P3439" s="37">
        <v>86944.320000000007</v>
      </c>
      <c r="Q3439" s="37">
        <v>86944.320000000007</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127">
        <v>0</v>
      </c>
      <c r="O3440" s="127">
        <v>0</v>
      </c>
      <c r="P3440" s="127">
        <v>0</v>
      </c>
      <c r="Q3440" s="127">
        <v>0</v>
      </c>
      <c r="R3440" s="127">
        <v>0</v>
      </c>
      <c r="S3440" s="37">
        <v>0</v>
      </c>
    </row>
    <row r="3441" spans="2:19">
      <c r="B3441" s="6">
        <v>2004</v>
      </c>
      <c r="C3441" s="37">
        <v>116943.75</v>
      </c>
      <c r="D3441" s="37">
        <v>116943.75</v>
      </c>
      <c r="E3441" s="37">
        <v>116943.75</v>
      </c>
      <c r="F3441" s="37">
        <v>116943.75</v>
      </c>
      <c r="G3441" s="37">
        <v>116943.75</v>
      </c>
      <c r="H3441" s="37">
        <v>116943.75</v>
      </c>
      <c r="I3441" s="37">
        <v>116943.75</v>
      </c>
      <c r="J3441" s="37">
        <v>116943.75</v>
      </c>
      <c r="K3441" s="37">
        <v>116943.75</v>
      </c>
      <c r="L3441" s="37">
        <v>116943.75</v>
      </c>
      <c r="M3441" s="37">
        <v>116943.75</v>
      </c>
      <c r="N3441" s="127">
        <v>116943.75</v>
      </c>
      <c r="O3441" s="37">
        <v>116943.75</v>
      </c>
      <c r="P3441" s="37">
        <v>116943.75</v>
      </c>
      <c r="Q3441" s="37">
        <v>116943.75</v>
      </c>
      <c r="R3441" s="37">
        <v>116943.75</v>
      </c>
      <c r="S3441" s="37">
        <v>116943.75</v>
      </c>
    </row>
    <row r="3442" spans="2:19">
      <c r="B3442" s="6">
        <v>2003</v>
      </c>
      <c r="C3442" s="37">
        <v>168236.58</v>
      </c>
      <c r="D3442" s="37">
        <v>168236.58</v>
      </c>
      <c r="E3442" s="37">
        <v>168236.58</v>
      </c>
      <c r="F3442" s="37">
        <v>168236.58</v>
      </c>
      <c r="G3442" s="37">
        <v>168236.58</v>
      </c>
      <c r="H3442" s="37">
        <v>168236.58</v>
      </c>
      <c r="I3442" s="37">
        <v>168236.58</v>
      </c>
      <c r="J3442" s="37">
        <v>168236.58</v>
      </c>
      <c r="K3442" s="37">
        <v>168236.58</v>
      </c>
      <c r="L3442" s="37">
        <v>168236.58</v>
      </c>
      <c r="M3442" s="37">
        <v>121250</v>
      </c>
      <c r="N3442" s="127">
        <v>121250</v>
      </c>
      <c r="O3442" s="127">
        <v>0</v>
      </c>
      <c r="P3442" s="127">
        <v>0</v>
      </c>
      <c r="Q3442" s="127">
        <v>0</v>
      </c>
      <c r="R3442" s="127">
        <v>0</v>
      </c>
      <c r="S3442" s="37">
        <v>0</v>
      </c>
    </row>
    <row r="3443" spans="2:19">
      <c r="B3443" s="6">
        <v>2002</v>
      </c>
      <c r="C3443" s="37">
        <v>124526.83</v>
      </c>
      <c r="D3443" s="37">
        <v>124526.83</v>
      </c>
      <c r="E3443" s="37">
        <v>124526.83</v>
      </c>
      <c r="F3443" s="37">
        <v>124526.83</v>
      </c>
      <c r="G3443" s="37">
        <v>124526.83</v>
      </c>
      <c r="H3443" s="37">
        <v>124526.83</v>
      </c>
      <c r="I3443" s="37">
        <v>124526.83</v>
      </c>
      <c r="J3443" s="37">
        <v>124526.83</v>
      </c>
      <c r="K3443" s="37">
        <v>124526.83</v>
      </c>
      <c r="L3443" s="37">
        <v>124526.83</v>
      </c>
      <c r="M3443" s="37">
        <v>124526.83</v>
      </c>
      <c r="N3443" s="127">
        <v>124526.83</v>
      </c>
      <c r="O3443" s="127">
        <v>0</v>
      </c>
      <c r="P3443" s="127">
        <v>0</v>
      </c>
      <c r="Q3443" s="127">
        <v>0</v>
      </c>
      <c r="R3443" s="12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127">
        <v>0</v>
      </c>
      <c r="O3444" s="127">
        <v>0</v>
      </c>
      <c r="P3444" s="127">
        <v>0</v>
      </c>
      <c r="Q3444" s="127">
        <v>0</v>
      </c>
      <c r="R3444" s="127">
        <v>0</v>
      </c>
      <c r="S3444" s="37">
        <v>0</v>
      </c>
    </row>
    <row r="3445" spans="2:19">
      <c r="B3445" s="6">
        <v>2000</v>
      </c>
      <c r="C3445" s="37">
        <v>69501.22</v>
      </c>
      <c r="D3445" s="37">
        <v>69501.22</v>
      </c>
      <c r="E3445" s="37">
        <v>69501.22</v>
      </c>
      <c r="F3445" s="37">
        <v>69501.22</v>
      </c>
      <c r="G3445" s="37">
        <v>69501.22</v>
      </c>
      <c r="H3445" s="37">
        <v>69501.22</v>
      </c>
      <c r="I3445" s="37">
        <v>69501.22</v>
      </c>
      <c r="J3445" s="37">
        <v>69501.22</v>
      </c>
      <c r="K3445" s="37">
        <v>69501.22</v>
      </c>
      <c r="L3445" s="37">
        <v>69501.22</v>
      </c>
      <c r="M3445" s="37">
        <v>69501.22</v>
      </c>
      <c r="N3445" s="127">
        <v>69501.22</v>
      </c>
      <c r="O3445" s="37">
        <v>69501.22</v>
      </c>
      <c r="P3445" s="37">
        <v>5629.23</v>
      </c>
      <c r="Q3445" s="37">
        <v>5629.23</v>
      </c>
      <c r="R3445" s="37">
        <v>5629.23</v>
      </c>
      <c r="S3445" s="37">
        <v>5629.23</v>
      </c>
    </row>
    <row r="3446" spans="2:19">
      <c r="B3446" s="6">
        <v>1999</v>
      </c>
      <c r="C3446" s="37">
        <v>0</v>
      </c>
      <c r="D3446" s="37">
        <v>0</v>
      </c>
      <c r="E3446" s="37">
        <v>0</v>
      </c>
      <c r="F3446" s="37">
        <v>0</v>
      </c>
      <c r="G3446" s="37">
        <v>0</v>
      </c>
      <c r="H3446" s="37">
        <v>0</v>
      </c>
      <c r="I3446" s="37">
        <v>0</v>
      </c>
      <c r="J3446" s="37">
        <v>0</v>
      </c>
      <c r="K3446" s="37">
        <v>0</v>
      </c>
      <c r="L3446" s="37">
        <v>0</v>
      </c>
      <c r="M3446" s="37">
        <v>0</v>
      </c>
      <c r="N3446" s="127">
        <v>0</v>
      </c>
      <c r="O3446" s="127">
        <v>0</v>
      </c>
      <c r="P3446" s="127">
        <v>0</v>
      </c>
      <c r="Q3446" s="127">
        <v>0</v>
      </c>
      <c r="R3446" s="12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127">
        <v>0</v>
      </c>
      <c r="O3447" s="127">
        <v>0</v>
      </c>
      <c r="P3447" s="127">
        <v>0</v>
      </c>
      <c r="Q3447" s="127">
        <v>0</v>
      </c>
      <c r="R3447" s="127">
        <v>0</v>
      </c>
      <c r="S3447" s="37">
        <v>0</v>
      </c>
    </row>
    <row r="3448" spans="2:19">
      <c r="B3448" s="6">
        <v>1997</v>
      </c>
      <c r="C3448" s="37">
        <v>58124.51</v>
      </c>
      <c r="D3448" s="37">
        <v>58124.51</v>
      </c>
      <c r="E3448" s="37">
        <v>58124.51</v>
      </c>
      <c r="F3448" s="37">
        <v>58124.51</v>
      </c>
      <c r="G3448" s="37">
        <v>58124.51</v>
      </c>
      <c r="H3448" s="37">
        <v>58124.51</v>
      </c>
      <c r="I3448" s="37">
        <v>58124.51</v>
      </c>
      <c r="J3448" s="37">
        <v>58124.51</v>
      </c>
      <c r="K3448" s="37">
        <v>58124.51</v>
      </c>
      <c r="L3448" s="37">
        <v>58124.51</v>
      </c>
      <c r="M3448" s="37">
        <v>58124.51</v>
      </c>
      <c r="N3448" s="127">
        <v>58124.51</v>
      </c>
      <c r="O3448" s="127">
        <v>0</v>
      </c>
      <c r="P3448" s="127">
        <v>0</v>
      </c>
      <c r="Q3448" s="127">
        <v>0</v>
      </c>
      <c r="R3448" s="127">
        <v>0</v>
      </c>
      <c r="S3448" s="37">
        <v>0</v>
      </c>
    </row>
    <row r="3449" spans="2:19">
      <c r="B3449" s="6">
        <v>1996</v>
      </c>
      <c r="C3449" s="37">
        <v>147900.87</v>
      </c>
      <c r="D3449" s="37">
        <v>147900.87</v>
      </c>
      <c r="E3449" s="37">
        <v>147900.87</v>
      </c>
      <c r="F3449" s="37">
        <v>147900.87</v>
      </c>
      <c r="G3449" s="37">
        <v>147900.87</v>
      </c>
      <c r="H3449" s="37">
        <v>147900.87</v>
      </c>
      <c r="I3449" s="37">
        <v>147900.87</v>
      </c>
      <c r="J3449" s="37">
        <v>147900.87</v>
      </c>
      <c r="K3449" s="37">
        <v>53726.14</v>
      </c>
      <c r="L3449" s="37">
        <v>53726.14</v>
      </c>
      <c r="M3449" s="37">
        <v>53726.14</v>
      </c>
      <c r="N3449" s="127">
        <v>53726.14</v>
      </c>
      <c r="O3449" s="37">
        <v>26929.13</v>
      </c>
      <c r="P3449" s="37">
        <v>0</v>
      </c>
      <c r="Q3449" s="127">
        <v>0</v>
      </c>
      <c r="R3449" s="127">
        <v>0</v>
      </c>
      <c r="S3449" s="37">
        <v>0</v>
      </c>
    </row>
    <row r="3450" spans="2:19">
      <c r="B3450" s="6">
        <v>1995</v>
      </c>
      <c r="C3450" s="37">
        <v>121117.51</v>
      </c>
      <c r="D3450" s="37">
        <v>121117.51</v>
      </c>
      <c r="E3450" s="37">
        <v>121117.51</v>
      </c>
      <c r="F3450" s="37">
        <v>121117.51</v>
      </c>
      <c r="G3450" s="37">
        <v>121117.51</v>
      </c>
      <c r="H3450" s="37">
        <v>121117.51</v>
      </c>
      <c r="I3450" s="37">
        <v>121117.51</v>
      </c>
      <c r="J3450" s="37">
        <v>121117.51</v>
      </c>
      <c r="K3450" s="37">
        <v>121117.51</v>
      </c>
      <c r="L3450" s="37">
        <v>121117.51</v>
      </c>
      <c r="M3450" s="37">
        <v>26256.69</v>
      </c>
      <c r="N3450" s="127">
        <v>26256.69</v>
      </c>
      <c r="O3450" s="37">
        <v>0</v>
      </c>
      <c r="P3450" s="127">
        <v>0</v>
      </c>
      <c r="Q3450" s="127">
        <v>0</v>
      </c>
      <c r="R3450" s="127">
        <v>0</v>
      </c>
      <c r="S3450" s="37">
        <v>0</v>
      </c>
    </row>
    <row r="3451" spans="2:19">
      <c r="B3451" s="6">
        <v>1994</v>
      </c>
      <c r="C3451" s="37">
        <v>297634.24</v>
      </c>
      <c r="D3451" s="37">
        <v>297634.24</v>
      </c>
      <c r="E3451" s="37">
        <v>297634.24</v>
      </c>
      <c r="F3451" s="37">
        <v>297634.24</v>
      </c>
      <c r="G3451" s="37">
        <v>297634.24</v>
      </c>
      <c r="H3451" s="37">
        <v>297634.24</v>
      </c>
      <c r="I3451" s="37">
        <v>297634.24</v>
      </c>
      <c r="J3451" s="37">
        <v>297634.24</v>
      </c>
      <c r="K3451" s="37">
        <v>297634.24</v>
      </c>
      <c r="L3451" s="37">
        <v>297634.24</v>
      </c>
      <c r="M3451" s="37">
        <v>297634.24</v>
      </c>
      <c r="N3451" s="127">
        <v>297634.24</v>
      </c>
      <c r="O3451" s="37">
        <v>204566.06000000003</v>
      </c>
      <c r="P3451" s="37">
        <v>204566.06</v>
      </c>
      <c r="Q3451" s="37">
        <v>204566.06</v>
      </c>
      <c r="R3451" s="37">
        <v>204566.06</v>
      </c>
      <c r="S3451" s="37">
        <v>204566.06</v>
      </c>
    </row>
    <row r="3452" spans="2:19">
      <c r="B3452" s="6">
        <v>1993</v>
      </c>
      <c r="C3452" s="37">
        <v>120048.75</v>
      </c>
      <c r="D3452" s="37">
        <v>120048.75</v>
      </c>
      <c r="E3452" s="37">
        <v>120048.75</v>
      </c>
      <c r="F3452" s="37">
        <v>120048.75</v>
      </c>
      <c r="G3452" s="37">
        <v>120048.75</v>
      </c>
      <c r="H3452" s="37">
        <v>120048.75</v>
      </c>
      <c r="I3452" s="37">
        <v>120048.75</v>
      </c>
      <c r="J3452" s="37">
        <v>120048.75</v>
      </c>
      <c r="K3452" s="37">
        <v>120048.75</v>
      </c>
      <c r="L3452" s="37">
        <v>120048.75</v>
      </c>
      <c r="M3452" s="37">
        <v>0</v>
      </c>
      <c r="N3452" s="127">
        <v>0</v>
      </c>
      <c r="O3452" s="127">
        <v>0</v>
      </c>
      <c r="P3452" s="127">
        <v>0</v>
      </c>
      <c r="Q3452" s="127">
        <v>0</v>
      </c>
      <c r="R3452" s="127">
        <v>0</v>
      </c>
      <c r="S3452" s="37">
        <v>0</v>
      </c>
    </row>
    <row r="3453" spans="2:19">
      <c r="B3453" s="6">
        <v>1992</v>
      </c>
      <c r="C3453" s="37">
        <v>120879.71</v>
      </c>
      <c r="D3453" s="37">
        <v>120879.71</v>
      </c>
      <c r="E3453" s="37">
        <v>120879.71</v>
      </c>
      <c r="F3453" s="37">
        <v>120879.71</v>
      </c>
      <c r="G3453" s="37">
        <v>120879.71</v>
      </c>
      <c r="H3453" s="37">
        <v>120879.71</v>
      </c>
      <c r="I3453" s="37">
        <v>120879.71</v>
      </c>
      <c r="J3453" s="37">
        <v>120879.71</v>
      </c>
      <c r="K3453" s="37">
        <v>120879.71</v>
      </c>
      <c r="L3453" s="37">
        <v>120879.71</v>
      </c>
      <c r="M3453" s="37">
        <v>0</v>
      </c>
      <c r="N3453" s="127">
        <v>0</v>
      </c>
      <c r="O3453" s="127">
        <v>0</v>
      </c>
      <c r="P3453" s="127">
        <v>0</v>
      </c>
      <c r="Q3453" s="127">
        <v>0</v>
      </c>
      <c r="R3453" s="127">
        <v>0</v>
      </c>
      <c r="S3453" s="37">
        <v>0</v>
      </c>
    </row>
    <row r="3454" spans="2:19">
      <c r="B3454" s="6">
        <v>1991</v>
      </c>
      <c r="C3454" s="37">
        <v>18826.62</v>
      </c>
      <c r="D3454" s="37">
        <v>0</v>
      </c>
      <c r="E3454" s="37">
        <v>0</v>
      </c>
      <c r="F3454" s="37">
        <v>0</v>
      </c>
      <c r="G3454" s="37">
        <v>0</v>
      </c>
      <c r="H3454" s="37">
        <v>0</v>
      </c>
      <c r="I3454" s="37">
        <v>0</v>
      </c>
      <c r="J3454" s="37">
        <v>0</v>
      </c>
      <c r="K3454" s="37">
        <v>0</v>
      </c>
      <c r="L3454" s="37">
        <v>0</v>
      </c>
      <c r="M3454" s="37">
        <v>0</v>
      </c>
      <c r="N3454" s="127">
        <v>0</v>
      </c>
      <c r="O3454" s="127">
        <v>0</v>
      </c>
      <c r="P3454" s="127">
        <v>0</v>
      </c>
      <c r="Q3454" s="127">
        <v>0</v>
      </c>
      <c r="R3454" s="12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127">
        <v>0</v>
      </c>
      <c r="O3455" s="127">
        <v>0</v>
      </c>
      <c r="P3455" s="127">
        <v>0</v>
      </c>
      <c r="Q3455" s="127">
        <v>0</v>
      </c>
      <c r="R3455" s="12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127">
        <v>0</v>
      </c>
      <c r="O3456" s="127">
        <v>0</v>
      </c>
      <c r="P3456" s="127">
        <v>0</v>
      </c>
      <c r="Q3456" s="127">
        <v>0</v>
      </c>
      <c r="R3456" s="12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127">
        <v>0</v>
      </c>
      <c r="O3457" s="127">
        <v>0</v>
      </c>
      <c r="P3457" s="127">
        <v>0</v>
      </c>
      <c r="Q3457" s="127">
        <v>0</v>
      </c>
      <c r="R3457" s="127">
        <v>0</v>
      </c>
      <c r="S3457" s="37">
        <v>0</v>
      </c>
    </row>
    <row r="3458" spans="2:19">
      <c r="B3458" s="6">
        <v>1987</v>
      </c>
      <c r="C3458" s="37">
        <v>212946.88</v>
      </c>
      <c r="D3458" s="37">
        <v>212946.88</v>
      </c>
      <c r="E3458" s="37">
        <v>212946.88</v>
      </c>
      <c r="F3458" s="37">
        <v>212946.88</v>
      </c>
      <c r="G3458" s="37">
        <v>212946.88</v>
      </c>
      <c r="H3458" s="37">
        <v>212946.88</v>
      </c>
      <c r="I3458" s="37">
        <v>212946.88</v>
      </c>
      <c r="J3458" s="37">
        <v>212946.88</v>
      </c>
      <c r="K3458" s="37">
        <v>212946.88</v>
      </c>
      <c r="L3458" s="37">
        <v>212946.88</v>
      </c>
      <c r="M3458" s="37">
        <v>212946.88</v>
      </c>
      <c r="N3458" s="127">
        <v>212946.88</v>
      </c>
      <c r="O3458" s="37">
        <v>212946.87999999992</v>
      </c>
      <c r="P3458" s="37">
        <v>212946.88</v>
      </c>
      <c r="Q3458" s="37">
        <v>212946.88</v>
      </c>
      <c r="R3458" s="37">
        <v>212946.88</v>
      </c>
      <c r="S3458" s="37">
        <v>212946.88</v>
      </c>
    </row>
    <row r="3459" spans="2:19">
      <c r="B3459" s="6">
        <v>1986</v>
      </c>
      <c r="C3459" s="37">
        <v>166875.95000000001</v>
      </c>
      <c r="D3459" s="37">
        <v>166875.95000000001</v>
      </c>
      <c r="E3459" s="37">
        <v>166875.95000000001</v>
      </c>
      <c r="F3459" s="37">
        <v>166875.95000000001</v>
      </c>
      <c r="G3459" s="37">
        <v>166875.95000000001</v>
      </c>
      <c r="H3459" s="37">
        <v>166875.95000000001</v>
      </c>
      <c r="I3459" s="37">
        <v>166875.95000000001</v>
      </c>
      <c r="J3459" s="37">
        <v>166875.95000000001</v>
      </c>
      <c r="K3459" s="37">
        <v>166875.95000000001</v>
      </c>
      <c r="L3459" s="37">
        <v>166875.95000000001</v>
      </c>
      <c r="M3459" s="37">
        <v>166875.95000000001</v>
      </c>
      <c r="N3459" s="127">
        <v>166875.95000000001</v>
      </c>
      <c r="O3459" s="37">
        <v>166875.95000000001</v>
      </c>
      <c r="P3459" s="37">
        <v>166875.95000000001</v>
      </c>
      <c r="Q3459" s="37">
        <v>166875.95000000001</v>
      </c>
      <c r="R3459" s="37">
        <v>166875.95000000001</v>
      </c>
      <c r="S3459" s="37">
        <v>166875.95000000001</v>
      </c>
    </row>
    <row r="3460" spans="2:19">
      <c r="B3460" s="6">
        <v>1985</v>
      </c>
      <c r="C3460" s="37">
        <v>0</v>
      </c>
      <c r="D3460" s="37">
        <v>0</v>
      </c>
      <c r="E3460" s="37">
        <v>0</v>
      </c>
      <c r="F3460" s="37">
        <v>0</v>
      </c>
      <c r="G3460" s="37">
        <v>0</v>
      </c>
      <c r="H3460" s="37">
        <v>0</v>
      </c>
      <c r="I3460" s="37">
        <v>0</v>
      </c>
      <c r="J3460" s="37">
        <v>0</v>
      </c>
      <c r="K3460" s="37">
        <v>0</v>
      </c>
      <c r="L3460" s="37">
        <v>0</v>
      </c>
      <c r="M3460" s="37">
        <v>0</v>
      </c>
      <c r="N3460" s="127">
        <v>0</v>
      </c>
      <c r="O3460" s="127">
        <v>0</v>
      </c>
      <c r="P3460" s="127">
        <v>0</v>
      </c>
      <c r="Q3460" s="127">
        <v>0</v>
      </c>
      <c r="R3460" s="127">
        <v>0</v>
      </c>
      <c r="S3460" s="37">
        <v>0</v>
      </c>
    </row>
    <row r="3461" spans="2:19">
      <c r="B3461" s="6">
        <v>1984</v>
      </c>
      <c r="C3461" s="37">
        <v>43668.45</v>
      </c>
      <c r="D3461" s="37">
        <v>0</v>
      </c>
      <c r="E3461" s="37">
        <v>0</v>
      </c>
      <c r="F3461" s="37">
        <v>0</v>
      </c>
      <c r="G3461" s="37">
        <v>0</v>
      </c>
      <c r="H3461" s="37">
        <v>0</v>
      </c>
      <c r="I3461" s="37">
        <v>0</v>
      </c>
      <c r="J3461" s="37">
        <v>0</v>
      </c>
      <c r="K3461" s="37">
        <v>0</v>
      </c>
      <c r="L3461" s="37">
        <v>0</v>
      </c>
      <c r="M3461" s="37">
        <v>0</v>
      </c>
      <c r="N3461" s="127">
        <v>0</v>
      </c>
      <c r="O3461" s="127">
        <v>0</v>
      </c>
      <c r="P3461" s="127">
        <v>0</v>
      </c>
      <c r="Q3461" s="127">
        <v>0</v>
      </c>
      <c r="R3461" s="12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127">
        <v>0</v>
      </c>
      <c r="O3462" s="127">
        <v>0</v>
      </c>
      <c r="P3462" s="127">
        <v>0</v>
      </c>
      <c r="Q3462" s="127">
        <v>0</v>
      </c>
      <c r="R3462" s="12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127">
        <v>0</v>
      </c>
      <c r="O3463" s="127">
        <v>0</v>
      </c>
      <c r="P3463" s="127">
        <v>0</v>
      </c>
      <c r="Q3463" s="127">
        <v>0</v>
      </c>
      <c r="R3463" s="127">
        <v>0</v>
      </c>
      <c r="S3463" s="37">
        <v>0</v>
      </c>
    </row>
    <row r="3464" spans="2:19">
      <c r="B3464" s="6">
        <v>1981</v>
      </c>
      <c r="C3464" s="37">
        <v>41305.4</v>
      </c>
      <c r="D3464" s="37">
        <v>41305.4</v>
      </c>
      <c r="E3464" s="37">
        <v>41305.4</v>
      </c>
      <c r="F3464" s="37">
        <v>41305.4</v>
      </c>
      <c r="G3464" s="37">
        <v>41305.4</v>
      </c>
      <c r="H3464" s="37">
        <v>41305.4</v>
      </c>
      <c r="I3464" s="37">
        <v>41305.4</v>
      </c>
      <c r="J3464" s="37">
        <v>41305.4</v>
      </c>
      <c r="K3464" s="37">
        <v>41305.4</v>
      </c>
      <c r="L3464" s="37">
        <v>41305.4</v>
      </c>
      <c r="M3464" s="37">
        <v>41305.4</v>
      </c>
      <c r="N3464" s="127">
        <v>41305.4</v>
      </c>
      <c r="O3464" s="37">
        <v>41305.4</v>
      </c>
      <c r="P3464" s="37">
        <v>41305.4</v>
      </c>
      <c r="Q3464" s="37">
        <v>41305.4</v>
      </c>
      <c r="R3464" s="37">
        <v>41305.4</v>
      </c>
      <c r="S3464" s="37">
        <v>41305.4</v>
      </c>
    </row>
    <row r="3465" spans="2:19">
      <c r="B3465" s="6">
        <v>1980</v>
      </c>
      <c r="C3465" s="37">
        <v>0</v>
      </c>
      <c r="D3465" s="37">
        <v>0</v>
      </c>
      <c r="E3465" s="37">
        <v>0</v>
      </c>
      <c r="F3465" s="37">
        <v>0</v>
      </c>
      <c r="G3465" s="37">
        <v>0</v>
      </c>
      <c r="H3465" s="37">
        <v>0</v>
      </c>
      <c r="I3465" s="37">
        <v>0</v>
      </c>
      <c r="J3465" s="37">
        <v>0</v>
      </c>
      <c r="K3465" s="37">
        <v>0</v>
      </c>
      <c r="L3465" s="37">
        <v>0</v>
      </c>
      <c r="M3465" s="37">
        <v>0</v>
      </c>
      <c r="N3465" s="127">
        <v>0</v>
      </c>
      <c r="O3465" s="127">
        <v>0</v>
      </c>
      <c r="P3465" s="127">
        <v>0</v>
      </c>
      <c r="Q3465" s="127">
        <v>0</v>
      </c>
      <c r="R3465" s="12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127">
        <v>0</v>
      </c>
      <c r="O3466" s="127">
        <v>0</v>
      </c>
      <c r="P3466" s="127">
        <v>0</v>
      </c>
      <c r="Q3466" s="127">
        <v>0</v>
      </c>
      <c r="R3466" s="12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127">
        <v>0</v>
      </c>
      <c r="O3467" s="127">
        <v>0</v>
      </c>
      <c r="P3467" s="127">
        <v>0</v>
      </c>
      <c r="Q3467" s="127">
        <v>0</v>
      </c>
      <c r="R3467" s="12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127">
        <v>0</v>
      </c>
      <c r="O3468" s="127">
        <v>0</v>
      </c>
      <c r="P3468" s="127">
        <v>0</v>
      </c>
      <c r="Q3468" s="127">
        <v>0</v>
      </c>
      <c r="R3468" s="12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127">
        <v>0</v>
      </c>
      <c r="O3469" s="127">
        <v>0</v>
      </c>
      <c r="P3469" s="127">
        <v>0</v>
      </c>
      <c r="Q3469" s="127">
        <v>0</v>
      </c>
      <c r="R3469" s="12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127">
        <v>0</v>
      </c>
      <c r="O3470" s="127">
        <v>0</v>
      </c>
      <c r="P3470" s="127">
        <v>0</v>
      </c>
      <c r="Q3470" s="127">
        <v>0</v>
      </c>
      <c r="R3470" s="12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127">
        <v>0</v>
      </c>
      <c r="O3471" s="127">
        <v>0</v>
      </c>
      <c r="P3471" s="127">
        <v>0</v>
      </c>
      <c r="Q3471" s="127">
        <v>0</v>
      </c>
      <c r="R3471" s="12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127">
        <v>0</v>
      </c>
      <c r="O3472" s="127">
        <v>0</v>
      </c>
      <c r="P3472" s="127">
        <v>0</v>
      </c>
      <c r="Q3472" s="127">
        <v>0</v>
      </c>
      <c r="R3472" s="12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127">
        <v>0</v>
      </c>
      <c r="O3473" s="127">
        <v>0</v>
      </c>
      <c r="P3473" s="127">
        <v>0</v>
      </c>
      <c r="Q3473" s="127">
        <v>0</v>
      </c>
      <c r="R3473" s="12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127">
        <v>0</v>
      </c>
      <c r="O3474" s="127">
        <v>0</v>
      </c>
      <c r="P3474" s="127">
        <v>0</v>
      </c>
      <c r="Q3474" s="127">
        <v>0</v>
      </c>
      <c r="R3474" s="12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127">
        <v>0</v>
      </c>
      <c r="O3475" s="127">
        <v>0</v>
      </c>
      <c r="P3475" s="127">
        <v>0</v>
      </c>
      <c r="Q3475" s="127">
        <v>0</v>
      </c>
      <c r="R3475" s="12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127">
        <v>0</v>
      </c>
      <c r="O3476" s="127">
        <v>0</v>
      </c>
      <c r="P3476" s="127">
        <v>0</v>
      </c>
      <c r="Q3476" s="127">
        <v>0</v>
      </c>
      <c r="R3476" s="12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127">
        <v>0</v>
      </c>
      <c r="O3477" s="127">
        <v>0</v>
      </c>
      <c r="P3477" s="127">
        <v>0</v>
      </c>
      <c r="Q3477" s="127">
        <v>0</v>
      </c>
      <c r="R3477" s="12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127">
        <v>0</v>
      </c>
      <c r="O3478" s="127">
        <v>0</v>
      </c>
      <c r="P3478" s="127">
        <v>0</v>
      </c>
      <c r="Q3478" s="127">
        <v>0</v>
      </c>
      <c r="R3478" s="12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127">
        <v>0</v>
      </c>
      <c r="O3479" s="127">
        <v>0</v>
      </c>
      <c r="P3479" s="127">
        <v>0</v>
      </c>
      <c r="Q3479" s="127">
        <v>0</v>
      </c>
      <c r="R3479" s="12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127">
        <v>0</v>
      </c>
      <c r="O3480" s="127">
        <v>0</v>
      </c>
      <c r="P3480" s="127">
        <v>0</v>
      </c>
      <c r="Q3480" s="127">
        <v>0</v>
      </c>
      <c r="R3480" s="12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127">
        <v>0</v>
      </c>
      <c r="O3481" s="127">
        <v>0</v>
      </c>
      <c r="P3481" s="127">
        <v>0</v>
      </c>
      <c r="Q3481" s="127">
        <v>0</v>
      </c>
      <c r="R3481" s="12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127">
        <v>0</v>
      </c>
      <c r="O3482" s="127">
        <v>0</v>
      </c>
      <c r="P3482" s="127">
        <v>0</v>
      </c>
      <c r="Q3482" s="127">
        <v>0</v>
      </c>
      <c r="R3482" s="12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127">
        <v>0</v>
      </c>
      <c r="O3483" s="127">
        <v>0</v>
      </c>
      <c r="P3483" s="127">
        <v>0</v>
      </c>
      <c r="Q3483" s="127">
        <v>0</v>
      </c>
      <c r="R3483" s="12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127">
        <v>0</v>
      </c>
      <c r="O3484" s="127">
        <v>0</v>
      </c>
      <c r="P3484" s="127">
        <v>0</v>
      </c>
      <c r="Q3484" s="127">
        <v>0</v>
      </c>
      <c r="R3484" s="12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127">
        <v>0</v>
      </c>
      <c r="O3485" s="127">
        <v>0</v>
      </c>
      <c r="P3485" s="127">
        <v>0</v>
      </c>
      <c r="Q3485" s="127">
        <v>0</v>
      </c>
      <c r="R3485" s="12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127">
        <v>0</v>
      </c>
      <c r="O3486" s="127">
        <v>0</v>
      </c>
      <c r="P3486" s="127">
        <v>0</v>
      </c>
      <c r="Q3486" s="127">
        <v>0</v>
      </c>
      <c r="R3486" s="12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127">
        <v>0</v>
      </c>
      <c r="O3487" s="127">
        <v>0</v>
      </c>
      <c r="P3487" s="127">
        <v>0</v>
      </c>
      <c r="Q3487" s="127">
        <v>0</v>
      </c>
      <c r="R3487" s="12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127">
        <v>0</v>
      </c>
      <c r="O3488" s="127">
        <v>0</v>
      </c>
      <c r="P3488" s="127">
        <v>0</v>
      </c>
      <c r="Q3488" s="127">
        <v>0</v>
      </c>
      <c r="R3488" s="12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127">
        <v>0</v>
      </c>
      <c r="O3489" s="127">
        <v>0</v>
      </c>
      <c r="P3489" s="127">
        <v>0</v>
      </c>
      <c r="Q3489" s="127">
        <v>0</v>
      </c>
      <c r="R3489" s="12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127">
        <v>0</v>
      </c>
      <c r="O3490" s="127">
        <v>0</v>
      </c>
      <c r="P3490" s="127">
        <v>0</v>
      </c>
      <c r="Q3490" s="127">
        <v>0</v>
      </c>
      <c r="R3490" s="12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127">
        <v>0</v>
      </c>
      <c r="O3491" s="127">
        <v>0</v>
      </c>
      <c r="P3491" s="127">
        <v>0</v>
      </c>
      <c r="Q3491" s="127">
        <v>0</v>
      </c>
      <c r="R3491" s="12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127">
        <v>0</v>
      </c>
      <c r="O3492" s="127">
        <v>0</v>
      </c>
      <c r="P3492" s="127">
        <v>0</v>
      </c>
      <c r="Q3492" s="127">
        <v>0</v>
      </c>
      <c r="R3492" s="12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127">
        <v>0</v>
      </c>
      <c r="O3493" s="127">
        <v>0</v>
      </c>
      <c r="P3493" s="127">
        <v>0</v>
      </c>
      <c r="Q3493" s="127">
        <v>0</v>
      </c>
      <c r="R3493" s="12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127">
        <v>0</v>
      </c>
      <c r="O3494" s="127">
        <v>0</v>
      </c>
      <c r="P3494" s="127">
        <v>0</v>
      </c>
      <c r="Q3494" s="127">
        <v>0</v>
      </c>
      <c r="R3494" s="12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127">
        <v>0</v>
      </c>
      <c r="O3495" s="127">
        <v>0</v>
      </c>
      <c r="P3495" s="127">
        <v>0</v>
      </c>
      <c r="Q3495" s="127">
        <v>0</v>
      </c>
      <c r="R3495" s="12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127">
        <v>0</v>
      </c>
      <c r="O3496" s="127">
        <v>0</v>
      </c>
      <c r="P3496" s="127">
        <v>0</v>
      </c>
      <c r="Q3496" s="127">
        <v>0</v>
      </c>
      <c r="R3496" s="12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127">
        <v>0</v>
      </c>
      <c r="O3497" s="127">
        <v>0</v>
      </c>
      <c r="P3497" s="127">
        <v>0</v>
      </c>
      <c r="Q3497" s="127">
        <v>0</v>
      </c>
      <c r="R3497" s="12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127">
        <v>0</v>
      </c>
      <c r="O3498" s="127">
        <v>0</v>
      </c>
      <c r="P3498" s="127">
        <v>0</v>
      </c>
      <c r="Q3498" s="127">
        <v>0</v>
      </c>
      <c r="R3498" s="12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127">
        <v>0</v>
      </c>
      <c r="O3499" s="127">
        <v>0</v>
      </c>
      <c r="P3499" s="127">
        <v>0</v>
      </c>
      <c r="Q3499" s="127">
        <v>0</v>
      </c>
      <c r="R3499" s="12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127">
        <v>0</v>
      </c>
      <c r="O3500" s="127">
        <v>0</v>
      </c>
      <c r="P3500" s="127">
        <v>0</v>
      </c>
      <c r="Q3500" s="127">
        <v>0</v>
      </c>
      <c r="R3500" s="12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127">
        <v>0</v>
      </c>
      <c r="O3501" s="127">
        <v>0</v>
      </c>
      <c r="P3501" s="127">
        <v>0</v>
      </c>
      <c r="Q3501" s="127">
        <v>0</v>
      </c>
      <c r="R3501" s="12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127">
        <v>0</v>
      </c>
      <c r="O3502" s="127">
        <v>0</v>
      </c>
      <c r="P3502" s="127">
        <v>0</v>
      </c>
      <c r="Q3502" s="127">
        <v>0</v>
      </c>
      <c r="R3502" s="12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127">
        <v>0</v>
      </c>
      <c r="O3503" s="127">
        <v>0</v>
      </c>
      <c r="P3503" s="127">
        <v>0</v>
      </c>
      <c r="Q3503" s="127">
        <v>0</v>
      </c>
      <c r="R3503" s="12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127">
        <v>0</v>
      </c>
      <c r="O3504" s="127">
        <v>0</v>
      </c>
      <c r="P3504" s="127">
        <v>0</v>
      </c>
      <c r="Q3504" s="127">
        <v>0</v>
      </c>
      <c r="R3504" s="12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127">
        <v>0</v>
      </c>
      <c r="O3505" s="127">
        <v>0</v>
      </c>
      <c r="P3505" s="127">
        <v>0</v>
      </c>
      <c r="Q3505" s="127">
        <v>0</v>
      </c>
      <c r="R3505" s="12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127">
        <v>0</v>
      </c>
      <c r="O3506" s="127">
        <v>0</v>
      </c>
      <c r="P3506" s="127">
        <v>0</v>
      </c>
      <c r="Q3506" s="127">
        <v>0</v>
      </c>
      <c r="R3506" s="12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127">
        <v>0</v>
      </c>
      <c r="O3507" s="127">
        <v>0</v>
      </c>
      <c r="P3507" s="127">
        <v>0</v>
      </c>
      <c r="Q3507" s="127">
        <v>0</v>
      </c>
      <c r="R3507" s="12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127">
        <v>0</v>
      </c>
      <c r="O3508" s="127">
        <v>0</v>
      </c>
      <c r="P3508" s="127">
        <v>0</v>
      </c>
      <c r="Q3508" s="127">
        <v>0</v>
      </c>
      <c r="R3508" s="12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127">
        <v>0</v>
      </c>
      <c r="O3509" s="127">
        <v>0</v>
      </c>
      <c r="P3509" s="127">
        <v>0</v>
      </c>
      <c r="Q3509" s="127">
        <v>0</v>
      </c>
      <c r="R3509" s="12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127">
        <v>0</v>
      </c>
      <c r="O3510" s="127">
        <v>0</v>
      </c>
      <c r="P3510" s="127">
        <v>0</v>
      </c>
      <c r="Q3510" s="127">
        <v>0</v>
      </c>
      <c r="R3510" s="12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127">
        <v>0</v>
      </c>
      <c r="O3511" s="127">
        <v>0</v>
      </c>
      <c r="P3511" s="127">
        <v>0</v>
      </c>
      <c r="Q3511" s="127">
        <v>0</v>
      </c>
      <c r="R3511" s="12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127">
        <v>0</v>
      </c>
      <c r="O3512" s="127">
        <v>0</v>
      </c>
      <c r="P3512" s="127">
        <v>0</v>
      </c>
      <c r="Q3512" s="127">
        <v>0</v>
      </c>
      <c r="R3512" s="12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127">
        <v>0</v>
      </c>
      <c r="O3513" s="127">
        <v>0</v>
      </c>
      <c r="P3513" s="127">
        <v>0</v>
      </c>
      <c r="Q3513" s="127">
        <v>0</v>
      </c>
      <c r="R3513" s="12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127">
        <v>0</v>
      </c>
      <c r="O3514" s="127">
        <v>0</v>
      </c>
      <c r="P3514" s="127">
        <v>0</v>
      </c>
      <c r="Q3514" s="127">
        <v>0</v>
      </c>
      <c r="R3514" s="12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127">
        <v>0</v>
      </c>
      <c r="O3515" s="127">
        <v>0</v>
      </c>
      <c r="P3515" s="127">
        <v>0</v>
      </c>
      <c r="Q3515" s="127">
        <v>0</v>
      </c>
      <c r="R3515" s="127">
        <v>0</v>
      </c>
      <c r="S3515" s="37">
        <v>0</v>
      </c>
    </row>
    <row r="3516" spans="1:19">
      <c r="A3516" s="75" t="s">
        <v>139</v>
      </c>
      <c r="B3516" s="7" t="s">
        <v>10</v>
      </c>
      <c r="C3516" s="11">
        <f>SUM(C3439:C3515)</f>
        <v>1958751.5899999999</v>
      </c>
      <c r="D3516" s="11">
        <f>SUM(D3438:D3515)</f>
        <v>1941528.0299999996</v>
      </c>
      <c r="E3516" s="11">
        <f>SUM(E3437:E3515)</f>
        <v>1941696.2699999998</v>
      </c>
      <c r="F3516" s="11">
        <f>SUM(F3436:F3515)</f>
        <v>1941696.2699999998</v>
      </c>
      <c r="G3516" s="11">
        <f>SUM(G3435:G3515)</f>
        <v>2197766.63</v>
      </c>
      <c r="H3516" s="11">
        <f>SUM(H3429:H3515)</f>
        <v>2338317.5</v>
      </c>
      <c r="I3516" s="11">
        <f>SUM(I3429:I3515)</f>
        <v>2338317.5</v>
      </c>
      <c r="J3516" s="11">
        <f t="shared" ref="J3516" si="69">SUM(J3429:J3515)</f>
        <v>2338317.5</v>
      </c>
      <c r="K3516" s="11">
        <f>SUM(K3429:K3515)</f>
        <v>2244142.77</v>
      </c>
      <c r="L3516" s="11">
        <f t="shared" ref="L3516" si="70">SUM(L3429:L3515)</f>
        <v>2392457.17</v>
      </c>
      <c r="M3516" s="11">
        <f>SUM(M3429:M3515)</f>
        <v>3149082.1699999995</v>
      </c>
      <c r="N3516" s="11">
        <f>SUM(N3424:N3515)</f>
        <v>3149082.1699999995</v>
      </c>
      <c r="O3516" s="11">
        <f>SUM(O3424:O3515)</f>
        <v>2805479.89</v>
      </c>
      <c r="P3516" s="11">
        <f>SUM(P3424:P3515)</f>
        <v>2987849.2699999996</v>
      </c>
      <c r="Q3516" s="11">
        <f>SUM(Q3424:Q3515)</f>
        <v>3057220.0699999994</v>
      </c>
      <c r="R3516" s="11">
        <f>SUM(R3423:R3515)</f>
        <v>3207735.7399999998</v>
      </c>
      <c r="S3516" s="11">
        <f>SUM(S3423:S3515)</f>
        <v>3207735.7399999998</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U3706"/>
  <sheetViews>
    <sheetView showGridLines="0" zoomScaleNormal="100" workbookViewId="0">
      <pane ySplit="1" topLeftCell="A2" activePane="bottomLeft" state="frozen"/>
      <selection activeCell="A3293" sqref="A3293"/>
      <selection pane="bottomLeft" activeCell="A2" sqref="A2"/>
    </sheetView>
  </sheetViews>
  <sheetFormatPr baseColWidth="10" defaultColWidth="11.42578125" defaultRowHeight="12.75"/>
  <cols>
    <col min="1" max="1" width="37.7109375" style="35" customWidth="1"/>
    <col min="2" max="2" width="16.7109375" style="35" bestFit="1" customWidth="1"/>
    <col min="3" max="19" width="18.28515625" style="35" customWidth="1"/>
    <col min="20" max="20" width="11.42578125" style="35"/>
    <col min="21" max="21" width="14.42578125" style="35" bestFit="1" customWidth="1"/>
    <col min="22" max="16384" width="11.42578125" style="35"/>
  </cols>
  <sheetData>
    <row r="1" spans="1:21">
      <c r="A1" s="34" t="s">
        <v>143</v>
      </c>
    </row>
    <row r="2" spans="1:21"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21">
      <c r="A3" s="77" t="s">
        <v>78</v>
      </c>
      <c r="B3" s="6">
        <v>2022</v>
      </c>
      <c r="C3" s="36"/>
      <c r="D3" s="36"/>
      <c r="E3" s="36"/>
      <c r="F3" s="36"/>
      <c r="G3" s="36"/>
      <c r="H3" s="36"/>
      <c r="I3" s="36"/>
      <c r="J3" s="36"/>
      <c r="K3" s="36"/>
      <c r="L3" s="36"/>
      <c r="M3" s="36"/>
      <c r="N3" s="36"/>
      <c r="O3" s="36"/>
      <c r="P3" s="36"/>
      <c r="Q3" s="36"/>
      <c r="R3" s="74"/>
      <c r="S3" s="37">
        <v>0</v>
      </c>
      <c r="U3" s="132"/>
    </row>
    <row r="4" spans="1:21">
      <c r="A4" s="38"/>
      <c r="B4" s="6">
        <v>2021</v>
      </c>
      <c r="C4" s="36"/>
      <c r="D4" s="36"/>
      <c r="E4" s="36"/>
      <c r="F4" s="36"/>
      <c r="G4" s="36"/>
      <c r="H4" s="36"/>
      <c r="I4" s="36"/>
      <c r="J4" s="36"/>
      <c r="K4" s="36"/>
      <c r="L4" s="36"/>
      <c r="M4" s="36"/>
      <c r="N4" s="36"/>
      <c r="O4" s="36"/>
      <c r="P4" s="36"/>
      <c r="Q4" s="36"/>
      <c r="R4" s="127">
        <v>0</v>
      </c>
      <c r="S4" s="37">
        <v>0</v>
      </c>
      <c r="U4" s="133"/>
    </row>
    <row r="5" spans="1:21">
      <c r="B5" s="6">
        <v>2020</v>
      </c>
      <c r="C5" s="36"/>
      <c r="D5" s="36"/>
      <c r="E5" s="36"/>
      <c r="F5" s="36"/>
      <c r="G5" s="36"/>
      <c r="H5" s="36"/>
      <c r="I5" s="36"/>
      <c r="J5" s="36"/>
      <c r="K5" s="36"/>
      <c r="L5" s="36"/>
      <c r="M5" s="36"/>
      <c r="N5" s="36"/>
      <c r="O5" s="36"/>
      <c r="P5" s="36"/>
      <c r="Q5" s="127">
        <v>0</v>
      </c>
      <c r="R5" s="127">
        <v>0</v>
      </c>
      <c r="S5" s="37">
        <v>0</v>
      </c>
      <c r="U5" s="133"/>
    </row>
    <row r="6" spans="1:21">
      <c r="B6" s="6">
        <v>2019</v>
      </c>
      <c r="C6" s="36"/>
      <c r="D6" s="36"/>
      <c r="E6" s="36"/>
      <c r="F6" s="36"/>
      <c r="G6" s="36"/>
      <c r="H6" s="36"/>
      <c r="I6" s="36"/>
      <c r="J6" s="36"/>
      <c r="K6" s="36"/>
      <c r="L6" s="36"/>
      <c r="M6" s="36"/>
      <c r="N6" s="36"/>
      <c r="O6" s="36"/>
      <c r="P6" s="127">
        <v>0</v>
      </c>
      <c r="Q6" s="127">
        <v>0</v>
      </c>
      <c r="R6" s="127">
        <v>0</v>
      </c>
      <c r="S6" s="37">
        <v>0</v>
      </c>
      <c r="U6" s="132"/>
    </row>
    <row r="7" spans="1:21">
      <c r="B7" s="6">
        <v>2018</v>
      </c>
      <c r="C7" s="36"/>
      <c r="D7" s="36"/>
      <c r="E7" s="36"/>
      <c r="F7" s="36"/>
      <c r="G7" s="36"/>
      <c r="H7" s="36"/>
      <c r="I7" s="36"/>
      <c r="J7" s="36"/>
      <c r="K7" s="36"/>
      <c r="L7" s="36"/>
      <c r="M7" s="36"/>
      <c r="N7" s="36"/>
      <c r="O7" s="127">
        <v>0</v>
      </c>
      <c r="P7" s="127">
        <v>0</v>
      </c>
      <c r="Q7" s="127">
        <v>0</v>
      </c>
      <c r="R7" s="127">
        <v>0</v>
      </c>
      <c r="S7" s="37">
        <v>0</v>
      </c>
    </row>
    <row r="8" spans="1:21">
      <c r="B8" s="6">
        <v>2017</v>
      </c>
      <c r="C8" s="36"/>
      <c r="D8" s="36"/>
      <c r="E8" s="36"/>
      <c r="F8" s="36"/>
      <c r="G8" s="36"/>
      <c r="H8" s="36"/>
      <c r="I8" s="36"/>
      <c r="J8" s="36"/>
      <c r="K8" s="36"/>
      <c r="L8" s="36"/>
      <c r="M8" s="36"/>
      <c r="N8" s="37">
        <v>0</v>
      </c>
      <c r="O8" s="127">
        <v>0</v>
      </c>
      <c r="P8" s="127">
        <v>0</v>
      </c>
      <c r="Q8" s="127">
        <v>0</v>
      </c>
      <c r="R8" s="127">
        <v>0</v>
      </c>
      <c r="S8" s="127">
        <v>0</v>
      </c>
    </row>
    <row r="9" spans="1:21">
      <c r="B9" s="6">
        <v>2016</v>
      </c>
      <c r="C9" s="36"/>
      <c r="D9" s="36"/>
      <c r="E9" s="36"/>
      <c r="F9" s="36"/>
      <c r="G9" s="36"/>
      <c r="H9" s="36"/>
      <c r="I9" s="36"/>
      <c r="J9" s="36"/>
      <c r="K9" s="36"/>
      <c r="L9" s="36"/>
      <c r="M9" s="37"/>
      <c r="N9" s="37">
        <v>0</v>
      </c>
      <c r="O9" s="127">
        <v>0</v>
      </c>
      <c r="P9" s="127">
        <v>0</v>
      </c>
      <c r="Q9" s="127">
        <v>0</v>
      </c>
      <c r="R9" s="127">
        <v>0</v>
      </c>
      <c r="S9" s="127">
        <v>0</v>
      </c>
    </row>
    <row r="10" spans="1:21">
      <c r="B10" s="6">
        <v>2015</v>
      </c>
      <c r="C10" s="36"/>
      <c r="D10" s="36"/>
      <c r="E10" s="36"/>
      <c r="F10" s="36"/>
      <c r="G10" s="36"/>
      <c r="H10" s="36"/>
      <c r="I10" s="36"/>
      <c r="J10" s="36"/>
      <c r="K10" s="36"/>
      <c r="L10" s="37"/>
      <c r="M10" s="37"/>
      <c r="N10" s="37">
        <v>0</v>
      </c>
      <c r="O10" s="127">
        <v>0</v>
      </c>
      <c r="P10" s="127">
        <v>0</v>
      </c>
      <c r="Q10" s="127">
        <v>0</v>
      </c>
      <c r="R10" s="127">
        <v>0</v>
      </c>
      <c r="S10" s="127">
        <v>0</v>
      </c>
    </row>
    <row r="11" spans="1:21">
      <c r="B11" s="6">
        <v>2014</v>
      </c>
      <c r="C11" s="36"/>
      <c r="D11" s="36"/>
      <c r="E11" s="36"/>
      <c r="F11" s="36"/>
      <c r="G11" s="36"/>
      <c r="H11" s="36"/>
      <c r="I11" s="36"/>
      <c r="J11" s="36"/>
      <c r="K11" s="37"/>
      <c r="L11" s="37"/>
      <c r="M11" s="37"/>
      <c r="N11" s="37">
        <v>0</v>
      </c>
      <c r="O11" s="127">
        <v>0</v>
      </c>
      <c r="P11" s="127">
        <v>0</v>
      </c>
      <c r="Q11" s="127">
        <v>0</v>
      </c>
      <c r="R11" s="127">
        <v>0</v>
      </c>
      <c r="S11" s="127">
        <v>0</v>
      </c>
    </row>
    <row r="12" spans="1:21">
      <c r="B12" s="6">
        <v>2013</v>
      </c>
      <c r="C12" s="36"/>
      <c r="D12" s="36"/>
      <c r="E12" s="36"/>
      <c r="F12" s="36"/>
      <c r="G12" s="36"/>
      <c r="H12" s="36"/>
      <c r="I12" s="36"/>
      <c r="J12" s="37"/>
      <c r="K12" s="37"/>
      <c r="L12" s="37"/>
      <c r="M12" s="37"/>
      <c r="N12" s="37">
        <v>0</v>
      </c>
      <c r="O12" s="127">
        <v>0</v>
      </c>
      <c r="P12" s="127">
        <v>0</v>
      </c>
      <c r="Q12" s="127">
        <v>0</v>
      </c>
      <c r="R12" s="127">
        <v>0</v>
      </c>
      <c r="S12" s="127">
        <v>0</v>
      </c>
    </row>
    <row r="13" spans="1:21">
      <c r="B13" s="6">
        <v>2012</v>
      </c>
      <c r="C13" s="36"/>
      <c r="D13" s="36"/>
      <c r="E13" s="36"/>
      <c r="F13" s="36"/>
      <c r="G13" s="36"/>
      <c r="H13" s="36"/>
      <c r="I13" s="37"/>
      <c r="J13" s="37"/>
      <c r="K13" s="37"/>
      <c r="L13" s="37"/>
      <c r="M13" s="37"/>
      <c r="N13" s="37">
        <v>0</v>
      </c>
      <c r="O13" s="127">
        <v>0</v>
      </c>
      <c r="P13" s="127">
        <v>0</v>
      </c>
      <c r="Q13" s="127">
        <v>0</v>
      </c>
      <c r="R13" s="127">
        <v>0</v>
      </c>
      <c r="S13" s="127">
        <v>0</v>
      </c>
    </row>
    <row r="14" spans="1:21">
      <c r="B14" s="6">
        <v>2011</v>
      </c>
      <c r="C14" s="36"/>
      <c r="D14" s="36"/>
      <c r="E14" s="36"/>
      <c r="F14" s="36"/>
      <c r="G14" s="36"/>
      <c r="H14" s="37"/>
      <c r="I14" s="37"/>
      <c r="J14" s="37"/>
      <c r="K14" s="37"/>
      <c r="L14" s="37"/>
      <c r="M14" s="37"/>
      <c r="N14" s="37">
        <v>6123</v>
      </c>
      <c r="O14" s="127">
        <v>6123</v>
      </c>
      <c r="P14" s="127">
        <v>6123</v>
      </c>
      <c r="Q14" s="127">
        <v>6123</v>
      </c>
      <c r="R14" s="127">
        <v>6123</v>
      </c>
      <c r="S14" s="127">
        <v>6123</v>
      </c>
    </row>
    <row r="15" spans="1:21">
      <c r="B15" s="6">
        <v>2010</v>
      </c>
      <c r="C15" s="36"/>
      <c r="D15" s="36"/>
      <c r="E15" s="36"/>
      <c r="F15" s="36"/>
      <c r="G15" s="37"/>
      <c r="H15" s="37"/>
      <c r="I15" s="37"/>
      <c r="J15" s="37"/>
      <c r="K15" s="37"/>
      <c r="L15" s="37"/>
      <c r="M15" s="37"/>
      <c r="N15" s="37">
        <v>0</v>
      </c>
      <c r="O15" s="127">
        <v>0</v>
      </c>
      <c r="P15" s="127">
        <v>0</v>
      </c>
      <c r="Q15" s="127">
        <v>0</v>
      </c>
      <c r="R15" s="127">
        <v>0</v>
      </c>
      <c r="S15" s="127">
        <v>0</v>
      </c>
    </row>
    <row r="16" spans="1:21">
      <c r="B16" s="6">
        <v>2009</v>
      </c>
      <c r="C16" s="36"/>
      <c r="D16" s="36"/>
      <c r="E16" s="36"/>
      <c r="F16" s="37"/>
      <c r="G16" s="37"/>
      <c r="H16" s="37"/>
      <c r="I16" s="37"/>
      <c r="J16" s="37"/>
      <c r="K16" s="37"/>
      <c r="L16" s="37"/>
      <c r="M16" s="37"/>
      <c r="N16" s="37">
        <v>0</v>
      </c>
      <c r="O16" s="127">
        <v>0</v>
      </c>
      <c r="P16" s="127">
        <v>0</v>
      </c>
      <c r="Q16" s="127">
        <v>0</v>
      </c>
      <c r="R16" s="127">
        <v>0</v>
      </c>
      <c r="S16" s="127">
        <v>0</v>
      </c>
    </row>
    <row r="17" spans="2:19">
      <c r="B17" s="6">
        <v>2008</v>
      </c>
      <c r="C17" s="36"/>
      <c r="D17" s="36"/>
      <c r="E17" s="37"/>
      <c r="F17" s="37"/>
      <c r="G17" s="37"/>
      <c r="H17" s="37"/>
      <c r="I17" s="37"/>
      <c r="J17" s="37"/>
      <c r="K17" s="37"/>
      <c r="L17" s="37"/>
      <c r="M17" s="37"/>
      <c r="N17" s="37">
        <v>0</v>
      </c>
      <c r="O17" s="127">
        <v>0</v>
      </c>
      <c r="P17" s="127">
        <v>0</v>
      </c>
      <c r="Q17" s="127">
        <v>0</v>
      </c>
      <c r="R17" s="127">
        <v>0</v>
      </c>
      <c r="S17" s="127">
        <v>0</v>
      </c>
    </row>
    <row r="18" spans="2:19">
      <c r="B18" s="6">
        <v>2007</v>
      </c>
      <c r="C18" s="36"/>
      <c r="D18" s="37"/>
      <c r="E18" s="37"/>
      <c r="F18" s="37"/>
      <c r="G18" s="37"/>
      <c r="H18" s="37"/>
      <c r="I18" s="37"/>
      <c r="J18" s="37"/>
      <c r="K18" s="37"/>
      <c r="L18" s="37"/>
      <c r="M18" s="37"/>
      <c r="N18" s="37">
        <v>0</v>
      </c>
      <c r="O18" s="127">
        <v>0</v>
      </c>
      <c r="P18" s="127">
        <v>0</v>
      </c>
      <c r="Q18" s="127">
        <v>0</v>
      </c>
      <c r="R18" s="127">
        <v>0</v>
      </c>
      <c r="S18" s="127">
        <v>0</v>
      </c>
    </row>
    <row r="19" spans="2:19">
      <c r="B19" s="6">
        <v>2006</v>
      </c>
      <c r="C19" s="37"/>
      <c r="D19" s="37"/>
      <c r="E19" s="37"/>
      <c r="F19" s="37"/>
      <c r="G19" s="37"/>
      <c r="H19" s="37"/>
      <c r="I19" s="37"/>
      <c r="J19" s="37"/>
      <c r="K19" s="37"/>
      <c r="L19" s="37"/>
      <c r="M19" s="37"/>
      <c r="N19" s="37">
        <v>0</v>
      </c>
      <c r="O19" s="127">
        <v>0</v>
      </c>
      <c r="P19" s="127">
        <v>0</v>
      </c>
      <c r="Q19" s="127">
        <v>0</v>
      </c>
      <c r="R19" s="127">
        <v>0</v>
      </c>
      <c r="S19" s="127">
        <v>0</v>
      </c>
    </row>
    <row r="20" spans="2:19">
      <c r="B20" s="6">
        <v>2005</v>
      </c>
      <c r="C20" s="37"/>
      <c r="D20" s="37"/>
      <c r="E20" s="37"/>
      <c r="F20" s="37"/>
      <c r="G20" s="37"/>
      <c r="H20" s="37"/>
      <c r="I20" s="37"/>
      <c r="J20" s="37"/>
      <c r="K20" s="37"/>
      <c r="L20" s="37"/>
      <c r="M20" s="37"/>
      <c r="N20" s="37">
        <v>2950</v>
      </c>
      <c r="O20" s="127">
        <v>2950</v>
      </c>
      <c r="P20" s="127">
        <v>2950</v>
      </c>
      <c r="Q20" s="127">
        <v>2950</v>
      </c>
      <c r="R20" s="127">
        <v>2950</v>
      </c>
      <c r="S20" s="127">
        <v>2950</v>
      </c>
    </row>
    <row r="21" spans="2:19">
      <c r="B21" s="6">
        <v>2004</v>
      </c>
      <c r="C21" s="37"/>
      <c r="D21" s="37"/>
      <c r="E21" s="37"/>
      <c r="F21" s="37"/>
      <c r="G21" s="37"/>
      <c r="H21" s="37"/>
      <c r="I21" s="37"/>
      <c r="J21" s="37"/>
      <c r="K21" s="37"/>
      <c r="L21" s="37"/>
      <c r="M21" s="37"/>
      <c r="N21" s="37">
        <v>0</v>
      </c>
      <c r="O21" s="127">
        <v>0</v>
      </c>
      <c r="P21" s="127">
        <v>0</v>
      </c>
      <c r="Q21" s="127">
        <v>0</v>
      </c>
      <c r="R21" s="127">
        <v>0</v>
      </c>
      <c r="S21" s="127">
        <v>0</v>
      </c>
    </row>
    <row r="22" spans="2:19">
      <c r="B22" s="6">
        <v>2003</v>
      </c>
      <c r="C22" s="37"/>
      <c r="D22" s="37"/>
      <c r="E22" s="37"/>
      <c r="F22" s="37"/>
      <c r="G22" s="37"/>
      <c r="H22" s="37"/>
      <c r="I22" s="37"/>
      <c r="J22" s="37"/>
      <c r="K22" s="37"/>
      <c r="L22" s="37"/>
      <c r="M22" s="37"/>
      <c r="N22" s="37">
        <v>0</v>
      </c>
      <c r="O22" s="127">
        <v>0</v>
      </c>
      <c r="P22" s="127">
        <v>0</v>
      </c>
      <c r="Q22" s="127">
        <v>0</v>
      </c>
      <c r="R22" s="127">
        <v>0</v>
      </c>
      <c r="S22" s="127">
        <v>0</v>
      </c>
    </row>
    <row r="23" spans="2:19">
      <c r="B23" s="6">
        <v>2002</v>
      </c>
      <c r="C23" s="37"/>
      <c r="D23" s="37"/>
      <c r="E23" s="37"/>
      <c r="F23" s="37"/>
      <c r="G23" s="37"/>
      <c r="H23" s="37"/>
      <c r="I23" s="37"/>
      <c r="J23" s="37"/>
      <c r="K23" s="37"/>
      <c r="L23" s="37"/>
      <c r="M23" s="37"/>
      <c r="N23" s="37">
        <v>0</v>
      </c>
      <c r="O23" s="127">
        <v>0</v>
      </c>
      <c r="P23" s="127">
        <v>0</v>
      </c>
      <c r="Q23" s="127">
        <v>0</v>
      </c>
      <c r="R23" s="127">
        <v>0</v>
      </c>
      <c r="S23" s="127">
        <v>0</v>
      </c>
    </row>
    <row r="24" spans="2:19">
      <c r="B24" s="6">
        <v>2001</v>
      </c>
      <c r="C24" s="37"/>
      <c r="D24" s="37"/>
      <c r="E24" s="37"/>
      <c r="F24" s="37"/>
      <c r="G24" s="37"/>
      <c r="H24" s="37"/>
      <c r="I24" s="37"/>
      <c r="J24" s="37"/>
      <c r="K24" s="37"/>
      <c r="L24" s="37"/>
      <c r="M24" s="37"/>
      <c r="N24" s="37">
        <v>0</v>
      </c>
      <c r="O24" s="127">
        <v>0</v>
      </c>
      <c r="P24" s="127">
        <v>0</v>
      </c>
      <c r="Q24" s="127">
        <v>0</v>
      </c>
      <c r="R24" s="127">
        <v>0</v>
      </c>
      <c r="S24" s="127">
        <v>0</v>
      </c>
    </row>
    <row r="25" spans="2:19">
      <c r="B25" s="6">
        <v>2000</v>
      </c>
      <c r="C25" s="37"/>
      <c r="D25" s="37"/>
      <c r="E25" s="37"/>
      <c r="F25" s="37"/>
      <c r="G25" s="37"/>
      <c r="H25" s="37"/>
      <c r="I25" s="37"/>
      <c r="J25" s="37"/>
      <c r="K25" s="37"/>
      <c r="L25" s="37"/>
      <c r="M25" s="37"/>
      <c r="N25" s="37">
        <v>0</v>
      </c>
      <c r="O25" s="127">
        <v>0</v>
      </c>
      <c r="P25" s="127">
        <v>0</v>
      </c>
      <c r="Q25" s="127">
        <v>0</v>
      </c>
      <c r="R25" s="127">
        <v>0</v>
      </c>
      <c r="S25" s="127">
        <v>0</v>
      </c>
    </row>
    <row r="26" spans="2:19">
      <c r="B26" s="6">
        <v>1999</v>
      </c>
      <c r="C26" s="37"/>
      <c r="D26" s="37"/>
      <c r="E26" s="37"/>
      <c r="F26" s="37"/>
      <c r="G26" s="37"/>
      <c r="H26" s="37"/>
      <c r="I26" s="37"/>
      <c r="J26" s="37"/>
      <c r="K26" s="37"/>
      <c r="L26" s="37"/>
      <c r="M26" s="37"/>
      <c r="N26" s="37">
        <v>5325</v>
      </c>
      <c r="O26" s="127">
        <v>5325</v>
      </c>
      <c r="P26" s="127">
        <v>5325</v>
      </c>
      <c r="Q26" s="127">
        <v>5325</v>
      </c>
      <c r="R26" s="127">
        <v>5325</v>
      </c>
      <c r="S26" s="127">
        <v>5325</v>
      </c>
    </row>
    <row r="27" spans="2:19">
      <c r="B27" s="6">
        <v>1998</v>
      </c>
      <c r="C27" s="37"/>
      <c r="D27" s="37"/>
      <c r="E27" s="37"/>
      <c r="F27" s="37"/>
      <c r="G27" s="37"/>
      <c r="H27" s="37"/>
      <c r="I27" s="37"/>
      <c r="J27" s="37"/>
      <c r="K27" s="37"/>
      <c r="L27" s="37"/>
      <c r="M27" s="37"/>
      <c r="N27" s="37">
        <v>0</v>
      </c>
      <c r="O27" s="127">
        <v>0</v>
      </c>
      <c r="P27" s="127">
        <v>0</v>
      </c>
      <c r="Q27" s="127">
        <v>0</v>
      </c>
      <c r="R27" s="127">
        <v>0</v>
      </c>
      <c r="S27" s="127">
        <v>0</v>
      </c>
    </row>
    <row r="28" spans="2:19">
      <c r="B28" s="6">
        <v>1997</v>
      </c>
      <c r="C28" s="37"/>
      <c r="D28" s="37"/>
      <c r="E28" s="37"/>
      <c r="F28" s="37"/>
      <c r="G28" s="37"/>
      <c r="H28" s="37"/>
      <c r="I28" s="37"/>
      <c r="J28" s="37"/>
      <c r="K28" s="37"/>
      <c r="L28" s="37"/>
      <c r="M28" s="37"/>
      <c r="N28" s="37">
        <v>0</v>
      </c>
      <c r="O28" s="127">
        <v>0</v>
      </c>
      <c r="P28" s="127">
        <v>0</v>
      </c>
      <c r="Q28" s="127">
        <v>0</v>
      </c>
      <c r="R28" s="127">
        <v>0</v>
      </c>
      <c r="S28" s="127">
        <v>0</v>
      </c>
    </row>
    <row r="29" spans="2:19">
      <c r="B29" s="6">
        <v>1996</v>
      </c>
      <c r="C29" s="37"/>
      <c r="D29" s="37"/>
      <c r="E29" s="37"/>
      <c r="F29" s="37"/>
      <c r="G29" s="37"/>
      <c r="H29" s="37"/>
      <c r="I29" s="37"/>
      <c r="J29" s="37"/>
      <c r="K29" s="37"/>
      <c r="L29" s="37"/>
      <c r="M29" s="37"/>
      <c r="N29" s="37">
        <v>0</v>
      </c>
      <c r="O29" s="127">
        <v>0</v>
      </c>
      <c r="P29" s="127">
        <v>0</v>
      </c>
      <c r="Q29" s="127">
        <v>0</v>
      </c>
      <c r="R29" s="127">
        <v>0</v>
      </c>
      <c r="S29" s="127">
        <v>0</v>
      </c>
    </row>
    <row r="30" spans="2:19">
      <c r="B30" s="6">
        <v>1995</v>
      </c>
      <c r="C30" s="37"/>
      <c r="D30" s="37"/>
      <c r="E30" s="37"/>
      <c r="F30" s="37"/>
      <c r="G30" s="37"/>
      <c r="H30" s="37"/>
      <c r="I30" s="37"/>
      <c r="J30" s="37"/>
      <c r="K30" s="37"/>
      <c r="L30" s="37"/>
      <c r="M30" s="37"/>
      <c r="N30" s="37">
        <v>0</v>
      </c>
      <c r="O30" s="127">
        <v>0</v>
      </c>
      <c r="P30" s="127">
        <v>0</v>
      </c>
      <c r="Q30" s="127">
        <v>0</v>
      </c>
      <c r="R30" s="127">
        <v>0</v>
      </c>
      <c r="S30" s="127">
        <v>0</v>
      </c>
    </row>
    <row r="31" spans="2:19">
      <c r="B31" s="6">
        <v>1994</v>
      </c>
      <c r="C31" s="37"/>
      <c r="D31" s="37"/>
      <c r="E31" s="37"/>
      <c r="F31" s="37"/>
      <c r="G31" s="37"/>
      <c r="H31" s="37"/>
      <c r="I31" s="37"/>
      <c r="J31" s="37"/>
      <c r="K31" s="37"/>
      <c r="L31" s="37"/>
      <c r="M31" s="37"/>
      <c r="N31" s="37">
        <v>0</v>
      </c>
      <c r="O31" s="127">
        <v>0</v>
      </c>
      <c r="P31" s="127">
        <v>0</v>
      </c>
      <c r="Q31" s="127">
        <v>0</v>
      </c>
      <c r="R31" s="127">
        <v>0</v>
      </c>
      <c r="S31" s="127">
        <v>0</v>
      </c>
    </row>
    <row r="32" spans="2:19">
      <c r="B32" s="6">
        <v>1993</v>
      </c>
      <c r="C32" s="37"/>
      <c r="D32" s="37"/>
      <c r="E32" s="37"/>
      <c r="F32" s="37"/>
      <c r="G32" s="37"/>
      <c r="H32" s="37"/>
      <c r="I32" s="37"/>
      <c r="J32" s="37"/>
      <c r="K32" s="37"/>
      <c r="L32" s="37"/>
      <c r="M32" s="37"/>
      <c r="N32" s="37">
        <v>0</v>
      </c>
      <c r="O32" s="127">
        <v>0</v>
      </c>
      <c r="P32" s="127">
        <v>0</v>
      </c>
      <c r="Q32" s="127">
        <v>0</v>
      </c>
      <c r="R32" s="127">
        <v>0</v>
      </c>
      <c r="S32" s="127">
        <v>0</v>
      </c>
    </row>
    <row r="33" spans="2:19">
      <c r="B33" s="6">
        <v>1992</v>
      </c>
      <c r="C33" s="37"/>
      <c r="D33" s="37"/>
      <c r="E33" s="37"/>
      <c r="F33" s="37"/>
      <c r="G33" s="37"/>
      <c r="H33" s="37"/>
      <c r="I33" s="37"/>
      <c r="J33" s="37"/>
      <c r="K33" s="37"/>
      <c r="L33" s="37"/>
      <c r="M33" s="37"/>
      <c r="N33" s="37">
        <v>0</v>
      </c>
      <c r="O33" s="127">
        <v>0</v>
      </c>
      <c r="P33" s="127">
        <v>0</v>
      </c>
      <c r="Q33" s="127">
        <v>0</v>
      </c>
      <c r="R33" s="127">
        <v>0</v>
      </c>
      <c r="S33" s="127">
        <v>0</v>
      </c>
    </row>
    <row r="34" spans="2:19">
      <c r="B34" s="6">
        <v>1991</v>
      </c>
      <c r="C34" s="37"/>
      <c r="D34" s="37"/>
      <c r="E34" s="37"/>
      <c r="F34" s="37"/>
      <c r="G34" s="37"/>
      <c r="H34" s="37"/>
      <c r="I34" s="37"/>
      <c r="J34" s="37"/>
      <c r="K34" s="37"/>
      <c r="L34" s="37"/>
      <c r="M34" s="37"/>
      <c r="N34" s="37">
        <v>0</v>
      </c>
      <c r="O34" s="127">
        <v>0</v>
      </c>
      <c r="P34" s="127">
        <v>0</v>
      </c>
      <c r="Q34" s="127">
        <v>0</v>
      </c>
      <c r="R34" s="127">
        <v>0</v>
      </c>
      <c r="S34" s="127">
        <v>0</v>
      </c>
    </row>
    <row r="35" spans="2:19">
      <c r="B35" s="6">
        <v>1990</v>
      </c>
      <c r="C35" s="37"/>
      <c r="D35" s="37"/>
      <c r="E35" s="37"/>
      <c r="F35" s="37"/>
      <c r="G35" s="37"/>
      <c r="H35" s="37"/>
      <c r="I35" s="37"/>
      <c r="J35" s="37"/>
      <c r="K35" s="37"/>
      <c r="L35" s="37"/>
      <c r="M35" s="37"/>
      <c r="N35" s="37">
        <v>0</v>
      </c>
      <c r="O35" s="127">
        <v>0</v>
      </c>
      <c r="P35" s="127">
        <v>0</v>
      </c>
      <c r="Q35" s="127">
        <v>0</v>
      </c>
      <c r="R35" s="127">
        <v>0</v>
      </c>
      <c r="S35" s="127">
        <v>0</v>
      </c>
    </row>
    <row r="36" spans="2:19">
      <c r="B36" s="6">
        <v>1989</v>
      </c>
      <c r="C36" s="37"/>
      <c r="D36" s="37"/>
      <c r="E36" s="37"/>
      <c r="F36" s="37"/>
      <c r="G36" s="37"/>
      <c r="H36" s="37"/>
      <c r="I36" s="37"/>
      <c r="J36" s="37"/>
      <c r="K36" s="37"/>
      <c r="L36" s="37"/>
      <c r="M36" s="37"/>
      <c r="N36" s="37">
        <v>0</v>
      </c>
      <c r="O36" s="127">
        <v>0</v>
      </c>
      <c r="P36" s="127">
        <v>0</v>
      </c>
      <c r="Q36" s="127">
        <v>0</v>
      </c>
      <c r="R36" s="127">
        <v>0</v>
      </c>
      <c r="S36" s="127">
        <v>0</v>
      </c>
    </row>
    <row r="37" spans="2:19">
      <c r="B37" s="6">
        <v>1988</v>
      </c>
      <c r="C37" s="37"/>
      <c r="D37" s="37"/>
      <c r="E37" s="37"/>
      <c r="F37" s="37"/>
      <c r="G37" s="37"/>
      <c r="H37" s="37"/>
      <c r="I37" s="37"/>
      <c r="J37" s="37"/>
      <c r="K37" s="37"/>
      <c r="L37" s="37"/>
      <c r="M37" s="37"/>
      <c r="N37" s="37">
        <v>0</v>
      </c>
      <c r="O37" s="127">
        <v>0</v>
      </c>
      <c r="P37" s="127">
        <v>0</v>
      </c>
      <c r="Q37" s="127">
        <v>0</v>
      </c>
      <c r="R37" s="127">
        <v>0</v>
      </c>
      <c r="S37" s="127">
        <v>0</v>
      </c>
    </row>
    <row r="38" spans="2:19">
      <c r="B38" s="6">
        <v>1987</v>
      </c>
      <c r="C38" s="37"/>
      <c r="D38" s="37"/>
      <c r="E38" s="37"/>
      <c r="F38" s="37"/>
      <c r="G38" s="37"/>
      <c r="H38" s="37"/>
      <c r="I38" s="37"/>
      <c r="J38" s="37"/>
      <c r="K38" s="37"/>
      <c r="L38" s="37"/>
      <c r="M38" s="37"/>
      <c r="N38" s="37">
        <v>8</v>
      </c>
      <c r="O38" s="127">
        <v>8</v>
      </c>
      <c r="P38" s="127">
        <v>8</v>
      </c>
      <c r="Q38" s="127">
        <v>8</v>
      </c>
      <c r="R38" s="127">
        <v>8</v>
      </c>
      <c r="S38" s="127">
        <v>8</v>
      </c>
    </row>
    <row r="39" spans="2:19">
      <c r="B39" s="6">
        <v>1986</v>
      </c>
      <c r="C39" s="37"/>
      <c r="D39" s="37"/>
      <c r="E39" s="37"/>
      <c r="F39" s="37"/>
      <c r="G39" s="37"/>
      <c r="H39" s="37"/>
      <c r="I39" s="37"/>
      <c r="J39" s="37"/>
      <c r="K39" s="37"/>
      <c r="L39" s="37"/>
      <c r="M39" s="37"/>
      <c r="N39" s="37">
        <v>0</v>
      </c>
      <c r="O39" s="127">
        <v>0</v>
      </c>
      <c r="P39" s="127">
        <v>0</v>
      </c>
      <c r="Q39" s="127">
        <v>0</v>
      </c>
      <c r="R39" s="127">
        <v>0</v>
      </c>
      <c r="S39" s="127">
        <v>0</v>
      </c>
    </row>
    <row r="40" spans="2:19">
      <c r="B40" s="6">
        <v>1985</v>
      </c>
      <c r="C40" s="37"/>
      <c r="D40" s="37"/>
      <c r="E40" s="37"/>
      <c r="F40" s="37"/>
      <c r="G40" s="37"/>
      <c r="H40" s="37"/>
      <c r="I40" s="37"/>
      <c r="J40" s="37"/>
      <c r="K40" s="37"/>
      <c r="L40" s="37"/>
      <c r="M40" s="37"/>
      <c r="N40" s="37">
        <v>0</v>
      </c>
      <c r="O40" s="127">
        <v>0</v>
      </c>
      <c r="P40" s="127">
        <v>0</v>
      </c>
      <c r="Q40" s="127">
        <v>0</v>
      </c>
      <c r="R40" s="127">
        <v>0</v>
      </c>
      <c r="S40" s="127">
        <v>0</v>
      </c>
    </row>
    <row r="41" spans="2:19">
      <c r="B41" s="6">
        <v>1984</v>
      </c>
      <c r="C41" s="37"/>
      <c r="D41" s="37"/>
      <c r="E41" s="37"/>
      <c r="F41" s="37"/>
      <c r="G41" s="37"/>
      <c r="H41" s="37"/>
      <c r="I41" s="37"/>
      <c r="J41" s="37"/>
      <c r="K41" s="37"/>
      <c r="L41" s="37"/>
      <c r="M41" s="37"/>
      <c r="N41" s="37">
        <v>0</v>
      </c>
      <c r="O41" s="127">
        <v>0</v>
      </c>
      <c r="P41" s="127">
        <v>0</v>
      </c>
      <c r="Q41" s="127">
        <v>0</v>
      </c>
      <c r="R41" s="127">
        <v>0</v>
      </c>
      <c r="S41" s="127">
        <v>0</v>
      </c>
    </row>
    <row r="42" spans="2:19">
      <c r="B42" s="6">
        <v>1983</v>
      </c>
      <c r="C42" s="37"/>
      <c r="D42" s="37"/>
      <c r="E42" s="37"/>
      <c r="F42" s="37"/>
      <c r="G42" s="37"/>
      <c r="H42" s="37"/>
      <c r="I42" s="37"/>
      <c r="J42" s="37"/>
      <c r="K42" s="37"/>
      <c r="L42" s="37"/>
      <c r="M42" s="37"/>
      <c r="N42" s="37">
        <v>0</v>
      </c>
      <c r="O42" s="127">
        <v>0</v>
      </c>
      <c r="P42" s="127">
        <v>0</v>
      </c>
      <c r="Q42" s="127">
        <v>0</v>
      </c>
      <c r="R42" s="127">
        <v>0</v>
      </c>
      <c r="S42" s="127">
        <v>0</v>
      </c>
    </row>
    <row r="43" spans="2:19">
      <c r="B43" s="6">
        <v>1982</v>
      </c>
      <c r="C43" s="37"/>
      <c r="D43" s="37"/>
      <c r="E43" s="37"/>
      <c r="F43" s="37"/>
      <c r="G43" s="37"/>
      <c r="H43" s="37"/>
      <c r="I43" s="37"/>
      <c r="J43" s="37"/>
      <c r="K43" s="37"/>
      <c r="L43" s="37"/>
      <c r="M43" s="37"/>
      <c r="N43" s="37">
        <v>0</v>
      </c>
      <c r="O43" s="127">
        <v>0</v>
      </c>
      <c r="P43" s="127">
        <v>0</v>
      </c>
      <c r="Q43" s="127">
        <v>0</v>
      </c>
      <c r="R43" s="127">
        <v>0</v>
      </c>
      <c r="S43" s="127">
        <v>0</v>
      </c>
    </row>
    <row r="44" spans="2:19">
      <c r="B44" s="6">
        <v>1981</v>
      </c>
      <c r="C44" s="37"/>
      <c r="D44" s="37"/>
      <c r="E44" s="37"/>
      <c r="F44" s="37"/>
      <c r="G44" s="37"/>
      <c r="H44" s="37"/>
      <c r="I44" s="37"/>
      <c r="J44" s="37"/>
      <c r="K44" s="37"/>
      <c r="L44" s="37"/>
      <c r="M44" s="37"/>
      <c r="N44" s="37">
        <v>0</v>
      </c>
      <c r="O44" s="127">
        <v>0</v>
      </c>
      <c r="P44" s="127">
        <v>0</v>
      </c>
      <c r="Q44" s="127">
        <v>0</v>
      </c>
      <c r="R44" s="127">
        <v>0</v>
      </c>
      <c r="S44" s="127">
        <v>0</v>
      </c>
    </row>
    <row r="45" spans="2:19">
      <c r="B45" s="6">
        <v>1980</v>
      </c>
      <c r="C45" s="37"/>
      <c r="D45" s="37"/>
      <c r="E45" s="37"/>
      <c r="F45" s="37"/>
      <c r="G45" s="37"/>
      <c r="H45" s="37"/>
      <c r="I45" s="37"/>
      <c r="J45" s="37"/>
      <c r="K45" s="37"/>
      <c r="L45" s="37"/>
      <c r="M45" s="37"/>
      <c r="N45" s="37">
        <v>0</v>
      </c>
      <c r="O45" s="127">
        <v>0</v>
      </c>
      <c r="P45" s="127">
        <v>0</v>
      </c>
      <c r="Q45" s="127">
        <v>0</v>
      </c>
      <c r="R45" s="127">
        <v>0</v>
      </c>
      <c r="S45" s="127">
        <v>0</v>
      </c>
    </row>
    <row r="46" spans="2:19">
      <c r="B46" s="6">
        <v>1979</v>
      </c>
      <c r="C46" s="37"/>
      <c r="D46" s="37"/>
      <c r="E46" s="37"/>
      <c r="F46" s="37"/>
      <c r="G46" s="37"/>
      <c r="H46" s="37"/>
      <c r="I46" s="37"/>
      <c r="J46" s="37"/>
      <c r="K46" s="37"/>
      <c r="L46" s="37"/>
      <c r="M46" s="37"/>
      <c r="N46" s="37">
        <v>472</v>
      </c>
      <c r="O46" s="127">
        <v>472</v>
      </c>
      <c r="P46" s="127">
        <v>472</v>
      </c>
      <c r="Q46" s="127">
        <v>472</v>
      </c>
      <c r="R46" s="127">
        <v>472</v>
      </c>
      <c r="S46" s="127">
        <v>472</v>
      </c>
    </row>
    <row r="47" spans="2:19">
      <c r="B47" s="6">
        <v>1978</v>
      </c>
      <c r="C47" s="37"/>
      <c r="D47" s="37"/>
      <c r="E47" s="37"/>
      <c r="F47" s="37"/>
      <c r="G47" s="37"/>
      <c r="H47" s="37"/>
      <c r="I47" s="37"/>
      <c r="J47" s="37"/>
      <c r="K47" s="37"/>
      <c r="L47" s="37"/>
      <c r="M47" s="37"/>
      <c r="N47" s="37">
        <v>0</v>
      </c>
      <c r="O47" s="127">
        <v>0</v>
      </c>
      <c r="P47" s="127">
        <v>0</v>
      </c>
      <c r="Q47" s="127">
        <v>0</v>
      </c>
      <c r="R47" s="127">
        <v>0</v>
      </c>
      <c r="S47" s="127">
        <v>0</v>
      </c>
    </row>
    <row r="48" spans="2:19">
      <c r="B48" s="6">
        <v>1977</v>
      </c>
      <c r="C48" s="37"/>
      <c r="D48" s="37"/>
      <c r="E48" s="37"/>
      <c r="F48" s="37"/>
      <c r="G48" s="37"/>
      <c r="H48" s="37"/>
      <c r="I48" s="37"/>
      <c r="J48" s="37"/>
      <c r="K48" s="37"/>
      <c r="L48" s="37"/>
      <c r="M48" s="37"/>
      <c r="N48" s="37">
        <v>0</v>
      </c>
      <c r="O48" s="127">
        <v>0</v>
      </c>
      <c r="P48" s="127">
        <v>0</v>
      </c>
      <c r="Q48" s="127">
        <v>0</v>
      </c>
      <c r="R48" s="127">
        <v>0</v>
      </c>
      <c r="S48" s="127">
        <v>0</v>
      </c>
    </row>
    <row r="49" spans="2:19">
      <c r="B49" s="6">
        <v>1976</v>
      </c>
      <c r="C49" s="37"/>
      <c r="D49" s="37"/>
      <c r="E49" s="37"/>
      <c r="F49" s="37"/>
      <c r="G49" s="37"/>
      <c r="H49" s="37"/>
      <c r="I49" s="37"/>
      <c r="J49" s="37"/>
      <c r="K49" s="37"/>
      <c r="L49" s="37"/>
      <c r="M49" s="37"/>
      <c r="N49" s="37">
        <v>0</v>
      </c>
      <c r="O49" s="127">
        <v>0</v>
      </c>
      <c r="P49" s="127">
        <v>0</v>
      </c>
      <c r="Q49" s="127">
        <v>0</v>
      </c>
      <c r="R49" s="127">
        <v>0</v>
      </c>
      <c r="S49" s="127">
        <v>0</v>
      </c>
    </row>
    <row r="50" spans="2:19">
      <c r="B50" s="6">
        <v>1975</v>
      </c>
      <c r="C50" s="37"/>
      <c r="D50" s="37"/>
      <c r="E50" s="37"/>
      <c r="F50" s="37"/>
      <c r="G50" s="37"/>
      <c r="H50" s="37"/>
      <c r="I50" s="37"/>
      <c r="J50" s="37"/>
      <c r="K50" s="37"/>
      <c r="L50" s="37"/>
      <c r="M50" s="37"/>
      <c r="N50" s="37">
        <v>0</v>
      </c>
      <c r="O50" s="127">
        <v>0</v>
      </c>
      <c r="P50" s="127">
        <v>0</v>
      </c>
      <c r="Q50" s="127">
        <v>0</v>
      </c>
      <c r="R50" s="127">
        <v>0</v>
      </c>
      <c r="S50" s="127">
        <v>0</v>
      </c>
    </row>
    <row r="51" spans="2:19">
      <c r="B51" s="6">
        <v>1974</v>
      </c>
      <c r="C51" s="37"/>
      <c r="D51" s="37"/>
      <c r="E51" s="37"/>
      <c r="F51" s="37"/>
      <c r="G51" s="37"/>
      <c r="H51" s="37"/>
      <c r="I51" s="37"/>
      <c r="J51" s="37"/>
      <c r="K51" s="37"/>
      <c r="L51" s="37"/>
      <c r="M51" s="37"/>
      <c r="N51" s="37">
        <v>0</v>
      </c>
      <c r="O51" s="127">
        <v>0</v>
      </c>
      <c r="P51" s="127">
        <v>0</v>
      </c>
      <c r="Q51" s="127">
        <v>0</v>
      </c>
      <c r="R51" s="127">
        <v>0</v>
      </c>
      <c r="S51" s="127">
        <v>0</v>
      </c>
    </row>
    <row r="52" spans="2:19">
      <c r="B52" s="6">
        <v>1973</v>
      </c>
      <c r="C52" s="37"/>
      <c r="D52" s="37"/>
      <c r="E52" s="37"/>
      <c r="F52" s="37"/>
      <c r="G52" s="37"/>
      <c r="H52" s="37"/>
      <c r="I52" s="37"/>
      <c r="J52" s="37"/>
      <c r="K52" s="37"/>
      <c r="L52" s="37"/>
      <c r="M52" s="37"/>
      <c r="N52" s="37">
        <v>0</v>
      </c>
      <c r="O52" s="127">
        <v>0</v>
      </c>
      <c r="P52" s="127">
        <v>0</v>
      </c>
      <c r="Q52" s="127">
        <v>0</v>
      </c>
      <c r="R52" s="127">
        <v>0</v>
      </c>
      <c r="S52" s="127">
        <v>0</v>
      </c>
    </row>
    <row r="53" spans="2:19">
      <c r="B53" s="6">
        <v>1972</v>
      </c>
      <c r="C53" s="37"/>
      <c r="D53" s="37"/>
      <c r="E53" s="37"/>
      <c r="F53" s="37"/>
      <c r="G53" s="37"/>
      <c r="H53" s="37"/>
      <c r="I53" s="37"/>
      <c r="J53" s="37"/>
      <c r="K53" s="37"/>
      <c r="L53" s="37"/>
      <c r="M53" s="37"/>
      <c r="N53" s="37">
        <v>0</v>
      </c>
      <c r="O53" s="127">
        <v>0</v>
      </c>
      <c r="P53" s="127">
        <v>0</v>
      </c>
      <c r="Q53" s="127">
        <v>0</v>
      </c>
      <c r="R53" s="127">
        <v>0</v>
      </c>
      <c r="S53" s="127">
        <v>0</v>
      </c>
    </row>
    <row r="54" spans="2:19">
      <c r="B54" s="6">
        <v>1971</v>
      </c>
      <c r="C54" s="37"/>
      <c r="D54" s="37"/>
      <c r="E54" s="37"/>
      <c r="F54" s="37"/>
      <c r="G54" s="37"/>
      <c r="H54" s="37"/>
      <c r="I54" s="37"/>
      <c r="J54" s="37"/>
      <c r="K54" s="37"/>
      <c r="L54" s="37"/>
      <c r="M54" s="37"/>
      <c r="N54" s="37">
        <v>164</v>
      </c>
      <c r="O54" s="127">
        <v>164</v>
      </c>
      <c r="P54" s="127">
        <v>164</v>
      </c>
      <c r="Q54" s="127">
        <v>164</v>
      </c>
      <c r="R54" s="127">
        <v>164</v>
      </c>
      <c r="S54" s="127">
        <v>164</v>
      </c>
    </row>
    <row r="55" spans="2:19">
      <c r="B55" s="6">
        <v>1970</v>
      </c>
      <c r="C55" s="37"/>
      <c r="D55" s="37"/>
      <c r="E55" s="37"/>
      <c r="F55" s="37"/>
      <c r="G55" s="37"/>
      <c r="H55" s="37"/>
      <c r="I55" s="37"/>
      <c r="J55" s="37"/>
      <c r="K55" s="37"/>
      <c r="L55" s="37"/>
      <c r="M55" s="37"/>
      <c r="N55" s="37">
        <v>470</v>
      </c>
      <c r="O55" s="127">
        <v>470</v>
      </c>
      <c r="P55" s="127">
        <v>470</v>
      </c>
      <c r="Q55" s="127">
        <v>470</v>
      </c>
      <c r="R55" s="127">
        <v>470</v>
      </c>
      <c r="S55" s="127">
        <v>470</v>
      </c>
    </row>
    <row r="56" spans="2:19">
      <c r="B56" s="6">
        <v>1969</v>
      </c>
      <c r="C56" s="37"/>
      <c r="D56" s="37"/>
      <c r="E56" s="37"/>
      <c r="F56" s="37"/>
      <c r="G56" s="37"/>
      <c r="H56" s="37"/>
      <c r="I56" s="37"/>
      <c r="J56" s="37"/>
      <c r="K56" s="37"/>
      <c r="L56" s="37"/>
      <c r="M56" s="37"/>
      <c r="N56" s="37">
        <v>0</v>
      </c>
      <c r="O56" s="127">
        <v>0</v>
      </c>
      <c r="P56" s="127">
        <v>0</v>
      </c>
      <c r="Q56" s="127">
        <v>0</v>
      </c>
      <c r="R56" s="127">
        <v>0</v>
      </c>
      <c r="S56" s="127">
        <v>0</v>
      </c>
    </row>
    <row r="57" spans="2:19">
      <c r="B57" s="6">
        <v>1968</v>
      </c>
      <c r="C57" s="37"/>
      <c r="D57" s="37"/>
      <c r="E57" s="37"/>
      <c r="F57" s="37"/>
      <c r="G57" s="37"/>
      <c r="H57" s="37"/>
      <c r="I57" s="37"/>
      <c r="J57" s="37"/>
      <c r="K57" s="37"/>
      <c r="L57" s="37"/>
      <c r="M57" s="37"/>
      <c r="N57" s="37">
        <v>0</v>
      </c>
      <c r="O57" s="127">
        <v>0</v>
      </c>
      <c r="P57" s="127">
        <v>0</v>
      </c>
      <c r="Q57" s="127">
        <v>0</v>
      </c>
      <c r="R57" s="127">
        <v>0</v>
      </c>
      <c r="S57" s="127">
        <v>0</v>
      </c>
    </row>
    <row r="58" spans="2:19">
      <c r="B58" s="6">
        <v>1967</v>
      </c>
      <c r="C58" s="37"/>
      <c r="D58" s="37"/>
      <c r="E58" s="37"/>
      <c r="F58" s="37"/>
      <c r="G58" s="37"/>
      <c r="H58" s="37"/>
      <c r="I58" s="37"/>
      <c r="J58" s="37"/>
      <c r="K58" s="37"/>
      <c r="L58" s="37"/>
      <c r="M58" s="37"/>
      <c r="N58" s="37">
        <v>0</v>
      </c>
      <c r="O58" s="127">
        <v>0</v>
      </c>
      <c r="P58" s="127">
        <v>0</v>
      </c>
      <c r="Q58" s="127">
        <v>0</v>
      </c>
      <c r="R58" s="127">
        <v>0</v>
      </c>
      <c r="S58" s="127">
        <v>0</v>
      </c>
    </row>
    <row r="59" spans="2:19">
      <c r="B59" s="6">
        <v>1966</v>
      </c>
      <c r="C59" s="37"/>
      <c r="D59" s="37"/>
      <c r="E59" s="37"/>
      <c r="F59" s="37"/>
      <c r="G59" s="37"/>
      <c r="H59" s="37"/>
      <c r="I59" s="37"/>
      <c r="J59" s="37"/>
      <c r="K59" s="37"/>
      <c r="L59" s="37"/>
      <c r="M59" s="37"/>
      <c r="N59" s="37">
        <v>0</v>
      </c>
      <c r="O59" s="127">
        <v>0</v>
      </c>
      <c r="P59" s="127">
        <v>0</v>
      </c>
      <c r="Q59" s="127">
        <v>0</v>
      </c>
      <c r="R59" s="127">
        <v>0</v>
      </c>
      <c r="S59" s="127">
        <v>0</v>
      </c>
    </row>
    <row r="60" spans="2:19">
      <c r="B60" s="6">
        <v>1965</v>
      </c>
      <c r="C60" s="37"/>
      <c r="D60" s="37"/>
      <c r="E60" s="37"/>
      <c r="F60" s="37"/>
      <c r="G60" s="37"/>
      <c r="H60" s="37"/>
      <c r="I60" s="37"/>
      <c r="J60" s="37"/>
      <c r="K60" s="37"/>
      <c r="L60" s="37"/>
      <c r="M60" s="37"/>
      <c r="N60" s="37">
        <v>0</v>
      </c>
      <c r="O60" s="127">
        <v>0</v>
      </c>
      <c r="P60" s="127">
        <v>0</v>
      </c>
      <c r="Q60" s="127">
        <v>0</v>
      </c>
      <c r="R60" s="127">
        <v>0</v>
      </c>
      <c r="S60" s="127">
        <v>0</v>
      </c>
    </row>
    <row r="61" spans="2:19">
      <c r="B61" s="6">
        <v>1964</v>
      </c>
      <c r="C61" s="37"/>
      <c r="D61" s="37"/>
      <c r="E61" s="37"/>
      <c r="F61" s="37"/>
      <c r="G61" s="37"/>
      <c r="H61" s="37"/>
      <c r="I61" s="37"/>
      <c r="J61" s="37"/>
      <c r="K61" s="37"/>
      <c r="L61" s="37"/>
      <c r="M61" s="37"/>
      <c r="N61" s="37">
        <v>0</v>
      </c>
      <c r="O61" s="127">
        <v>0</v>
      </c>
      <c r="P61" s="127">
        <v>0</v>
      </c>
      <c r="Q61" s="127">
        <v>0</v>
      </c>
      <c r="R61" s="127">
        <v>0</v>
      </c>
      <c r="S61" s="127">
        <v>0</v>
      </c>
    </row>
    <row r="62" spans="2:19">
      <c r="B62" s="6">
        <v>1963</v>
      </c>
      <c r="C62" s="37"/>
      <c r="D62" s="37"/>
      <c r="E62" s="37"/>
      <c r="F62" s="37"/>
      <c r="G62" s="37"/>
      <c r="H62" s="37"/>
      <c r="I62" s="37"/>
      <c r="J62" s="37"/>
      <c r="K62" s="37"/>
      <c r="L62" s="37"/>
      <c r="M62" s="37"/>
      <c r="N62" s="37">
        <v>331</v>
      </c>
      <c r="O62" s="127">
        <v>331</v>
      </c>
      <c r="P62" s="127">
        <v>331</v>
      </c>
      <c r="Q62" s="127">
        <v>331</v>
      </c>
      <c r="R62" s="127">
        <v>331</v>
      </c>
      <c r="S62" s="127">
        <v>331</v>
      </c>
    </row>
    <row r="63" spans="2:19">
      <c r="B63" s="6">
        <v>1962</v>
      </c>
      <c r="C63" s="37"/>
      <c r="D63" s="37"/>
      <c r="E63" s="37"/>
      <c r="F63" s="37"/>
      <c r="G63" s="37"/>
      <c r="H63" s="37"/>
      <c r="I63" s="37"/>
      <c r="J63" s="37"/>
      <c r="K63" s="37"/>
      <c r="L63" s="37"/>
      <c r="M63" s="37"/>
      <c r="N63" s="37">
        <v>0</v>
      </c>
      <c r="O63" s="127">
        <v>0</v>
      </c>
      <c r="P63" s="127">
        <v>0</v>
      </c>
      <c r="Q63" s="127">
        <v>0</v>
      </c>
      <c r="R63" s="127">
        <v>0</v>
      </c>
      <c r="S63" s="127">
        <v>0</v>
      </c>
    </row>
    <row r="64" spans="2:19">
      <c r="B64" s="6">
        <v>1961</v>
      </c>
      <c r="C64" s="37"/>
      <c r="D64" s="37"/>
      <c r="E64" s="37"/>
      <c r="F64" s="37"/>
      <c r="G64" s="37"/>
      <c r="H64" s="37"/>
      <c r="I64" s="37"/>
      <c r="J64" s="37"/>
      <c r="K64" s="37"/>
      <c r="L64" s="37"/>
      <c r="M64" s="37"/>
      <c r="N64" s="127">
        <v>0</v>
      </c>
      <c r="O64" s="127">
        <v>0</v>
      </c>
      <c r="P64" s="127">
        <v>0</v>
      </c>
      <c r="Q64" s="127">
        <v>0</v>
      </c>
      <c r="R64" s="127">
        <v>0</v>
      </c>
      <c r="S64" s="127">
        <v>0</v>
      </c>
    </row>
    <row r="65" spans="2:19">
      <c r="B65" s="6">
        <v>1960</v>
      </c>
      <c r="C65" s="37"/>
      <c r="D65" s="37"/>
      <c r="E65" s="37"/>
      <c r="F65" s="37"/>
      <c r="G65" s="37"/>
      <c r="H65" s="37"/>
      <c r="I65" s="37"/>
      <c r="J65" s="37"/>
      <c r="K65" s="37"/>
      <c r="L65" s="37"/>
      <c r="M65" s="37"/>
      <c r="N65" s="127">
        <v>0</v>
      </c>
      <c r="O65" s="127">
        <v>0</v>
      </c>
      <c r="P65" s="127">
        <v>0</v>
      </c>
      <c r="Q65" s="127">
        <v>0</v>
      </c>
      <c r="R65" s="127">
        <v>0</v>
      </c>
      <c r="S65" s="127">
        <v>0</v>
      </c>
    </row>
    <row r="66" spans="2:19">
      <c r="B66" s="6">
        <v>1959</v>
      </c>
      <c r="C66" s="37"/>
      <c r="D66" s="37"/>
      <c r="E66" s="37"/>
      <c r="F66" s="37"/>
      <c r="G66" s="37"/>
      <c r="H66" s="37"/>
      <c r="I66" s="37"/>
      <c r="J66" s="37"/>
      <c r="K66" s="37"/>
      <c r="L66" s="37"/>
      <c r="M66" s="37"/>
      <c r="N66" s="127">
        <v>0</v>
      </c>
      <c r="O66" s="127">
        <v>0</v>
      </c>
      <c r="P66" s="127">
        <v>0</v>
      </c>
      <c r="Q66" s="127">
        <v>0</v>
      </c>
      <c r="R66" s="127">
        <v>0</v>
      </c>
      <c r="S66" s="127">
        <v>0</v>
      </c>
    </row>
    <row r="67" spans="2:19">
      <c r="B67" s="6">
        <v>1958</v>
      </c>
      <c r="C67" s="37"/>
      <c r="D67" s="37"/>
      <c r="E67" s="37"/>
      <c r="F67" s="37"/>
      <c r="G67" s="37"/>
      <c r="H67" s="37"/>
      <c r="I67" s="37"/>
      <c r="J67" s="37"/>
      <c r="K67" s="37"/>
      <c r="L67" s="37"/>
      <c r="M67" s="37"/>
      <c r="N67" s="127">
        <v>0</v>
      </c>
      <c r="O67" s="127">
        <v>0</v>
      </c>
      <c r="P67" s="127">
        <v>0</v>
      </c>
      <c r="Q67" s="127">
        <v>0</v>
      </c>
      <c r="R67" s="127">
        <v>0</v>
      </c>
      <c r="S67" s="127">
        <v>0</v>
      </c>
    </row>
    <row r="68" spans="2:19">
      <c r="B68" s="6">
        <v>1957</v>
      </c>
      <c r="C68" s="37"/>
      <c r="D68" s="37"/>
      <c r="E68" s="37"/>
      <c r="F68" s="37"/>
      <c r="G68" s="37"/>
      <c r="H68" s="37"/>
      <c r="I68" s="37"/>
      <c r="J68" s="37"/>
      <c r="K68" s="37"/>
      <c r="L68" s="37"/>
      <c r="M68" s="37"/>
      <c r="N68" s="127">
        <v>0</v>
      </c>
      <c r="O68" s="127">
        <v>0</v>
      </c>
      <c r="P68" s="127">
        <v>0</v>
      </c>
      <c r="Q68" s="127">
        <v>0</v>
      </c>
      <c r="R68" s="127">
        <v>0</v>
      </c>
      <c r="S68" s="127">
        <v>0</v>
      </c>
    </row>
    <row r="69" spans="2:19">
      <c r="B69" s="6">
        <v>1956</v>
      </c>
      <c r="C69" s="37"/>
      <c r="D69" s="37"/>
      <c r="E69" s="37"/>
      <c r="F69" s="37"/>
      <c r="G69" s="37"/>
      <c r="H69" s="37"/>
      <c r="I69" s="37"/>
      <c r="J69" s="37"/>
      <c r="K69" s="37"/>
      <c r="L69" s="37"/>
      <c r="M69" s="37"/>
      <c r="N69" s="127">
        <v>0</v>
      </c>
      <c r="O69" s="127">
        <v>0</v>
      </c>
      <c r="P69" s="127">
        <v>0</v>
      </c>
      <c r="Q69" s="127">
        <v>0</v>
      </c>
      <c r="R69" s="127">
        <v>0</v>
      </c>
      <c r="S69" s="127">
        <v>0</v>
      </c>
    </row>
    <row r="70" spans="2:19">
      <c r="B70" s="6">
        <v>1955</v>
      </c>
      <c r="C70" s="37"/>
      <c r="D70" s="37"/>
      <c r="E70" s="37"/>
      <c r="F70" s="37"/>
      <c r="G70" s="37"/>
      <c r="H70" s="37"/>
      <c r="I70" s="37"/>
      <c r="J70" s="37"/>
      <c r="K70" s="37"/>
      <c r="L70" s="37"/>
      <c r="M70" s="37"/>
      <c r="N70" s="127">
        <v>0</v>
      </c>
      <c r="O70" s="127">
        <v>0</v>
      </c>
      <c r="P70" s="127">
        <v>0</v>
      </c>
      <c r="Q70" s="127">
        <v>0</v>
      </c>
      <c r="R70" s="127">
        <v>0</v>
      </c>
      <c r="S70" s="127">
        <v>0</v>
      </c>
    </row>
    <row r="71" spans="2:19">
      <c r="B71" s="6">
        <v>1954</v>
      </c>
      <c r="C71" s="37"/>
      <c r="D71" s="37"/>
      <c r="E71" s="37"/>
      <c r="F71" s="37"/>
      <c r="G71" s="37"/>
      <c r="H71" s="37"/>
      <c r="I71" s="37"/>
      <c r="J71" s="37"/>
      <c r="K71" s="37"/>
      <c r="L71" s="37"/>
      <c r="M71" s="37"/>
      <c r="N71" s="127">
        <v>0</v>
      </c>
      <c r="O71" s="127">
        <v>0</v>
      </c>
      <c r="P71" s="127">
        <v>0</v>
      </c>
      <c r="Q71" s="127">
        <v>0</v>
      </c>
      <c r="R71" s="127">
        <v>0</v>
      </c>
      <c r="S71" s="127">
        <v>0</v>
      </c>
    </row>
    <row r="72" spans="2:19">
      <c r="B72" s="6">
        <v>1953</v>
      </c>
      <c r="C72" s="37"/>
      <c r="D72" s="37"/>
      <c r="E72" s="37"/>
      <c r="F72" s="37"/>
      <c r="G72" s="37"/>
      <c r="H72" s="37"/>
      <c r="I72" s="37"/>
      <c r="J72" s="37"/>
      <c r="K72" s="37"/>
      <c r="L72" s="37"/>
      <c r="M72" s="37"/>
      <c r="N72" s="127">
        <v>0</v>
      </c>
      <c r="O72" s="127">
        <v>0</v>
      </c>
      <c r="P72" s="127">
        <v>0</v>
      </c>
      <c r="Q72" s="127">
        <v>0</v>
      </c>
      <c r="R72" s="127">
        <v>0</v>
      </c>
      <c r="S72" s="127">
        <v>0</v>
      </c>
    </row>
    <row r="73" spans="2:19">
      <c r="B73" s="6">
        <v>1952</v>
      </c>
      <c r="C73" s="37"/>
      <c r="D73" s="37"/>
      <c r="E73" s="37"/>
      <c r="F73" s="37"/>
      <c r="G73" s="37"/>
      <c r="H73" s="37"/>
      <c r="I73" s="37"/>
      <c r="J73" s="37"/>
      <c r="K73" s="37"/>
      <c r="L73" s="37"/>
      <c r="M73" s="37"/>
      <c r="N73" s="127">
        <v>0</v>
      </c>
      <c r="O73" s="127">
        <v>0</v>
      </c>
      <c r="P73" s="127">
        <v>0</v>
      </c>
      <c r="Q73" s="127">
        <v>0</v>
      </c>
      <c r="R73" s="127">
        <v>0</v>
      </c>
      <c r="S73" s="127">
        <v>0</v>
      </c>
    </row>
    <row r="74" spans="2:19">
      <c r="B74" s="6">
        <v>1951</v>
      </c>
      <c r="C74" s="37"/>
      <c r="D74" s="37"/>
      <c r="E74" s="37"/>
      <c r="F74" s="37"/>
      <c r="G74" s="37"/>
      <c r="H74" s="37"/>
      <c r="I74" s="37"/>
      <c r="J74" s="37"/>
      <c r="K74" s="37"/>
      <c r="L74" s="37"/>
      <c r="M74" s="37"/>
      <c r="N74" s="127">
        <v>0</v>
      </c>
      <c r="O74" s="127">
        <v>0</v>
      </c>
      <c r="P74" s="127">
        <v>0</v>
      </c>
      <c r="Q74" s="127">
        <v>0</v>
      </c>
      <c r="R74" s="127">
        <v>0</v>
      </c>
      <c r="S74" s="127">
        <v>0</v>
      </c>
    </row>
    <row r="75" spans="2:19">
      <c r="B75" s="6">
        <v>1950</v>
      </c>
      <c r="C75" s="37"/>
      <c r="D75" s="37"/>
      <c r="E75" s="37"/>
      <c r="F75" s="37"/>
      <c r="G75" s="37"/>
      <c r="H75" s="37"/>
      <c r="I75" s="37"/>
      <c r="J75" s="37"/>
      <c r="K75" s="37"/>
      <c r="L75" s="37"/>
      <c r="M75" s="37"/>
      <c r="N75" s="127">
        <v>0</v>
      </c>
      <c r="O75" s="127">
        <v>0</v>
      </c>
      <c r="P75" s="127">
        <v>0</v>
      </c>
      <c r="Q75" s="127">
        <v>0</v>
      </c>
      <c r="R75" s="127">
        <v>0</v>
      </c>
      <c r="S75" s="127">
        <v>0</v>
      </c>
    </row>
    <row r="76" spans="2:19">
      <c r="B76" s="6">
        <v>1949</v>
      </c>
      <c r="C76" s="37"/>
      <c r="D76" s="37"/>
      <c r="E76" s="37"/>
      <c r="F76" s="37"/>
      <c r="G76" s="37"/>
      <c r="H76" s="37"/>
      <c r="I76" s="37"/>
      <c r="J76" s="37"/>
      <c r="K76" s="37"/>
      <c r="L76" s="37"/>
      <c r="M76" s="37"/>
      <c r="N76" s="127">
        <v>0</v>
      </c>
      <c r="O76" s="127">
        <v>0</v>
      </c>
      <c r="P76" s="127">
        <v>0</v>
      </c>
      <c r="Q76" s="127">
        <v>0</v>
      </c>
      <c r="R76" s="127">
        <v>0</v>
      </c>
      <c r="S76" s="127">
        <v>0</v>
      </c>
    </row>
    <row r="77" spans="2:19">
      <c r="B77" s="6">
        <v>1948</v>
      </c>
      <c r="C77" s="37"/>
      <c r="D77" s="37"/>
      <c r="E77" s="37"/>
      <c r="F77" s="37"/>
      <c r="G77" s="37"/>
      <c r="H77" s="37"/>
      <c r="I77" s="37"/>
      <c r="J77" s="37"/>
      <c r="K77" s="37"/>
      <c r="L77" s="37"/>
      <c r="M77" s="37"/>
      <c r="N77" s="127">
        <v>0</v>
      </c>
      <c r="O77" s="127">
        <v>0</v>
      </c>
      <c r="P77" s="127">
        <v>0</v>
      </c>
      <c r="Q77" s="127">
        <v>0</v>
      </c>
      <c r="R77" s="127">
        <v>0</v>
      </c>
      <c r="S77" s="127">
        <v>0</v>
      </c>
    </row>
    <row r="78" spans="2:19">
      <c r="B78" s="6">
        <v>1947</v>
      </c>
      <c r="C78" s="37"/>
      <c r="D78" s="37"/>
      <c r="E78" s="37"/>
      <c r="F78" s="37"/>
      <c r="G78" s="37"/>
      <c r="H78" s="37"/>
      <c r="I78" s="37"/>
      <c r="J78" s="37"/>
      <c r="K78" s="37"/>
      <c r="L78" s="37"/>
      <c r="M78" s="37"/>
      <c r="N78" s="127">
        <v>0</v>
      </c>
      <c r="O78" s="127">
        <v>0</v>
      </c>
      <c r="P78" s="127">
        <v>0</v>
      </c>
      <c r="Q78" s="127">
        <v>0</v>
      </c>
      <c r="R78" s="127">
        <v>0</v>
      </c>
      <c r="S78" s="127">
        <v>0</v>
      </c>
    </row>
    <row r="79" spans="2:19">
      <c r="B79" s="6">
        <v>1946</v>
      </c>
      <c r="C79" s="37"/>
      <c r="D79" s="37"/>
      <c r="E79" s="37"/>
      <c r="F79" s="37"/>
      <c r="G79" s="37"/>
      <c r="H79" s="37"/>
      <c r="I79" s="37"/>
      <c r="J79" s="37"/>
      <c r="K79" s="37"/>
      <c r="L79" s="37"/>
      <c r="M79" s="37"/>
      <c r="N79" s="127">
        <v>0</v>
      </c>
      <c r="O79" s="127">
        <v>0</v>
      </c>
      <c r="P79" s="127">
        <v>0</v>
      </c>
      <c r="Q79" s="127">
        <v>0</v>
      </c>
      <c r="R79" s="127">
        <v>0</v>
      </c>
      <c r="S79" s="127">
        <v>0</v>
      </c>
    </row>
    <row r="80" spans="2:19">
      <c r="B80" s="6">
        <v>1945</v>
      </c>
      <c r="C80" s="37"/>
      <c r="D80" s="37"/>
      <c r="E80" s="37"/>
      <c r="F80" s="37"/>
      <c r="G80" s="37"/>
      <c r="H80" s="37"/>
      <c r="I80" s="37"/>
      <c r="J80" s="37"/>
      <c r="K80" s="37"/>
      <c r="L80" s="37"/>
      <c r="M80" s="37"/>
      <c r="N80" s="127">
        <v>0</v>
      </c>
      <c r="O80" s="127">
        <v>0</v>
      </c>
      <c r="P80" s="127">
        <v>0</v>
      </c>
      <c r="Q80" s="127">
        <v>0</v>
      </c>
      <c r="R80" s="127">
        <v>0</v>
      </c>
      <c r="S80" s="127">
        <v>0</v>
      </c>
    </row>
    <row r="81" spans="1:19">
      <c r="B81" s="6">
        <v>1944</v>
      </c>
      <c r="C81" s="37"/>
      <c r="D81" s="37"/>
      <c r="E81" s="37"/>
      <c r="F81" s="37"/>
      <c r="G81" s="37"/>
      <c r="H81" s="37"/>
      <c r="I81" s="37"/>
      <c r="J81" s="37"/>
      <c r="K81" s="37"/>
      <c r="L81" s="37"/>
      <c r="M81" s="37"/>
      <c r="N81" s="127">
        <v>0</v>
      </c>
      <c r="O81" s="127">
        <v>0</v>
      </c>
      <c r="P81" s="127">
        <v>0</v>
      </c>
      <c r="Q81" s="127">
        <v>0</v>
      </c>
      <c r="R81" s="127">
        <v>0</v>
      </c>
      <c r="S81" s="127">
        <v>0</v>
      </c>
    </row>
    <row r="82" spans="1:19">
      <c r="B82" s="6">
        <v>1943</v>
      </c>
      <c r="C82" s="37"/>
      <c r="D82" s="37"/>
      <c r="E82" s="37"/>
      <c r="F82" s="37"/>
      <c r="G82" s="37"/>
      <c r="H82" s="37"/>
      <c r="I82" s="37"/>
      <c r="J82" s="37"/>
      <c r="K82" s="37"/>
      <c r="L82" s="37"/>
      <c r="M82" s="37"/>
      <c r="N82" s="127">
        <v>0</v>
      </c>
      <c r="O82" s="127">
        <v>0</v>
      </c>
      <c r="P82" s="127">
        <v>0</v>
      </c>
      <c r="Q82" s="127">
        <v>0</v>
      </c>
      <c r="R82" s="127">
        <v>0</v>
      </c>
      <c r="S82" s="127">
        <v>0</v>
      </c>
    </row>
    <row r="83" spans="1:19">
      <c r="B83" s="6">
        <v>1942</v>
      </c>
      <c r="C83" s="37"/>
      <c r="D83" s="37"/>
      <c r="E83" s="37"/>
      <c r="F83" s="37"/>
      <c r="G83" s="37"/>
      <c r="H83" s="37"/>
      <c r="I83" s="37"/>
      <c r="J83" s="37"/>
      <c r="K83" s="37"/>
      <c r="L83" s="37"/>
      <c r="M83" s="37"/>
      <c r="N83" s="127">
        <v>0</v>
      </c>
      <c r="O83" s="127">
        <v>0</v>
      </c>
      <c r="P83" s="127">
        <v>0</v>
      </c>
      <c r="Q83" s="127">
        <v>0</v>
      </c>
      <c r="R83" s="127">
        <v>0</v>
      </c>
      <c r="S83" s="127">
        <v>0</v>
      </c>
    </row>
    <row r="84" spans="1:19">
      <c r="B84" s="6">
        <v>1941</v>
      </c>
      <c r="C84" s="37"/>
      <c r="D84" s="37"/>
      <c r="E84" s="37"/>
      <c r="F84" s="37"/>
      <c r="G84" s="37"/>
      <c r="H84" s="37"/>
      <c r="I84" s="37"/>
      <c r="J84" s="37"/>
      <c r="K84" s="37"/>
      <c r="L84" s="37"/>
      <c r="M84" s="37"/>
      <c r="N84" s="127">
        <v>0</v>
      </c>
      <c r="O84" s="127">
        <v>0</v>
      </c>
      <c r="P84" s="127">
        <v>0</v>
      </c>
      <c r="Q84" s="127">
        <v>0</v>
      </c>
      <c r="R84" s="127">
        <v>0</v>
      </c>
      <c r="S84" s="127">
        <v>0</v>
      </c>
    </row>
    <row r="85" spans="1:19">
      <c r="B85" s="6">
        <v>1940</v>
      </c>
      <c r="C85" s="37"/>
      <c r="D85" s="37"/>
      <c r="E85" s="37"/>
      <c r="F85" s="37"/>
      <c r="G85" s="37"/>
      <c r="H85" s="37"/>
      <c r="I85" s="37"/>
      <c r="J85" s="37"/>
      <c r="K85" s="37"/>
      <c r="L85" s="37"/>
      <c r="M85" s="37"/>
      <c r="N85" s="127">
        <v>0</v>
      </c>
      <c r="O85" s="127">
        <v>0</v>
      </c>
      <c r="P85" s="127">
        <v>0</v>
      </c>
      <c r="Q85" s="127">
        <v>0</v>
      </c>
      <c r="R85" s="127">
        <v>0</v>
      </c>
      <c r="S85" s="127">
        <v>0</v>
      </c>
    </row>
    <row r="86" spans="1:19">
      <c r="B86" s="6">
        <v>1939</v>
      </c>
      <c r="C86" s="37"/>
      <c r="D86" s="37"/>
      <c r="E86" s="37"/>
      <c r="F86" s="37"/>
      <c r="G86" s="37"/>
      <c r="H86" s="37"/>
      <c r="I86" s="37"/>
      <c r="J86" s="37"/>
      <c r="K86" s="37"/>
      <c r="L86" s="37"/>
      <c r="M86" s="37"/>
      <c r="N86" s="127">
        <v>0</v>
      </c>
      <c r="O86" s="127">
        <v>0</v>
      </c>
      <c r="P86" s="127">
        <v>0</v>
      </c>
      <c r="Q86" s="127">
        <v>0</v>
      </c>
      <c r="R86" s="127">
        <v>0</v>
      </c>
      <c r="S86" s="127">
        <v>0</v>
      </c>
    </row>
    <row r="87" spans="1:19">
      <c r="B87" s="6">
        <v>1938</v>
      </c>
      <c r="C87" s="37"/>
      <c r="D87" s="37"/>
      <c r="E87" s="37"/>
      <c r="F87" s="37"/>
      <c r="G87" s="37"/>
      <c r="H87" s="37"/>
      <c r="I87" s="37"/>
      <c r="J87" s="37"/>
      <c r="K87" s="37"/>
      <c r="L87" s="37"/>
      <c r="M87" s="37"/>
      <c r="N87" s="127">
        <v>0</v>
      </c>
      <c r="O87" s="127">
        <v>0</v>
      </c>
      <c r="P87" s="127">
        <v>0</v>
      </c>
      <c r="Q87" s="127">
        <v>0</v>
      </c>
      <c r="R87" s="127">
        <v>0</v>
      </c>
      <c r="S87" s="127">
        <v>0</v>
      </c>
    </row>
    <row r="88" spans="1:19">
      <c r="B88" s="6">
        <v>1937</v>
      </c>
      <c r="C88" s="37"/>
      <c r="D88" s="37"/>
      <c r="E88" s="37"/>
      <c r="F88" s="37"/>
      <c r="G88" s="37"/>
      <c r="H88" s="37"/>
      <c r="I88" s="37"/>
      <c r="J88" s="37"/>
      <c r="K88" s="37"/>
      <c r="L88" s="37"/>
      <c r="M88" s="37"/>
      <c r="N88" s="127">
        <v>0</v>
      </c>
      <c r="O88" s="127">
        <v>0</v>
      </c>
      <c r="P88" s="127">
        <v>0</v>
      </c>
      <c r="Q88" s="127">
        <v>0</v>
      </c>
      <c r="R88" s="127">
        <v>0</v>
      </c>
      <c r="S88" s="127">
        <v>0</v>
      </c>
    </row>
    <row r="89" spans="1:19">
      <c r="B89" s="6">
        <v>1936</v>
      </c>
      <c r="C89" s="37"/>
      <c r="D89" s="37"/>
      <c r="E89" s="37"/>
      <c r="F89" s="37"/>
      <c r="G89" s="37"/>
      <c r="H89" s="37"/>
      <c r="I89" s="37"/>
      <c r="J89" s="37"/>
      <c r="K89" s="37"/>
      <c r="L89" s="37"/>
      <c r="M89" s="37"/>
      <c r="N89" s="127">
        <v>0</v>
      </c>
      <c r="O89" s="127">
        <v>0</v>
      </c>
      <c r="P89" s="127">
        <v>0</v>
      </c>
      <c r="Q89" s="127">
        <v>0</v>
      </c>
      <c r="R89" s="127">
        <v>0</v>
      </c>
      <c r="S89" s="127">
        <v>0</v>
      </c>
    </row>
    <row r="90" spans="1:19">
      <c r="B90" s="6">
        <v>1935</v>
      </c>
      <c r="C90" s="37"/>
      <c r="D90" s="37"/>
      <c r="E90" s="37"/>
      <c r="F90" s="37"/>
      <c r="G90" s="37"/>
      <c r="H90" s="37"/>
      <c r="I90" s="37"/>
      <c r="J90" s="37"/>
      <c r="K90" s="37"/>
      <c r="L90" s="37"/>
      <c r="M90" s="37"/>
      <c r="N90" s="127">
        <v>0</v>
      </c>
      <c r="O90" s="127">
        <v>0</v>
      </c>
      <c r="P90" s="127">
        <v>0</v>
      </c>
      <c r="Q90" s="127">
        <v>0</v>
      </c>
      <c r="R90" s="127">
        <v>0</v>
      </c>
      <c r="S90" s="127">
        <v>0</v>
      </c>
    </row>
    <row r="91" spans="1:19">
      <c r="B91" s="6">
        <v>1934</v>
      </c>
      <c r="C91" s="37"/>
      <c r="D91" s="37"/>
      <c r="E91" s="37"/>
      <c r="F91" s="37"/>
      <c r="G91" s="37"/>
      <c r="H91" s="37"/>
      <c r="I91" s="37"/>
      <c r="J91" s="37"/>
      <c r="K91" s="37"/>
      <c r="L91" s="37"/>
      <c r="M91" s="37"/>
      <c r="N91" s="127">
        <v>0</v>
      </c>
      <c r="O91" s="127">
        <v>0</v>
      </c>
      <c r="P91" s="127">
        <v>0</v>
      </c>
      <c r="Q91" s="127">
        <v>0</v>
      </c>
      <c r="R91" s="127">
        <v>0</v>
      </c>
      <c r="S91" s="127">
        <v>0</v>
      </c>
    </row>
    <row r="92" spans="1:19">
      <c r="B92" s="6">
        <v>1933</v>
      </c>
      <c r="C92" s="37"/>
      <c r="D92" s="37"/>
      <c r="E92" s="37"/>
      <c r="F92" s="37"/>
      <c r="G92" s="37"/>
      <c r="H92" s="37"/>
      <c r="I92" s="37"/>
      <c r="J92" s="37"/>
      <c r="K92" s="37"/>
      <c r="L92" s="37"/>
      <c r="M92" s="37"/>
      <c r="N92" s="127">
        <v>0</v>
      </c>
      <c r="O92" s="127">
        <v>0</v>
      </c>
      <c r="P92" s="127">
        <v>0</v>
      </c>
      <c r="Q92" s="127">
        <v>0</v>
      </c>
      <c r="R92" s="127">
        <v>0</v>
      </c>
      <c r="S92" s="127">
        <v>0</v>
      </c>
    </row>
    <row r="93" spans="1:19">
      <c r="B93" s="6">
        <v>1932</v>
      </c>
      <c r="C93" s="37"/>
      <c r="D93" s="37"/>
      <c r="E93" s="37"/>
      <c r="F93" s="37"/>
      <c r="G93" s="37"/>
      <c r="H93" s="37"/>
      <c r="I93" s="37"/>
      <c r="J93" s="37"/>
      <c r="K93" s="37"/>
      <c r="L93" s="37"/>
      <c r="M93" s="37"/>
      <c r="N93" s="127">
        <v>0</v>
      </c>
      <c r="O93" s="127">
        <v>0</v>
      </c>
      <c r="P93" s="127">
        <v>0</v>
      </c>
      <c r="Q93" s="127">
        <v>0</v>
      </c>
      <c r="R93" s="127">
        <v>0</v>
      </c>
      <c r="S93" s="127">
        <v>0</v>
      </c>
    </row>
    <row r="94" spans="1:19">
      <c r="B94" s="6">
        <v>1931</v>
      </c>
      <c r="C94" s="37"/>
      <c r="D94" s="37"/>
      <c r="E94" s="37"/>
      <c r="F94" s="37"/>
      <c r="G94" s="37"/>
      <c r="H94" s="37"/>
      <c r="I94" s="37"/>
      <c r="J94" s="37"/>
      <c r="K94" s="37"/>
      <c r="L94" s="37"/>
      <c r="M94" s="37"/>
      <c r="N94" s="127">
        <v>0</v>
      </c>
      <c r="O94" s="127">
        <v>0</v>
      </c>
      <c r="P94" s="127">
        <v>0</v>
      </c>
      <c r="Q94" s="127">
        <v>0</v>
      </c>
      <c r="R94" s="127">
        <v>0</v>
      </c>
      <c r="S94" s="127">
        <v>0</v>
      </c>
    </row>
    <row r="95" spans="1:19">
      <c r="B95" s="60">
        <v>1930</v>
      </c>
      <c r="C95" s="37"/>
      <c r="D95" s="37"/>
      <c r="E95" s="37"/>
      <c r="F95" s="37"/>
      <c r="G95" s="37"/>
      <c r="H95" s="37"/>
      <c r="I95" s="37"/>
      <c r="J95" s="37"/>
      <c r="K95" s="37"/>
      <c r="L95" s="37"/>
      <c r="M95" s="37"/>
      <c r="N95" s="127">
        <v>0</v>
      </c>
      <c r="O95" s="127">
        <v>0</v>
      </c>
      <c r="P95" s="127">
        <v>0</v>
      </c>
      <c r="Q95" s="127">
        <v>0</v>
      </c>
      <c r="R95" s="127">
        <v>0</v>
      </c>
      <c r="S95" s="127">
        <v>0</v>
      </c>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15843</v>
      </c>
      <c r="O96" s="11">
        <f>SUM(O5:O95)</f>
        <v>15843</v>
      </c>
      <c r="P96" s="11">
        <f>SUM(P5:P95)</f>
        <v>15843</v>
      </c>
      <c r="Q96" s="11">
        <f>SUM(Q5:Q95)</f>
        <v>15843</v>
      </c>
      <c r="R96" s="11">
        <f>SUM(R3:R95)</f>
        <v>15843</v>
      </c>
      <c r="S96" s="11">
        <f>SUM(S3:S95)</f>
        <v>15843</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c r="N104" s="37">
        <v>0</v>
      </c>
      <c r="O104" s="37">
        <v>0</v>
      </c>
      <c r="P104" s="37">
        <v>0</v>
      </c>
      <c r="Q104" s="37">
        <v>0</v>
      </c>
      <c r="R104" s="37">
        <v>0</v>
      </c>
      <c r="S104" s="37">
        <v>0</v>
      </c>
    </row>
    <row r="105" spans="1:19">
      <c r="B105" s="6">
        <v>2015</v>
      </c>
      <c r="C105" s="36"/>
      <c r="D105" s="36"/>
      <c r="E105" s="36"/>
      <c r="F105" s="36"/>
      <c r="G105" s="36"/>
      <c r="H105" s="36"/>
      <c r="I105" s="36"/>
      <c r="J105" s="36"/>
      <c r="K105" s="36"/>
      <c r="L105" s="37"/>
      <c r="M105" s="37"/>
      <c r="N105" s="37">
        <v>0</v>
      </c>
      <c r="O105" s="37">
        <v>0</v>
      </c>
      <c r="P105" s="37">
        <v>0</v>
      </c>
      <c r="Q105" s="37">
        <v>0</v>
      </c>
      <c r="R105" s="37">
        <v>0</v>
      </c>
      <c r="S105" s="37">
        <v>0</v>
      </c>
    </row>
    <row r="106" spans="1:19">
      <c r="B106" s="6">
        <v>2014</v>
      </c>
      <c r="C106" s="36"/>
      <c r="D106" s="36"/>
      <c r="E106" s="36"/>
      <c r="F106" s="36"/>
      <c r="G106" s="36"/>
      <c r="H106" s="36"/>
      <c r="I106" s="36"/>
      <c r="J106" s="36"/>
      <c r="K106" s="37"/>
      <c r="L106" s="37"/>
      <c r="M106" s="37"/>
      <c r="N106" s="37">
        <v>0</v>
      </c>
      <c r="O106" s="37">
        <v>0</v>
      </c>
      <c r="P106" s="37">
        <v>0</v>
      </c>
      <c r="Q106" s="37">
        <v>0</v>
      </c>
      <c r="R106" s="37">
        <v>0</v>
      </c>
      <c r="S106" s="37">
        <v>0</v>
      </c>
    </row>
    <row r="107" spans="1:19">
      <c r="B107" s="6">
        <v>2013</v>
      </c>
      <c r="C107" s="36"/>
      <c r="D107" s="36"/>
      <c r="E107" s="36"/>
      <c r="F107" s="36"/>
      <c r="G107" s="36"/>
      <c r="H107" s="36"/>
      <c r="I107" s="36"/>
      <c r="J107" s="37"/>
      <c r="K107" s="37"/>
      <c r="L107" s="37"/>
      <c r="M107" s="37"/>
      <c r="N107" s="37">
        <v>0</v>
      </c>
      <c r="O107" s="37">
        <v>0</v>
      </c>
      <c r="P107" s="37">
        <v>0</v>
      </c>
      <c r="Q107" s="37">
        <v>0</v>
      </c>
      <c r="R107" s="37">
        <v>0</v>
      </c>
      <c r="S107" s="37">
        <v>0</v>
      </c>
    </row>
    <row r="108" spans="1:19">
      <c r="B108" s="6">
        <v>2012</v>
      </c>
      <c r="C108" s="36"/>
      <c r="D108" s="36"/>
      <c r="E108" s="36"/>
      <c r="F108" s="36"/>
      <c r="G108" s="36"/>
      <c r="H108" s="36"/>
      <c r="I108" s="37"/>
      <c r="J108" s="37"/>
      <c r="K108" s="37"/>
      <c r="L108" s="37"/>
      <c r="M108" s="37"/>
      <c r="N108" s="37">
        <v>0</v>
      </c>
      <c r="O108" s="37">
        <v>0</v>
      </c>
      <c r="P108" s="37">
        <v>0</v>
      </c>
      <c r="Q108" s="37">
        <v>0</v>
      </c>
      <c r="R108" s="37">
        <v>0</v>
      </c>
      <c r="S108" s="37">
        <v>0</v>
      </c>
    </row>
    <row r="109" spans="1:19">
      <c r="B109" s="6">
        <v>2011</v>
      </c>
      <c r="C109" s="36"/>
      <c r="D109" s="36"/>
      <c r="E109" s="36"/>
      <c r="F109" s="36"/>
      <c r="G109" s="36"/>
      <c r="H109" s="37"/>
      <c r="I109" s="37"/>
      <c r="J109" s="37"/>
      <c r="K109" s="37"/>
      <c r="L109" s="37"/>
      <c r="M109" s="37"/>
      <c r="N109" s="37">
        <v>6123</v>
      </c>
      <c r="O109" s="37">
        <v>6123</v>
      </c>
      <c r="P109" s="37">
        <v>6123</v>
      </c>
      <c r="Q109" s="37">
        <v>6123</v>
      </c>
      <c r="R109" s="37">
        <v>6123</v>
      </c>
      <c r="S109" s="37">
        <v>6123</v>
      </c>
    </row>
    <row r="110" spans="1:19">
      <c r="B110" s="6">
        <v>2010</v>
      </c>
      <c r="C110" s="36"/>
      <c r="D110" s="36"/>
      <c r="E110" s="36"/>
      <c r="F110" s="36"/>
      <c r="G110" s="37"/>
      <c r="H110" s="37"/>
      <c r="I110" s="37"/>
      <c r="J110" s="37"/>
      <c r="K110" s="37"/>
      <c r="L110" s="37"/>
      <c r="M110" s="37"/>
      <c r="N110" s="37">
        <v>0</v>
      </c>
      <c r="O110" s="37">
        <v>0</v>
      </c>
      <c r="P110" s="37">
        <v>0</v>
      </c>
      <c r="Q110" s="37">
        <v>0</v>
      </c>
      <c r="R110" s="37">
        <v>0</v>
      </c>
      <c r="S110" s="37">
        <v>0</v>
      </c>
    </row>
    <row r="111" spans="1:19">
      <c r="B111" s="6">
        <v>2009</v>
      </c>
      <c r="C111" s="36"/>
      <c r="D111" s="36"/>
      <c r="E111" s="36"/>
      <c r="F111" s="37"/>
      <c r="G111" s="37"/>
      <c r="H111" s="37"/>
      <c r="I111" s="37"/>
      <c r="J111" s="37"/>
      <c r="K111" s="37"/>
      <c r="L111" s="37"/>
      <c r="M111" s="37"/>
      <c r="N111" s="37">
        <v>0</v>
      </c>
      <c r="O111" s="37">
        <v>0</v>
      </c>
      <c r="P111" s="37">
        <v>0</v>
      </c>
      <c r="Q111" s="37">
        <v>0</v>
      </c>
      <c r="R111" s="37">
        <v>0</v>
      </c>
      <c r="S111" s="37">
        <v>0</v>
      </c>
    </row>
    <row r="112" spans="1:19">
      <c r="B112" s="6">
        <v>2008</v>
      </c>
      <c r="C112" s="36"/>
      <c r="D112" s="36"/>
      <c r="E112" s="37"/>
      <c r="F112" s="37"/>
      <c r="G112" s="37"/>
      <c r="H112" s="37"/>
      <c r="I112" s="37"/>
      <c r="J112" s="37"/>
      <c r="K112" s="37"/>
      <c r="L112" s="37"/>
      <c r="M112" s="37"/>
      <c r="N112" s="37">
        <v>0</v>
      </c>
      <c r="O112" s="37">
        <v>0</v>
      </c>
      <c r="P112" s="37">
        <v>0</v>
      </c>
      <c r="Q112" s="37">
        <v>0</v>
      </c>
      <c r="R112" s="37">
        <v>0</v>
      </c>
      <c r="S112" s="37">
        <v>0</v>
      </c>
    </row>
    <row r="113" spans="2:19">
      <c r="B113" s="6">
        <v>2007</v>
      </c>
      <c r="C113" s="36"/>
      <c r="D113" s="37"/>
      <c r="E113" s="37"/>
      <c r="F113" s="37"/>
      <c r="G113" s="37"/>
      <c r="H113" s="37"/>
      <c r="I113" s="37"/>
      <c r="J113" s="37"/>
      <c r="K113" s="37"/>
      <c r="L113" s="37"/>
      <c r="M113" s="37"/>
      <c r="N113" s="37">
        <v>0</v>
      </c>
      <c r="O113" s="37">
        <v>0</v>
      </c>
      <c r="P113" s="37">
        <v>0</v>
      </c>
      <c r="Q113" s="37">
        <v>0</v>
      </c>
      <c r="R113" s="37">
        <v>0</v>
      </c>
      <c r="S113" s="37">
        <v>0</v>
      </c>
    </row>
    <row r="114" spans="2:19">
      <c r="B114" s="6">
        <v>2006</v>
      </c>
      <c r="C114" s="37"/>
      <c r="D114" s="37"/>
      <c r="E114" s="37"/>
      <c r="F114" s="37"/>
      <c r="G114" s="37"/>
      <c r="H114" s="37"/>
      <c r="I114" s="37"/>
      <c r="J114" s="37"/>
      <c r="K114" s="37"/>
      <c r="L114" s="37"/>
      <c r="M114" s="37"/>
      <c r="N114" s="37">
        <v>0</v>
      </c>
      <c r="O114" s="37">
        <v>0</v>
      </c>
      <c r="P114" s="37">
        <v>0</v>
      </c>
      <c r="Q114" s="37">
        <v>0</v>
      </c>
      <c r="R114" s="37">
        <v>0</v>
      </c>
      <c r="S114" s="37">
        <v>0</v>
      </c>
    </row>
    <row r="115" spans="2:19">
      <c r="B115" s="6">
        <v>2005</v>
      </c>
      <c r="C115" s="37"/>
      <c r="D115" s="37"/>
      <c r="E115" s="37"/>
      <c r="F115" s="37"/>
      <c r="G115" s="37"/>
      <c r="H115" s="37"/>
      <c r="I115" s="37"/>
      <c r="J115" s="37"/>
      <c r="K115" s="37"/>
      <c r="L115" s="37"/>
      <c r="M115" s="37"/>
      <c r="N115" s="37">
        <v>2950</v>
      </c>
      <c r="O115" s="37">
        <v>2950</v>
      </c>
      <c r="P115" s="37">
        <v>2950</v>
      </c>
      <c r="Q115" s="37">
        <v>2950</v>
      </c>
      <c r="R115" s="37">
        <v>2950</v>
      </c>
      <c r="S115" s="37">
        <v>2950</v>
      </c>
    </row>
    <row r="116" spans="2:19">
      <c r="B116" s="6">
        <v>2004</v>
      </c>
      <c r="C116" s="37"/>
      <c r="D116" s="37"/>
      <c r="E116" s="37"/>
      <c r="F116" s="37"/>
      <c r="G116" s="37"/>
      <c r="H116" s="37"/>
      <c r="I116" s="37"/>
      <c r="J116" s="37"/>
      <c r="K116" s="37"/>
      <c r="L116" s="37"/>
      <c r="M116" s="37"/>
      <c r="N116" s="37">
        <v>0</v>
      </c>
      <c r="O116" s="37">
        <v>0</v>
      </c>
      <c r="P116" s="37">
        <v>0</v>
      </c>
      <c r="Q116" s="37">
        <v>0</v>
      </c>
      <c r="R116" s="37">
        <v>0</v>
      </c>
      <c r="S116" s="37">
        <v>0</v>
      </c>
    </row>
    <row r="117" spans="2:19">
      <c r="B117" s="6">
        <v>2003</v>
      </c>
      <c r="C117" s="37"/>
      <c r="D117" s="37"/>
      <c r="E117" s="37"/>
      <c r="F117" s="37"/>
      <c r="G117" s="37"/>
      <c r="H117" s="37"/>
      <c r="I117" s="37"/>
      <c r="J117" s="37"/>
      <c r="K117" s="37"/>
      <c r="L117" s="37"/>
      <c r="M117" s="37"/>
      <c r="N117" s="37">
        <v>0</v>
      </c>
      <c r="O117" s="37">
        <v>0</v>
      </c>
      <c r="P117" s="37">
        <v>0</v>
      </c>
      <c r="Q117" s="37">
        <v>0</v>
      </c>
      <c r="R117" s="37">
        <v>0</v>
      </c>
      <c r="S117" s="37">
        <v>0</v>
      </c>
    </row>
    <row r="118" spans="2:19">
      <c r="B118" s="6">
        <v>2002</v>
      </c>
      <c r="C118" s="37"/>
      <c r="D118" s="37"/>
      <c r="E118" s="37"/>
      <c r="F118" s="37"/>
      <c r="G118" s="37"/>
      <c r="H118" s="37"/>
      <c r="I118" s="37"/>
      <c r="J118" s="37"/>
      <c r="K118" s="37"/>
      <c r="L118" s="37"/>
      <c r="M118" s="37"/>
      <c r="N118" s="37">
        <v>0</v>
      </c>
      <c r="O118" s="37">
        <v>0</v>
      </c>
      <c r="P118" s="37">
        <v>0</v>
      </c>
      <c r="Q118" s="37">
        <v>0</v>
      </c>
      <c r="R118" s="37">
        <v>0</v>
      </c>
      <c r="S118" s="37">
        <v>0</v>
      </c>
    </row>
    <row r="119" spans="2:19">
      <c r="B119" s="6">
        <v>2001</v>
      </c>
      <c r="C119" s="37"/>
      <c r="D119" s="37"/>
      <c r="E119" s="37"/>
      <c r="F119" s="37"/>
      <c r="G119" s="37"/>
      <c r="H119" s="37"/>
      <c r="I119" s="37"/>
      <c r="J119" s="37"/>
      <c r="K119" s="37"/>
      <c r="L119" s="37"/>
      <c r="M119" s="37"/>
      <c r="N119" s="37">
        <v>0</v>
      </c>
      <c r="O119" s="37">
        <v>0</v>
      </c>
      <c r="P119" s="37">
        <v>0</v>
      </c>
      <c r="Q119" s="37">
        <v>0</v>
      </c>
      <c r="R119" s="37">
        <v>0</v>
      </c>
      <c r="S119" s="37">
        <v>0</v>
      </c>
    </row>
    <row r="120" spans="2:19">
      <c r="B120" s="6">
        <v>2000</v>
      </c>
      <c r="C120" s="37"/>
      <c r="D120" s="37"/>
      <c r="E120" s="37"/>
      <c r="F120" s="37"/>
      <c r="G120" s="37"/>
      <c r="H120" s="37"/>
      <c r="I120" s="37"/>
      <c r="J120" s="37"/>
      <c r="K120" s="37"/>
      <c r="L120" s="37"/>
      <c r="M120" s="37"/>
      <c r="N120" s="37">
        <v>2738.91</v>
      </c>
      <c r="O120" s="37">
        <v>2738.91</v>
      </c>
      <c r="P120" s="37">
        <v>2738.91</v>
      </c>
      <c r="Q120" s="37">
        <v>2738.91</v>
      </c>
      <c r="R120" s="37">
        <v>2738.91</v>
      </c>
      <c r="S120" s="37">
        <v>2738.91</v>
      </c>
    </row>
    <row r="121" spans="2:19">
      <c r="B121" s="6">
        <v>1999</v>
      </c>
      <c r="C121" s="37"/>
      <c r="D121" s="37"/>
      <c r="E121" s="37"/>
      <c r="F121" s="37"/>
      <c r="G121" s="37"/>
      <c r="H121" s="37"/>
      <c r="I121" s="37"/>
      <c r="J121" s="37"/>
      <c r="K121" s="37"/>
      <c r="L121" s="37"/>
      <c r="M121" s="37"/>
      <c r="N121" s="37">
        <v>58460.98</v>
      </c>
      <c r="O121" s="37">
        <v>58460.98</v>
      </c>
      <c r="P121" s="37">
        <v>58460.98</v>
      </c>
      <c r="Q121" s="37">
        <v>58460.98</v>
      </c>
      <c r="R121" s="37">
        <v>58460.98</v>
      </c>
      <c r="S121" s="37">
        <v>58460.98</v>
      </c>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70272.89</v>
      </c>
      <c r="O191" s="11">
        <f>SUM(O99:O190)</f>
        <v>70272.89</v>
      </c>
      <c r="P191" s="11">
        <f>SUM(P99:P190)</f>
        <v>70272.89</v>
      </c>
      <c r="Q191" s="11">
        <f>SUM(Q99:Q190)</f>
        <v>70272.89</v>
      </c>
      <c r="R191" s="11">
        <f>SUM(R98:R190)</f>
        <v>70272.89</v>
      </c>
      <c r="S191" s="11">
        <f>SUM(S98:S190)</f>
        <v>70272.89</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v>323469.33</v>
      </c>
      <c r="O204" s="37">
        <v>323469.33</v>
      </c>
      <c r="P204" s="37">
        <v>323469.33</v>
      </c>
      <c r="Q204" s="37">
        <v>323469.33</v>
      </c>
      <c r="R204" s="37">
        <v>323469.33</v>
      </c>
      <c r="S204" s="37">
        <v>323469.33</v>
      </c>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323469.33</v>
      </c>
      <c r="O286" s="11">
        <f>SUM(O194:O285)</f>
        <v>323469.33</v>
      </c>
      <c r="P286" s="11">
        <f>SUM(P194:P285)</f>
        <v>323469.33</v>
      </c>
      <c r="Q286" s="11">
        <f>SUM(Q194:Q285)</f>
        <v>323469.33</v>
      </c>
      <c r="R286" s="11">
        <f>SUM(R193:R285)</f>
        <v>323469.33</v>
      </c>
      <c r="S286" s="11">
        <f>SUM(S193:S285)</f>
        <v>323469.33</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0</v>
      </c>
    </row>
    <row r="479" spans="1:19">
      <c r="A479" s="38"/>
      <c r="B479" s="6">
        <v>2021</v>
      </c>
      <c r="C479" s="36"/>
      <c r="D479" s="36"/>
      <c r="E479" s="36"/>
      <c r="F479" s="36"/>
      <c r="G479" s="36"/>
      <c r="H479" s="36"/>
      <c r="I479" s="36"/>
      <c r="J479" s="36"/>
      <c r="K479" s="36"/>
      <c r="L479" s="36"/>
      <c r="M479" s="36"/>
      <c r="N479" s="36"/>
      <c r="O479" s="36"/>
      <c r="P479" s="36"/>
      <c r="Q479" s="36"/>
      <c r="R479" s="37">
        <v>0</v>
      </c>
      <c r="S479" s="37">
        <v>0</v>
      </c>
    </row>
    <row r="480" spans="1:19">
      <c r="B480" s="6">
        <v>2020</v>
      </c>
      <c r="C480" s="36"/>
      <c r="D480" s="36"/>
      <c r="E480" s="36"/>
      <c r="F480" s="36"/>
      <c r="G480" s="36"/>
      <c r="H480" s="36"/>
      <c r="I480" s="36"/>
      <c r="J480" s="36"/>
      <c r="K480" s="36"/>
      <c r="L480" s="36"/>
      <c r="M480" s="36"/>
      <c r="N480" s="36"/>
      <c r="O480" s="36"/>
      <c r="P480" s="36"/>
      <c r="Q480" s="37">
        <v>0</v>
      </c>
      <c r="R480" s="37">
        <v>0</v>
      </c>
      <c r="S480" s="37">
        <v>0</v>
      </c>
    </row>
    <row r="481" spans="1:19">
      <c r="A481" s="40"/>
      <c r="B481" s="6">
        <v>2019</v>
      </c>
      <c r="C481" s="36"/>
      <c r="D481" s="36"/>
      <c r="E481" s="36"/>
      <c r="F481" s="36"/>
      <c r="G481" s="36"/>
      <c r="H481" s="36"/>
      <c r="I481" s="36"/>
      <c r="J481" s="36"/>
      <c r="K481" s="36"/>
      <c r="L481" s="36"/>
      <c r="M481" s="36"/>
      <c r="N481" s="36"/>
      <c r="O481" s="36"/>
      <c r="P481" s="37">
        <v>1265</v>
      </c>
      <c r="Q481" s="37">
        <v>1265</v>
      </c>
      <c r="R481" s="37">
        <v>1265</v>
      </c>
      <c r="S481" s="37">
        <v>1265</v>
      </c>
    </row>
    <row r="482" spans="1:19">
      <c r="A482" s="40"/>
      <c r="B482" s="6">
        <v>2018</v>
      </c>
      <c r="C482" s="36"/>
      <c r="D482" s="36"/>
      <c r="E482" s="36"/>
      <c r="F482" s="36"/>
      <c r="G482" s="36"/>
      <c r="H482" s="36"/>
      <c r="I482" s="36"/>
      <c r="J482" s="36"/>
      <c r="K482" s="36"/>
      <c r="L482" s="36"/>
      <c r="M482" s="36"/>
      <c r="N482" s="36"/>
      <c r="O482" s="37">
        <v>0</v>
      </c>
      <c r="P482" s="37">
        <v>0</v>
      </c>
      <c r="Q482" s="37">
        <v>0</v>
      </c>
      <c r="R482" s="37">
        <v>0</v>
      </c>
      <c r="S482" s="37">
        <v>0</v>
      </c>
    </row>
    <row r="483" spans="1:19">
      <c r="A483" s="40"/>
      <c r="B483" s="6">
        <v>2017</v>
      </c>
      <c r="C483" s="36"/>
      <c r="D483" s="36"/>
      <c r="E483" s="36"/>
      <c r="F483" s="36"/>
      <c r="G483" s="36"/>
      <c r="H483" s="36"/>
      <c r="I483" s="36"/>
      <c r="J483" s="36"/>
      <c r="K483" s="36"/>
      <c r="L483" s="36"/>
      <c r="M483" s="36"/>
      <c r="N483" s="37">
        <v>0</v>
      </c>
      <c r="O483" s="37">
        <v>0</v>
      </c>
      <c r="P483" s="37">
        <v>0</v>
      </c>
      <c r="Q483" s="37">
        <v>0</v>
      </c>
      <c r="R483" s="37">
        <v>0</v>
      </c>
      <c r="S483" s="37">
        <v>0</v>
      </c>
    </row>
    <row r="484" spans="1:19">
      <c r="B484" s="6">
        <v>2016</v>
      </c>
      <c r="C484" s="36"/>
      <c r="D484" s="36"/>
      <c r="E484" s="36"/>
      <c r="F484" s="36"/>
      <c r="G484" s="36"/>
      <c r="H484" s="36"/>
      <c r="I484" s="36"/>
      <c r="J484" s="36"/>
      <c r="K484" s="36"/>
      <c r="L484" s="36"/>
      <c r="M484" s="37"/>
      <c r="N484" s="37">
        <v>2021.13</v>
      </c>
      <c r="O484" s="37">
        <v>2021.13</v>
      </c>
      <c r="P484" s="37">
        <v>2021.13</v>
      </c>
      <c r="Q484" s="37">
        <v>2021.13</v>
      </c>
      <c r="R484" s="37">
        <v>2021.13</v>
      </c>
      <c r="S484" s="37">
        <v>2021.13</v>
      </c>
    </row>
    <row r="485" spans="1:19">
      <c r="B485" s="6">
        <v>2015</v>
      </c>
      <c r="C485" s="36"/>
      <c r="D485" s="36"/>
      <c r="E485" s="36"/>
      <c r="F485" s="36"/>
      <c r="G485" s="36"/>
      <c r="H485" s="36"/>
      <c r="I485" s="36"/>
      <c r="J485" s="36"/>
      <c r="K485" s="36"/>
      <c r="L485" s="37"/>
      <c r="M485" s="37"/>
      <c r="N485" s="37">
        <v>2745.62</v>
      </c>
      <c r="O485" s="37">
        <v>2745.62</v>
      </c>
      <c r="P485" s="37">
        <v>2745.62</v>
      </c>
      <c r="Q485" s="37">
        <v>2745.62</v>
      </c>
      <c r="R485" s="37">
        <v>2745.62</v>
      </c>
      <c r="S485" s="37">
        <v>2745.62</v>
      </c>
    </row>
    <row r="486" spans="1:19">
      <c r="B486" s="6">
        <v>2014</v>
      </c>
      <c r="C486" s="36"/>
      <c r="D486" s="36"/>
      <c r="E486" s="36"/>
      <c r="F486" s="36"/>
      <c r="G486" s="36"/>
      <c r="H486" s="36"/>
      <c r="I486" s="36"/>
      <c r="J486" s="36"/>
      <c r="K486" s="37"/>
      <c r="L486" s="37"/>
      <c r="M486" s="37"/>
      <c r="N486" s="37">
        <v>1576.92</v>
      </c>
      <c r="O486" s="37">
        <v>1576.92</v>
      </c>
      <c r="P486" s="37">
        <v>1576.92</v>
      </c>
      <c r="Q486" s="37">
        <v>1576.92</v>
      </c>
      <c r="R486" s="37">
        <v>1576.92</v>
      </c>
      <c r="S486" s="37">
        <v>1576.92</v>
      </c>
    </row>
    <row r="487" spans="1:19">
      <c r="B487" s="6">
        <v>2013</v>
      </c>
      <c r="C487" s="36"/>
      <c r="D487" s="36"/>
      <c r="E487" s="36"/>
      <c r="F487" s="36"/>
      <c r="G487" s="36"/>
      <c r="H487" s="36"/>
      <c r="I487" s="36"/>
      <c r="J487" s="37"/>
      <c r="K487" s="37"/>
      <c r="L487" s="37"/>
      <c r="M487" s="37"/>
      <c r="N487" s="37">
        <v>28394.850000000002</v>
      </c>
      <c r="O487" s="37">
        <v>28394.850000000002</v>
      </c>
      <c r="P487" s="37">
        <v>28394.850000000002</v>
      </c>
      <c r="Q487" s="37">
        <v>28394.850000000002</v>
      </c>
      <c r="R487" s="37">
        <v>28394.850000000002</v>
      </c>
      <c r="S487" s="37">
        <v>28394.850000000002</v>
      </c>
    </row>
    <row r="488" spans="1:19">
      <c r="B488" s="6">
        <v>2012</v>
      </c>
      <c r="C488" s="36"/>
      <c r="D488" s="36"/>
      <c r="E488" s="36"/>
      <c r="F488" s="36"/>
      <c r="G488" s="36"/>
      <c r="H488" s="36"/>
      <c r="I488" s="37">
        <v>3133.39</v>
      </c>
      <c r="J488" s="37">
        <v>3133.39</v>
      </c>
      <c r="K488" s="37">
        <v>3133.39</v>
      </c>
      <c r="L488" s="37">
        <v>3133.39</v>
      </c>
      <c r="M488" s="37">
        <v>3133.39</v>
      </c>
      <c r="N488" s="37">
        <v>3133.39</v>
      </c>
      <c r="O488" s="37">
        <v>3133.39</v>
      </c>
      <c r="P488" s="37">
        <v>3133.39</v>
      </c>
      <c r="Q488" s="37">
        <v>3133.39</v>
      </c>
      <c r="R488" s="37">
        <v>3133.39</v>
      </c>
      <c r="S488" s="37">
        <v>3133.39</v>
      </c>
    </row>
    <row r="489" spans="1:19">
      <c r="B489" s="6">
        <v>2011</v>
      </c>
      <c r="C489" s="36"/>
      <c r="D489" s="36"/>
      <c r="E489" s="36"/>
      <c r="F489" s="36"/>
      <c r="G489" s="36"/>
      <c r="H489" s="37"/>
      <c r="I489" s="37"/>
      <c r="J489" s="37"/>
      <c r="K489" s="37"/>
      <c r="L489" s="37"/>
      <c r="M489" s="37"/>
      <c r="N489" s="37">
        <v>5913.74</v>
      </c>
      <c r="O489" s="37">
        <v>5913.74</v>
      </c>
      <c r="P489" s="37">
        <v>5913.74</v>
      </c>
      <c r="Q489" s="37">
        <v>5913.74</v>
      </c>
      <c r="R489" s="37">
        <v>5913.74</v>
      </c>
      <c r="S489" s="37">
        <v>5913.74</v>
      </c>
    </row>
    <row r="490" spans="1:19">
      <c r="B490" s="6">
        <v>2010</v>
      </c>
      <c r="C490" s="36"/>
      <c r="D490" s="36"/>
      <c r="E490" s="36"/>
      <c r="F490" s="36"/>
      <c r="G490" s="37"/>
      <c r="H490" s="37"/>
      <c r="I490" s="37"/>
      <c r="J490" s="37"/>
      <c r="K490" s="37"/>
      <c r="L490" s="37"/>
      <c r="M490" s="37"/>
      <c r="N490" s="37">
        <v>4023.52</v>
      </c>
      <c r="O490" s="37">
        <v>4023.52</v>
      </c>
      <c r="P490" s="37">
        <v>4023.52</v>
      </c>
      <c r="Q490" s="37">
        <v>4023.52</v>
      </c>
      <c r="R490" s="37">
        <v>4023.52</v>
      </c>
      <c r="S490" s="37">
        <v>4023.52</v>
      </c>
    </row>
    <row r="491" spans="1:19">
      <c r="B491" s="6">
        <v>2009</v>
      </c>
      <c r="C491" s="36"/>
      <c r="D491" s="36"/>
      <c r="E491" s="36"/>
      <c r="F491" s="37"/>
      <c r="G491" s="37"/>
      <c r="H491" s="37"/>
      <c r="I491" s="37"/>
      <c r="J491" s="37"/>
      <c r="K491" s="37"/>
      <c r="L491" s="37"/>
      <c r="M491" s="37"/>
      <c r="N491" s="37">
        <v>404</v>
      </c>
      <c r="O491" s="37">
        <v>404</v>
      </c>
      <c r="P491" s="37">
        <v>404</v>
      </c>
      <c r="Q491" s="37">
        <v>404</v>
      </c>
      <c r="R491" s="37">
        <v>404</v>
      </c>
      <c r="S491" s="37">
        <v>404</v>
      </c>
    </row>
    <row r="492" spans="1:19">
      <c r="B492" s="6">
        <v>2008</v>
      </c>
      <c r="C492" s="36"/>
      <c r="D492" s="36"/>
      <c r="E492" s="37"/>
      <c r="F492" s="37"/>
      <c r="G492" s="37"/>
      <c r="H492" s="37"/>
      <c r="I492" s="37"/>
      <c r="J492" s="37"/>
      <c r="K492" s="37"/>
      <c r="L492" s="37"/>
      <c r="M492" s="37"/>
      <c r="N492" s="37">
        <v>2578.81</v>
      </c>
      <c r="O492" s="37">
        <v>2578.81</v>
      </c>
      <c r="P492" s="37">
        <v>2578.81</v>
      </c>
      <c r="Q492" s="37">
        <v>2578.81</v>
      </c>
      <c r="R492" s="37">
        <v>2578.81</v>
      </c>
      <c r="S492" s="37">
        <v>2578.81</v>
      </c>
    </row>
    <row r="493" spans="1:19">
      <c r="B493" s="6">
        <v>2007</v>
      </c>
      <c r="C493" s="36"/>
      <c r="D493" s="37"/>
      <c r="E493" s="37"/>
      <c r="F493" s="37"/>
      <c r="G493" s="37"/>
      <c r="H493" s="37"/>
      <c r="I493" s="37"/>
      <c r="J493" s="37"/>
      <c r="K493" s="37"/>
      <c r="L493" s="37"/>
      <c r="M493" s="37"/>
      <c r="N493" s="37">
        <v>2312.7800000000002</v>
      </c>
      <c r="O493" s="37">
        <v>2312.7800000000002</v>
      </c>
      <c r="P493" s="37">
        <v>2312.7800000000002</v>
      </c>
      <c r="Q493" s="37">
        <v>2312.7800000000002</v>
      </c>
      <c r="R493" s="37">
        <v>2312.7800000000002</v>
      </c>
      <c r="S493" s="37">
        <v>2312.7800000000002</v>
      </c>
    </row>
    <row r="494" spans="1:19">
      <c r="B494" s="6">
        <v>2006</v>
      </c>
      <c r="C494" s="37"/>
      <c r="D494" s="37"/>
      <c r="E494" s="37"/>
      <c r="F494" s="37"/>
      <c r="G494" s="37"/>
      <c r="H494" s="37"/>
      <c r="I494" s="37"/>
      <c r="J494" s="37"/>
      <c r="K494" s="37"/>
      <c r="L494" s="37"/>
      <c r="M494" s="37"/>
      <c r="N494" s="37">
        <v>0</v>
      </c>
      <c r="O494" s="37">
        <v>0</v>
      </c>
      <c r="P494" s="37">
        <v>0</v>
      </c>
      <c r="Q494" s="37">
        <v>0</v>
      </c>
      <c r="R494" s="37">
        <v>0</v>
      </c>
      <c r="S494" s="37">
        <v>0</v>
      </c>
    </row>
    <row r="495" spans="1:19">
      <c r="B495" s="6">
        <v>2005</v>
      </c>
      <c r="C495" s="37"/>
      <c r="D495" s="37"/>
      <c r="E495" s="37"/>
      <c r="F495" s="37"/>
      <c r="G495" s="37"/>
      <c r="H495" s="37"/>
      <c r="I495" s="37"/>
      <c r="J495" s="37"/>
      <c r="K495" s="37"/>
      <c r="L495" s="37"/>
      <c r="M495" s="37"/>
      <c r="N495" s="37">
        <v>1</v>
      </c>
      <c r="O495" s="37">
        <v>1</v>
      </c>
      <c r="P495" s="37">
        <v>1</v>
      </c>
      <c r="Q495" s="37">
        <v>1</v>
      </c>
      <c r="R495" s="37">
        <v>1</v>
      </c>
      <c r="S495" s="37">
        <v>1</v>
      </c>
    </row>
    <row r="496" spans="1:19">
      <c r="B496" s="6">
        <v>2004</v>
      </c>
      <c r="C496" s="37"/>
      <c r="D496" s="37"/>
      <c r="E496" s="37"/>
      <c r="F496" s="37"/>
      <c r="G496" s="37"/>
      <c r="H496" s="37"/>
      <c r="I496" s="37"/>
      <c r="J496" s="37"/>
      <c r="K496" s="37"/>
      <c r="L496" s="37"/>
      <c r="M496" s="37"/>
      <c r="N496" s="37">
        <v>4236.62</v>
      </c>
      <c r="O496" s="37">
        <v>4236.62</v>
      </c>
      <c r="P496" s="37">
        <v>4236.62</v>
      </c>
      <c r="Q496" s="37">
        <v>4236.62</v>
      </c>
      <c r="R496" s="37">
        <v>4236.62</v>
      </c>
      <c r="S496" s="37">
        <v>4236.62</v>
      </c>
    </row>
    <row r="497" spans="2:19">
      <c r="B497" s="6">
        <v>2003</v>
      </c>
      <c r="C497" s="37"/>
      <c r="D497" s="37"/>
      <c r="E497" s="37"/>
      <c r="F497" s="37"/>
      <c r="G497" s="37"/>
      <c r="H497" s="37"/>
      <c r="I497" s="37"/>
      <c r="J497" s="37"/>
      <c r="K497" s="37"/>
      <c r="L497" s="37"/>
      <c r="M497" s="37"/>
      <c r="N497" s="37">
        <v>0</v>
      </c>
      <c r="O497" s="37">
        <v>0</v>
      </c>
      <c r="P497" s="37">
        <v>0</v>
      </c>
      <c r="Q497" s="37">
        <v>0</v>
      </c>
      <c r="R497" s="37">
        <v>0</v>
      </c>
      <c r="S497" s="37">
        <v>0</v>
      </c>
    </row>
    <row r="498" spans="2:19">
      <c r="B498" s="6">
        <v>2002</v>
      </c>
      <c r="C498" s="37"/>
      <c r="D498" s="37">
        <v>3578.45</v>
      </c>
      <c r="E498" s="37">
        <v>3578.45</v>
      </c>
      <c r="F498" s="37">
        <v>3578.45</v>
      </c>
      <c r="G498" s="37">
        <v>3578.45</v>
      </c>
      <c r="H498" s="37">
        <v>3578.45</v>
      </c>
      <c r="I498" s="37">
        <v>3578.45</v>
      </c>
      <c r="J498" s="37">
        <v>3578.45</v>
      </c>
      <c r="K498" s="37">
        <v>3578.45</v>
      </c>
      <c r="L498" s="37">
        <v>3578.45</v>
      </c>
      <c r="M498" s="37">
        <v>3578.45</v>
      </c>
      <c r="N498" s="37">
        <v>3578.4500000000003</v>
      </c>
      <c r="O498" s="37">
        <v>3578.4500000000003</v>
      </c>
      <c r="P498" s="37">
        <v>3578.4500000000003</v>
      </c>
      <c r="Q498" s="37">
        <v>3578.4500000000003</v>
      </c>
      <c r="R498" s="37">
        <v>3578.4500000000003</v>
      </c>
      <c r="S498" s="37">
        <v>3578.4500000000003</v>
      </c>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3578.45</v>
      </c>
      <c r="E571" s="8">
        <f>SUM(E492:E570)</f>
        <v>3578.45</v>
      </c>
      <c r="F571" s="8">
        <f>SUM(F491:F570)</f>
        <v>3578.45</v>
      </c>
      <c r="G571" s="8">
        <f>SUM(G490:G570)</f>
        <v>3578.45</v>
      </c>
      <c r="H571" s="8">
        <f>SUM(H484:H570)</f>
        <v>3578.45</v>
      </c>
      <c r="I571" s="8">
        <f>SUM(I484:I570)</f>
        <v>6711.84</v>
      </c>
      <c r="J571" s="8">
        <f t="shared" ref="J571" si="7">SUM(J484:J570)</f>
        <v>6711.84</v>
      </c>
      <c r="K571" s="8">
        <f>SUM(K484:K570)</f>
        <v>6711.84</v>
      </c>
      <c r="L571" s="8">
        <f t="shared" ref="L571" si="8">SUM(L484:L570)</f>
        <v>6711.84</v>
      </c>
      <c r="M571" s="8">
        <f>SUM(M484:M570)</f>
        <v>6711.84</v>
      </c>
      <c r="N571" s="11">
        <f>SUM(N479:N570)</f>
        <v>60920.829999999994</v>
      </c>
      <c r="O571" s="11">
        <f>SUM(O479:O570)</f>
        <v>60920.829999999994</v>
      </c>
      <c r="P571" s="11">
        <f>SUM(P479:P570)</f>
        <v>62185.829999999994</v>
      </c>
      <c r="Q571" s="11">
        <f>SUM(Q479:Q570)</f>
        <v>62185.829999999994</v>
      </c>
      <c r="R571" s="11">
        <f>SUM(R478:R570)</f>
        <v>62185.829999999994</v>
      </c>
      <c r="S571" s="11">
        <f>SUM(S478:S570)</f>
        <v>62185.829999999994</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0</v>
      </c>
    </row>
    <row r="574" spans="1:19">
      <c r="A574" s="38"/>
      <c r="B574" s="6">
        <v>2021</v>
      </c>
      <c r="C574" s="36"/>
      <c r="D574" s="36"/>
      <c r="E574" s="36"/>
      <c r="F574" s="36"/>
      <c r="G574" s="36"/>
      <c r="H574" s="36"/>
      <c r="I574" s="36"/>
      <c r="J574" s="36"/>
      <c r="K574" s="36"/>
      <c r="L574" s="36"/>
      <c r="M574" s="36"/>
      <c r="N574" s="36"/>
      <c r="O574" s="36"/>
      <c r="P574" s="36"/>
      <c r="Q574" s="36"/>
      <c r="R574" s="37">
        <v>0</v>
      </c>
      <c r="S574" s="37">
        <v>0</v>
      </c>
    </row>
    <row r="575" spans="1:19">
      <c r="B575" s="6">
        <v>2020</v>
      </c>
      <c r="C575" s="36"/>
      <c r="D575" s="36"/>
      <c r="E575" s="36"/>
      <c r="F575" s="36"/>
      <c r="G575" s="36"/>
      <c r="H575" s="36"/>
      <c r="I575" s="36"/>
      <c r="J575" s="36"/>
      <c r="K575" s="36"/>
      <c r="L575" s="36"/>
      <c r="M575" s="36"/>
      <c r="N575" s="36"/>
      <c r="O575" s="36"/>
      <c r="P575" s="36"/>
      <c r="Q575" s="37">
        <v>0</v>
      </c>
      <c r="R575" s="37">
        <v>0</v>
      </c>
      <c r="S575" s="37">
        <v>0</v>
      </c>
    </row>
    <row r="576" spans="1:19">
      <c r="A576" s="40"/>
      <c r="B576" s="6">
        <v>2019</v>
      </c>
      <c r="C576" s="36"/>
      <c r="D576" s="36"/>
      <c r="E576" s="36"/>
      <c r="F576" s="36"/>
      <c r="G576" s="36"/>
      <c r="H576" s="36"/>
      <c r="I576" s="36"/>
      <c r="J576" s="36"/>
      <c r="K576" s="36"/>
      <c r="L576" s="36"/>
      <c r="M576" s="36"/>
      <c r="N576" s="36"/>
      <c r="O576" s="36"/>
      <c r="P576" s="37">
        <v>0</v>
      </c>
      <c r="Q576" s="37">
        <v>0</v>
      </c>
      <c r="R576" s="37">
        <v>0</v>
      </c>
      <c r="S576" s="37">
        <v>0</v>
      </c>
    </row>
    <row r="577" spans="1:19">
      <c r="A577" s="40"/>
      <c r="B577" s="6">
        <v>2018</v>
      </c>
      <c r="C577" s="36"/>
      <c r="D577" s="36"/>
      <c r="E577" s="36"/>
      <c r="F577" s="36"/>
      <c r="G577" s="36"/>
      <c r="H577" s="36"/>
      <c r="I577" s="36"/>
      <c r="J577" s="36"/>
      <c r="K577" s="36"/>
      <c r="L577" s="36"/>
      <c r="M577" s="36"/>
      <c r="N577" s="36"/>
      <c r="O577" s="37">
        <v>0</v>
      </c>
      <c r="P577" s="37">
        <v>0</v>
      </c>
      <c r="Q577" s="37">
        <v>0</v>
      </c>
      <c r="R577" s="37">
        <v>0</v>
      </c>
      <c r="S577" s="37">
        <v>0</v>
      </c>
    </row>
    <row r="578" spans="1:19">
      <c r="A578" s="40"/>
      <c r="B578" s="6">
        <v>2017</v>
      </c>
      <c r="C578" s="36"/>
      <c r="D578" s="36"/>
      <c r="E578" s="36"/>
      <c r="F578" s="36"/>
      <c r="G578" s="36"/>
      <c r="H578" s="36"/>
      <c r="I578" s="36"/>
      <c r="J578" s="36"/>
      <c r="K578" s="36"/>
      <c r="L578" s="36"/>
      <c r="M578" s="36"/>
      <c r="N578" s="37">
        <v>0</v>
      </c>
      <c r="O578" s="37">
        <v>0</v>
      </c>
      <c r="P578" s="37">
        <v>0</v>
      </c>
      <c r="Q578" s="37">
        <v>0</v>
      </c>
      <c r="R578" s="37">
        <v>0</v>
      </c>
      <c r="S578" s="37">
        <v>0</v>
      </c>
    </row>
    <row r="579" spans="1:19">
      <c r="B579" s="6">
        <v>2016</v>
      </c>
      <c r="C579" s="36"/>
      <c r="D579" s="36"/>
      <c r="E579" s="36"/>
      <c r="F579" s="36"/>
      <c r="G579" s="36"/>
      <c r="H579" s="36"/>
      <c r="I579" s="36"/>
      <c r="J579" s="36"/>
      <c r="K579" s="36"/>
      <c r="L579" s="36"/>
      <c r="M579" s="37"/>
      <c r="N579" s="37">
        <v>0</v>
      </c>
      <c r="O579" s="37">
        <v>0</v>
      </c>
      <c r="P579" s="37">
        <v>0</v>
      </c>
      <c r="Q579" s="37">
        <v>0</v>
      </c>
      <c r="R579" s="37">
        <v>0</v>
      </c>
      <c r="S579" s="37">
        <v>0</v>
      </c>
    </row>
    <row r="580" spans="1:19">
      <c r="B580" s="6">
        <v>2015</v>
      </c>
      <c r="C580" s="36"/>
      <c r="D580" s="36"/>
      <c r="E580" s="36"/>
      <c r="F580" s="36"/>
      <c r="G580" s="36"/>
      <c r="H580" s="36"/>
      <c r="I580" s="36"/>
      <c r="J580" s="36"/>
      <c r="K580" s="36"/>
      <c r="L580" s="37"/>
      <c r="M580" s="37"/>
      <c r="N580" s="37">
        <v>0</v>
      </c>
      <c r="O580" s="37">
        <v>0</v>
      </c>
      <c r="P580" s="37">
        <v>0</v>
      </c>
      <c r="Q580" s="37">
        <v>0</v>
      </c>
      <c r="R580" s="37">
        <v>0</v>
      </c>
      <c r="S580" s="37">
        <v>0</v>
      </c>
    </row>
    <row r="581" spans="1:19">
      <c r="B581" s="6">
        <v>2014</v>
      </c>
      <c r="C581" s="36"/>
      <c r="D581" s="36"/>
      <c r="E581" s="36"/>
      <c r="F581" s="36"/>
      <c r="G581" s="36"/>
      <c r="H581" s="36"/>
      <c r="I581" s="36"/>
      <c r="J581" s="36"/>
      <c r="K581" s="37"/>
      <c r="L581" s="37"/>
      <c r="M581" s="37"/>
      <c r="N581" s="37">
        <v>0</v>
      </c>
      <c r="O581" s="37">
        <v>0</v>
      </c>
      <c r="P581" s="37">
        <v>0</v>
      </c>
      <c r="Q581" s="37">
        <v>0</v>
      </c>
      <c r="R581" s="37">
        <v>0</v>
      </c>
      <c r="S581" s="37">
        <v>0</v>
      </c>
    </row>
    <row r="582" spans="1:19">
      <c r="B582" s="6">
        <v>2013</v>
      </c>
      <c r="C582" s="36"/>
      <c r="D582" s="36"/>
      <c r="E582" s="36"/>
      <c r="F582" s="36"/>
      <c r="G582" s="36"/>
      <c r="H582" s="36"/>
      <c r="I582" s="36"/>
      <c r="J582" s="37"/>
      <c r="K582" s="37"/>
      <c r="L582" s="37"/>
      <c r="M582" s="37"/>
      <c r="N582" s="37">
        <v>0</v>
      </c>
      <c r="O582" s="37">
        <v>0</v>
      </c>
      <c r="P582" s="37">
        <v>0</v>
      </c>
      <c r="Q582" s="37">
        <v>0</v>
      </c>
      <c r="R582" s="37">
        <v>0</v>
      </c>
      <c r="S582" s="37">
        <v>0</v>
      </c>
    </row>
    <row r="583" spans="1:19">
      <c r="B583" s="6">
        <v>2012</v>
      </c>
      <c r="C583" s="36"/>
      <c r="D583" s="36"/>
      <c r="E583" s="36"/>
      <c r="F583" s="36"/>
      <c r="G583" s="36"/>
      <c r="H583" s="36"/>
      <c r="I583" s="37"/>
      <c r="J583" s="37"/>
      <c r="K583" s="37"/>
      <c r="L583" s="37"/>
      <c r="M583" s="37"/>
      <c r="N583" s="37">
        <v>0</v>
      </c>
      <c r="O583" s="37">
        <v>0</v>
      </c>
      <c r="P583" s="37">
        <v>0</v>
      </c>
      <c r="Q583" s="37">
        <v>0</v>
      </c>
      <c r="R583" s="37">
        <v>0</v>
      </c>
      <c r="S583" s="37">
        <v>0</v>
      </c>
    </row>
    <row r="584" spans="1:19">
      <c r="B584" s="6">
        <v>2011</v>
      </c>
      <c r="C584" s="36"/>
      <c r="D584" s="36"/>
      <c r="E584" s="36"/>
      <c r="F584" s="36"/>
      <c r="G584" s="36"/>
      <c r="H584" s="37"/>
      <c r="I584" s="37"/>
      <c r="J584" s="37"/>
      <c r="K584" s="37"/>
      <c r="L584" s="37"/>
      <c r="M584" s="37"/>
      <c r="N584" s="37">
        <v>5174.37</v>
      </c>
      <c r="O584" s="37">
        <v>5174.37</v>
      </c>
      <c r="P584" s="37">
        <v>5174.37</v>
      </c>
      <c r="Q584" s="37">
        <v>5174.37</v>
      </c>
      <c r="R584" s="37">
        <v>5174.37</v>
      </c>
      <c r="S584" s="37">
        <v>5174.37</v>
      </c>
    </row>
    <row r="585" spans="1:19">
      <c r="B585" s="6">
        <v>2010</v>
      </c>
      <c r="C585" s="36"/>
      <c r="D585" s="36"/>
      <c r="E585" s="36"/>
      <c r="F585" s="36"/>
      <c r="G585" s="37"/>
      <c r="H585" s="37"/>
      <c r="I585" s="37"/>
      <c r="J585" s="37"/>
      <c r="K585" s="37"/>
      <c r="L585" s="37"/>
      <c r="M585" s="37"/>
      <c r="N585" s="37">
        <v>0</v>
      </c>
      <c r="O585" s="37">
        <v>0</v>
      </c>
      <c r="P585" s="37">
        <v>0</v>
      </c>
      <c r="Q585" s="37">
        <v>0</v>
      </c>
      <c r="R585" s="37">
        <v>0</v>
      </c>
      <c r="S585" s="37">
        <v>0</v>
      </c>
    </row>
    <row r="586" spans="1:19">
      <c r="B586" s="6">
        <v>2009</v>
      </c>
      <c r="C586" s="36"/>
      <c r="D586" s="36"/>
      <c r="E586" s="36"/>
      <c r="F586" s="37"/>
      <c r="G586" s="37"/>
      <c r="H586" s="37"/>
      <c r="I586" s="37"/>
      <c r="J586" s="37"/>
      <c r="K586" s="37"/>
      <c r="L586" s="37"/>
      <c r="M586" s="37"/>
      <c r="N586" s="37">
        <v>0</v>
      </c>
      <c r="O586" s="37">
        <v>0</v>
      </c>
      <c r="P586" s="37">
        <v>0</v>
      </c>
      <c r="Q586" s="37">
        <v>0</v>
      </c>
      <c r="R586" s="37">
        <v>0</v>
      </c>
      <c r="S586" s="37">
        <v>0</v>
      </c>
    </row>
    <row r="587" spans="1:19">
      <c r="B587" s="6">
        <v>2008</v>
      </c>
      <c r="C587" s="36"/>
      <c r="D587" s="36"/>
      <c r="E587" s="37"/>
      <c r="F587" s="37"/>
      <c r="G587" s="37"/>
      <c r="H587" s="37"/>
      <c r="I587" s="37"/>
      <c r="J587" s="37"/>
      <c r="K587" s="37"/>
      <c r="L587" s="37"/>
      <c r="M587" s="37"/>
      <c r="N587" s="37">
        <v>0</v>
      </c>
      <c r="O587" s="37">
        <v>0</v>
      </c>
      <c r="P587" s="37">
        <v>0</v>
      </c>
      <c r="Q587" s="37">
        <v>0</v>
      </c>
      <c r="R587" s="37">
        <v>0</v>
      </c>
      <c r="S587" s="37">
        <v>0</v>
      </c>
    </row>
    <row r="588" spans="1:19">
      <c r="B588" s="6">
        <v>2007</v>
      </c>
      <c r="C588" s="36"/>
      <c r="D588" s="37"/>
      <c r="E588" s="37"/>
      <c r="F588" s="37"/>
      <c r="G588" s="37"/>
      <c r="H588" s="37"/>
      <c r="I588" s="37"/>
      <c r="J588" s="37"/>
      <c r="K588" s="37"/>
      <c r="L588" s="37"/>
      <c r="M588" s="37"/>
      <c r="N588" s="37">
        <v>816.09</v>
      </c>
      <c r="O588" s="37">
        <v>816.09</v>
      </c>
      <c r="P588" s="37">
        <v>816.09</v>
      </c>
      <c r="Q588" s="37">
        <v>816.09</v>
      </c>
      <c r="R588" s="37">
        <v>816.09</v>
      </c>
      <c r="S588" s="37">
        <v>816.09</v>
      </c>
    </row>
    <row r="589" spans="1:19">
      <c r="B589" s="6">
        <v>2006</v>
      </c>
      <c r="C589" s="37"/>
      <c r="D589" s="37"/>
      <c r="E589" s="37"/>
      <c r="F589" s="37"/>
      <c r="G589" s="37"/>
      <c r="H589" s="37"/>
      <c r="I589" s="37"/>
      <c r="J589" s="37"/>
      <c r="K589" s="37"/>
      <c r="L589" s="37"/>
      <c r="M589" s="37"/>
      <c r="N589" s="37">
        <v>0</v>
      </c>
      <c r="O589" s="37">
        <v>0</v>
      </c>
      <c r="P589" s="37">
        <v>0</v>
      </c>
      <c r="Q589" s="37">
        <v>0</v>
      </c>
      <c r="R589" s="37">
        <v>0</v>
      </c>
      <c r="S589" s="37">
        <v>0</v>
      </c>
    </row>
    <row r="590" spans="1:19">
      <c r="B590" s="6">
        <v>2005</v>
      </c>
      <c r="C590" s="37"/>
      <c r="D590" s="37"/>
      <c r="E590" s="37"/>
      <c r="F590" s="37"/>
      <c r="G590" s="37"/>
      <c r="H590" s="37"/>
      <c r="I590" s="37"/>
      <c r="J590" s="37"/>
      <c r="K590" s="37"/>
      <c r="L590" s="37"/>
      <c r="M590" s="37"/>
      <c r="N590" s="37">
        <v>4250</v>
      </c>
      <c r="O590" s="37">
        <v>4250</v>
      </c>
      <c r="P590" s="37">
        <v>4250</v>
      </c>
      <c r="Q590" s="37">
        <v>4250</v>
      </c>
      <c r="R590" s="37">
        <v>4250</v>
      </c>
      <c r="S590" s="37">
        <v>4250</v>
      </c>
    </row>
    <row r="591" spans="1:19">
      <c r="B591" s="6">
        <v>2004</v>
      </c>
      <c r="C591" s="37"/>
      <c r="D591" s="37"/>
      <c r="E591" s="37"/>
      <c r="F591" s="37"/>
      <c r="G591" s="37"/>
      <c r="H591" s="37"/>
      <c r="I591" s="37"/>
      <c r="J591" s="37"/>
      <c r="K591" s="37"/>
      <c r="L591" s="37"/>
      <c r="M591" s="37"/>
      <c r="N591" s="37">
        <v>881.05</v>
      </c>
      <c r="O591" s="37">
        <v>881.05</v>
      </c>
      <c r="P591" s="37">
        <v>881.05</v>
      </c>
      <c r="Q591" s="37">
        <v>881.05</v>
      </c>
      <c r="R591" s="37">
        <v>881.05</v>
      </c>
      <c r="S591" s="37">
        <v>881.05</v>
      </c>
    </row>
    <row r="592" spans="1:19">
      <c r="B592" s="6">
        <v>2003</v>
      </c>
      <c r="C592" s="37"/>
      <c r="D592" s="37"/>
      <c r="E592" s="37"/>
      <c r="F592" s="37"/>
      <c r="G592" s="37"/>
      <c r="H592" s="37"/>
      <c r="I592" s="37"/>
      <c r="J592" s="37"/>
      <c r="K592" s="37"/>
      <c r="L592" s="37"/>
      <c r="M592" s="37"/>
      <c r="N592" s="37">
        <v>0</v>
      </c>
      <c r="O592" s="37">
        <v>0</v>
      </c>
      <c r="P592" s="37">
        <v>0</v>
      </c>
      <c r="Q592" s="37">
        <v>0</v>
      </c>
      <c r="R592" s="37">
        <v>0</v>
      </c>
      <c r="S592" s="37">
        <v>0</v>
      </c>
    </row>
    <row r="593" spans="2:19">
      <c r="B593" s="6">
        <v>2002</v>
      </c>
      <c r="C593" s="37"/>
      <c r="D593" s="37"/>
      <c r="E593" s="37"/>
      <c r="F593" s="37"/>
      <c r="G593" s="37"/>
      <c r="H593" s="37"/>
      <c r="I593" s="37"/>
      <c r="J593" s="37"/>
      <c r="K593" s="37"/>
      <c r="L593" s="37"/>
      <c r="M593" s="37"/>
      <c r="N593" s="37">
        <v>3766.24</v>
      </c>
      <c r="O593" s="37">
        <v>3766.24</v>
      </c>
      <c r="P593" s="37">
        <v>3766.24</v>
      </c>
      <c r="Q593" s="37">
        <v>3766.24</v>
      </c>
      <c r="R593" s="37">
        <v>3766.24</v>
      </c>
      <c r="S593" s="37">
        <v>3766.24</v>
      </c>
    </row>
    <row r="594" spans="2:19">
      <c r="B594" s="6">
        <v>2001</v>
      </c>
      <c r="C594" s="37"/>
      <c r="D594" s="37"/>
      <c r="E594" s="37"/>
      <c r="F594" s="37"/>
      <c r="G594" s="37"/>
      <c r="H594" s="37"/>
      <c r="I594" s="37"/>
      <c r="J594" s="37"/>
      <c r="K594" s="37"/>
      <c r="L594" s="37"/>
      <c r="M594" s="37"/>
      <c r="N594" s="37">
        <v>3533.6899999999996</v>
      </c>
      <c r="O594" s="37">
        <v>3533.6899999999996</v>
      </c>
      <c r="P594" s="37">
        <v>3533.6899999999996</v>
      </c>
      <c r="Q594" s="37">
        <v>3533.6899999999996</v>
      </c>
      <c r="R594" s="37">
        <v>3533.6899999999996</v>
      </c>
      <c r="S594" s="37">
        <v>3533.6899999999996</v>
      </c>
    </row>
    <row r="595" spans="2:19">
      <c r="B595" s="6">
        <v>2000</v>
      </c>
      <c r="C595" s="37"/>
      <c r="D595" s="37"/>
      <c r="E595" s="37"/>
      <c r="F595" s="37"/>
      <c r="G595" s="37"/>
      <c r="H595" s="37"/>
      <c r="I595" s="37"/>
      <c r="J595" s="37"/>
      <c r="K595" s="37"/>
      <c r="L595" s="37"/>
      <c r="M595" s="37"/>
      <c r="N595" s="37">
        <v>2262.4699999999998</v>
      </c>
      <c r="O595" s="37">
        <v>2262.4699999999998</v>
      </c>
      <c r="P595" s="37">
        <v>2262.4699999999998</v>
      </c>
      <c r="Q595" s="37">
        <v>2262.4699999999998</v>
      </c>
      <c r="R595" s="37">
        <v>2262.4699999999998</v>
      </c>
      <c r="S595" s="37">
        <v>2262.4699999999998</v>
      </c>
    </row>
    <row r="596" spans="2:19">
      <c r="B596" s="6">
        <v>1999</v>
      </c>
      <c r="C596" s="37"/>
      <c r="D596" s="37"/>
      <c r="E596" s="37"/>
      <c r="F596" s="37"/>
      <c r="G596" s="37"/>
      <c r="H596" s="37"/>
      <c r="I596" s="37"/>
      <c r="J596" s="37"/>
      <c r="K596" s="37"/>
      <c r="L596" s="37"/>
      <c r="M596" s="37"/>
      <c r="N596" s="37">
        <v>4982.37</v>
      </c>
      <c r="O596" s="37">
        <v>4982.37</v>
      </c>
      <c r="P596" s="37">
        <v>4982.37</v>
      </c>
      <c r="Q596" s="37">
        <v>4982.37</v>
      </c>
      <c r="R596" s="37">
        <v>4982.37</v>
      </c>
      <c r="S596" s="37">
        <v>4982.37</v>
      </c>
    </row>
    <row r="597" spans="2:19">
      <c r="B597" s="6">
        <v>1998</v>
      </c>
      <c r="C597" s="37"/>
      <c r="D597" s="37"/>
      <c r="E597" s="37"/>
      <c r="F597" s="37"/>
      <c r="G597" s="37"/>
      <c r="H597" s="37"/>
      <c r="I597" s="37"/>
      <c r="J597" s="37"/>
      <c r="K597" s="37"/>
      <c r="L597" s="37"/>
      <c r="M597" s="37"/>
      <c r="N597" s="37">
        <v>187.4</v>
      </c>
      <c r="O597" s="37">
        <v>187.4</v>
      </c>
      <c r="P597" s="37">
        <v>187.4</v>
      </c>
      <c r="Q597" s="37">
        <v>187.4</v>
      </c>
      <c r="R597" s="37">
        <v>187.4</v>
      </c>
      <c r="S597" s="37">
        <v>187.4</v>
      </c>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25853.68</v>
      </c>
      <c r="O666" s="11">
        <f>SUM(O574:O665)</f>
        <v>25853.68</v>
      </c>
      <c r="P666" s="11">
        <f>SUM(P574:P665)</f>
        <v>25853.68</v>
      </c>
      <c r="Q666" s="11">
        <f>SUM(Q574:Q665)</f>
        <v>25853.68</v>
      </c>
      <c r="R666" s="11">
        <f>SUM(R573:R665)</f>
        <v>25853.68</v>
      </c>
      <c r="S666" s="11">
        <f>SUM(S573:S665)</f>
        <v>25853.68</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0</v>
      </c>
    </row>
    <row r="764" spans="1:19">
      <c r="A764" s="38"/>
      <c r="B764" s="6">
        <v>2021</v>
      </c>
      <c r="C764" s="36"/>
      <c r="D764" s="36"/>
      <c r="E764" s="36"/>
      <c r="F764" s="36"/>
      <c r="G764" s="36"/>
      <c r="H764" s="36"/>
      <c r="I764" s="36"/>
      <c r="J764" s="36"/>
      <c r="K764" s="36"/>
      <c r="L764" s="36"/>
      <c r="M764" s="36"/>
      <c r="N764" s="36"/>
      <c r="O764" s="36"/>
      <c r="P764" s="36"/>
      <c r="Q764" s="36"/>
      <c r="R764" s="37">
        <v>0</v>
      </c>
      <c r="S764" s="37">
        <v>0</v>
      </c>
    </row>
    <row r="765" spans="1:19">
      <c r="B765" s="6">
        <v>2020</v>
      </c>
      <c r="C765" s="36"/>
      <c r="D765" s="36"/>
      <c r="E765" s="36"/>
      <c r="F765" s="36"/>
      <c r="G765" s="36"/>
      <c r="H765" s="36"/>
      <c r="I765" s="36"/>
      <c r="J765" s="36"/>
      <c r="K765" s="36"/>
      <c r="L765" s="36"/>
      <c r="M765" s="36"/>
      <c r="N765" s="36"/>
      <c r="O765" s="36"/>
      <c r="P765" s="36"/>
      <c r="Q765" s="37">
        <v>0</v>
      </c>
      <c r="R765" s="37">
        <v>0</v>
      </c>
      <c r="S765" s="37">
        <v>0</v>
      </c>
    </row>
    <row r="766" spans="1:19">
      <c r="A766" s="40"/>
      <c r="B766" s="6">
        <v>2019</v>
      </c>
      <c r="C766" s="36"/>
      <c r="D766" s="36"/>
      <c r="E766" s="36"/>
      <c r="F766" s="36"/>
      <c r="G766" s="36"/>
      <c r="H766" s="36"/>
      <c r="I766" s="36"/>
      <c r="J766" s="36"/>
      <c r="K766" s="36"/>
      <c r="L766" s="36"/>
      <c r="M766" s="36"/>
      <c r="N766" s="36"/>
      <c r="O766" s="36"/>
      <c r="P766" s="37">
        <v>0</v>
      </c>
      <c r="Q766" s="37">
        <v>0</v>
      </c>
      <c r="R766" s="37">
        <v>0</v>
      </c>
      <c r="S766" s="37">
        <v>0</v>
      </c>
    </row>
    <row r="767" spans="1:19">
      <c r="A767" s="40"/>
      <c r="B767" s="6">
        <v>2018</v>
      </c>
      <c r="C767" s="36"/>
      <c r="D767" s="36"/>
      <c r="E767" s="36"/>
      <c r="F767" s="36"/>
      <c r="G767" s="36"/>
      <c r="H767" s="36"/>
      <c r="I767" s="36"/>
      <c r="J767" s="36"/>
      <c r="K767" s="36"/>
      <c r="L767" s="36"/>
      <c r="M767" s="36"/>
      <c r="N767" s="36"/>
      <c r="O767" s="37">
        <v>0</v>
      </c>
      <c r="P767" s="37">
        <v>0</v>
      </c>
      <c r="Q767" s="37">
        <v>0</v>
      </c>
      <c r="R767" s="37">
        <v>0</v>
      </c>
      <c r="S767" s="37">
        <v>0</v>
      </c>
    </row>
    <row r="768" spans="1:19">
      <c r="A768" s="40"/>
      <c r="B768" s="6">
        <v>2017</v>
      </c>
      <c r="C768" s="36"/>
      <c r="D768" s="36"/>
      <c r="E768" s="36"/>
      <c r="F768" s="36"/>
      <c r="G768" s="36"/>
      <c r="H768" s="36"/>
      <c r="I768" s="36"/>
      <c r="J768" s="36"/>
      <c r="K768" s="36"/>
      <c r="L768" s="36"/>
      <c r="M768" s="36"/>
      <c r="N768" s="37">
        <v>0</v>
      </c>
      <c r="O768" s="37">
        <v>0</v>
      </c>
      <c r="P768" s="37">
        <v>0</v>
      </c>
      <c r="Q768" s="37">
        <v>0</v>
      </c>
      <c r="R768" s="37">
        <v>0</v>
      </c>
      <c r="S768" s="37">
        <v>0</v>
      </c>
    </row>
    <row r="769" spans="2:19">
      <c r="B769" s="6">
        <v>2016</v>
      </c>
      <c r="C769" s="36"/>
      <c r="D769" s="36"/>
      <c r="E769" s="36"/>
      <c r="F769" s="36"/>
      <c r="G769" s="36"/>
      <c r="H769" s="36"/>
      <c r="I769" s="36"/>
      <c r="J769" s="36"/>
      <c r="K769" s="36"/>
      <c r="L769" s="36"/>
      <c r="M769" s="37"/>
      <c r="N769" s="37">
        <v>0</v>
      </c>
      <c r="O769" s="37">
        <v>0</v>
      </c>
      <c r="P769" s="37">
        <v>0</v>
      </c>
      <c r="Q769" s="37">
        <v>0</v>
      </c>
      <c r="R769" s="37">
        <v>0</v>
      </c>
      <c r="S769" s="37">
        <v>0</v>
      </c>
    </row>
    <row r="770" spans="2:19">
      <c r="B770" s="6">
        <v>2015</v>
      </c>
      <c r="C770" s="36"/>
      <c r="D770" s="36"/>
      <c r="E770" s="36"/>
      <c r="F770" s="36"/>
      <c r="G770" s="36"/>
      <c r="H770" s="36"/>
      <c r="I770" s="36"/>
      <c r="J770" s="36"/>
      <c r="K770" s="36"/>
      <c r="L770" s="37"/>
      <c r="M770" s="37"/>
      <c r="N770" s="37">
        <v>0</v>
      </c>
      <c r="O770" s="37">
        <v>0</v>
      </c>
      <c r="P770" s="37">
        <v>0</v>
      </c>
      <c r="Q770" s="37">
        <v>0</v>
      </c>
      <c r="R770" s="37">
        <v>0</v>
      </c>
      <c r="S770" s="37">
        <v>0</v>
      </c>
    </row>
    <row r="771" spans="2:19">
      <c r="B771" s="6">
        <v>2014</v>
      </c>
      <c r="C771" s="36"/>
      <c r="D771" s="36"/>
      <c r="E771" s="36"/>
      <c r="F771" s="36"/>
      <c r="G771" s="36"/>
      <c r="H771" s="36"/>
      <c r="I771" s="36"/>
      <c r="J771" s="36"/>
      <c r="K771" s="37"/>
      <c r="L771" s="37"/>
      <c r="M771" s="37"/>
      <c r="N771" s="37">
        <v>0</v>
      </c>
      <c r="O771" s="37">
        <v>0</v>
      </c>
      <c r="P771" s="37">
        <v>0</v>
      </c>
      <c r="Q771" s="37">
        <v>0</v>
      </c>
      <c r="R771" s="37">
        <v>0</v>
      </c>
      <c r="S771" s="37">
        <v>0</v>
      </c>
    </row>
    <row r="772" spans="2:19">
      <c r="B772" s="6">
        <v>2013</v>
      </c>
      <c r="C772" s="36"/>
      <c r="D772" s="36"/>
      <c r="E772" s="36"/>
      <c r="F772" s="36"/>
      <c r="G772" s="36"/>
      <c r="H772" s="36"/>
      <c r="I772" s="36"/>
      <c r="J772" s="37"/>
      <c r="K772" s="37"/>
      <c r="L772" s="37"/>
      <c r="M772" s="37"/>
      <c r="N772" s="37">
        <v>0</v>
      </c>
      <c r="O772" s="37">
        <v>0</v>
      </c>
      <c r="P772" s="37">
        <v>0</v>
      </c>
      <c r="Q772" s="37">
        <v>0</v>
      </c>
      <c r="R772" s="37">
        <v>0</v>
      </c>
      <c r="S772" s="37">
        <v>0</v>
      </c>
    </row>
    <row r="773" spans="2:19">
      <c r="B773" s="6">
        <v>2012</v>
      </c>
      <c r="C773" s="36"/>
      <c r="D773" s="36"/>
      <c r="E773" s="36"/>
      <c r="F773" s="36"/>
      <c r="G773" s="36"/>
      <c r="H773" s="36"/>
      <c r="I773" s="37"/>
      <c r="J773" s="37"/>
      <c r="K773" s="37"/>
      <c r="L773" s="37"/>
      <c r="M773" s="37"/>
      <c r="N773" s="37">
        <v>0</v>
      </c>
      <c r="O773" s="37">
        <v>0</v>
      </c>
      <c r="P773" s="37">
        <v>0</v>
      </c>
      <c r="Q773" s="37">
        <v>0</v>
      </c>
      <c r="R773" s="37">
        <v>0</v>
      </c>
      <c r="S773" s="37">
        <v>0</v>
      </c>
    </row>
    <row r="774" spans="2:19">
      <c r="B774" s="6">
        <v>2011</v>
      </c>
      <c r="C774" s="36"/>
      <c r="D774" s="36"/>
      <c r="E774" s="36"/>
      <c r="F774" s="36"/>
      <c r="G774" s="36"/>
      <c r="H774" s="37"/>
      <c r="I774" s="37"/>
      <c r="J774" s="37"/>
      <c r="K774" s="37"/>
      <c r="L774" s="37"/>
      <c r="M774" s="37"/>
      <c r="N774" s="37">
        <v>551</v>
      </c>
      <c r="O774" s="37">
        <v>551</v>
      </c>
      <c r="P774" s="37">
        <v>551</v>
      </c>
      <c r="Q774" s="37">
        <v>551</v>
      </c>
      <c r="R774" s="37">
        <v>551</v>
      </c>
      <c r="S774" s="37">
        <v>551</v>
      </c>
    </row>
    <row r="775" spans="2:19">
      <c r="B775" s="6">
        <v>2010</v>
      </c>
      <c r="C775" s="36"/>
      <c r="D775" s="36"/>
      <c r="E775" s="36"/>
      <c r="F775" s="36"/>
      <c r="G775" s="37"/>
      <c r="H775" s="37"/>
      <c r="I775" s="37"/>
      <c r="J775" s="37"/>
      <c r="K775" s="37"/>
      <c r="L775" s="37"/>
      <c r="M775" s="37"/>
      <c r="N775" s="37">
        <v>0</v>
      </c>
      <c r="O775" s="37">
        <v>0</v>
      </c>
      <c r="P775" s="37">
        <v>0</v>
      </c>
      <c r="Q775" s="37">
        <v>0</v>
      </c>
      <c r="R775" s="37">
        <v>0</v>
      </c>
      <c r="S775" s="37">
        <v>0</v>
      </c>
    </row>
    <row r="776" spans="2:19">
      <c r="B776" s="6">
        <v>2009</v>
      </c>
      <c r="C776" s="36"/>
      <c r="D776" s="36"/>
      <c r="E776" s="36"/>
      <c r="F776" s="37"/>
      <c r="G776" s="37"/>
      <c r="H776" s="37"/>
      <c r="I776" s="37"/>
      <c r="J776" s="37"/>
      <c r="K776" s="37"/>
      <c r="L776" s="37"/>
      <c r="M776" s="37"/>
      <c r="N776" s="37">
        <v>54</v>
      </c>
      <c r="O776" s="37">
        <v>54</v>
      </c>
      <c r="P776" s="37">
        <v>54</v>
      </c>
      <c r="Q776" s="37">
        <v>54</v>
      </c>
      <c r="R776" s="37">
        <v>54</v>
      </c>
      <c r="S776" s="37">
        <v>54</v>
      </c>
    </row>
    <row r="777" spans="2:19">
      <c r="B777" s="6">
        <v>2008</v>
      </c>
      <c r="C777" s="36"/>
      <c r="D777" s="36"/>
      <c r="E777" s="37"/>
      <c r="F777" s="37"/>
      <c r="G777" s="37"/>
      <c r="H777" s="37"/>
      <c r="I777" s="37"/>
      <c r="J777" s="37"/>
      <c r="K777" s="37"/>
      <c r="L777" s="37"/>
      <c r="M777" s="37"/>
      <c r="N777" s="37">
        <v>476</v>
      </c>
      <c r="O777" s="37">
        <v>476</v>
      </c>
      <c r="P777" s="37">
        <v>476</v>
      </c>
      <c r="Q777" s="37">
        <v>476</v>
      </c>
      <c r="R777" s="37">
        <v>476</v>
      </c>
      <c r="S777" s="37">
        <v>476</v>
      </c>
    </row>
    <row r="778" spans="2:19">
      <c r="B778" s="6">
        <v>2007</v>
      </c>
      <c r="C778" s="36"/>
      <c r="D778" s="37"/>
      <c r="E778" s="37"/>
      <c r="F778" s="37"/>
      <c r="G778" s="37"/>
      <c r="H778" s="37"/>
      <c r="I778" s="37"/>
      <c r="J778" s="37"/>
      <c r="K778" s="37"/>
      <c r="L778" s="37"/>
      <c r="M778" s="37"/>
      <c r="N778" s="37">
        <v>0</v>
      </c>
      <c r="O778" s="37">
        <v>0</v>
      </c>
      <c r="P778" s="37">
        <v>0</v>
      </c>
      <c r="Q778" s="37">
        <v>0</v>
      </c>
      <c r="R778" s="37">
        <v>0</v>
      </c>
      <c r="S778" s="37">
        <v>0</v>
      </c>
    </row>
    <row r="779" spans="2:19">
      <c r="B779" s="6">
        <v>2006</v>
      </c>
      <c r="C779" s="37"/>
      <c r="D779" s="37"/>
      <c r="E779" s="37"/>
      <c r="F779" s="37"/>
      <c r="G779" s="37"/>
      <c r="H779" s="37"/>
      <c r="I779" s="37"/>
      <c r="J779" s="37"/>
      <c r="K779" s="37"/>
      <c r="L779" s="37"/>
      <c r="M779" s="37"/>
      <c r="N779" s="37">
        <v>1316</v>
      </c>
      <c r="O779" s="37">
        <v>1316</v>
      </c>
      <c r="P779" s="37">
        <v>1316</v>
      </c>
      <c r="Q779" s="37">
        <v>1316</v>
      </c>
      <c r="R779" s="37">
        <v>1316</v>
      </c>
      <c r="S779" s="37">
        <v>1316</v>
      </c>
    </row>
    <row r="780" spans="2:19">
      <c r="B780" s="6">
        <v>2005</v>
      </c>
      <c r="C780" s="37"/>
      <c r="D780" s="37"/>
      <c r="E780" s="37"/>
      <c r="F780" s="37"/>
      <c r="G780" s="37"/>
      <c r="H780" s="37"/>
      <c r="I780" s="37"/>
      <c r="J780" s="37"/>
      <c r="K780" s="37"/>
      <c r="L780" s="37"/>
      <c r="M780" s="37"/>
      <c r="N780" s="37">
        <v>850.5</v>
      </c>
      <c r="O780" s="37">
        <v>850.5</v>
      </c>
      <c r="P780" s="37">
        <v>850.5</v>
      </c>
      <c r="Q780" s="37">
        <v>850.5</v>
      </c>
      <c r="R780" s="37">
        <v>850.5</v>
      </c>
      <c r="S780" s="37">
        <v>850.5</v>
      </c>
    </row>
    <row r="781" spans="2:19">
      <c r="B781" s="6">
        <v>2004</v>
      </c>
      <c r="C781" s="37"/>
      <c r="D781" s="37"/>
      <c r="E781" s="37"/>
      <c r="F781" s="37"/>
      <c r="G781" s="37"/>
      <c r="H781" s="37"/>
      <c r="I781" s="37"/>
      <c r="J781" s="37"/>
      <c r="K781" s="37"/>
      <c r="L781" s="37"/>
      <c r="M781" s="37"/>
      <c r="N781" s="37">
        <v>0</v>
      </c>
      <c r="O781" s="37">
        <v>0</v>
      </c>
      <c r="P781" s="37">
        <v>0</v>
      </c>
      <c r="Q781" s="37">
        <v>0</v>
      </c>
      <c r="R781" s="37">
        <v>0</v>
      </c>
      <c r="S781" s="37">
        <v>0</v>
      </c>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3247.5</v>
      </c>
      <c r="O856" s="11">
        <f>SUM(O764:O855)</f>
        <v>3247.5</v>
      </c>
      <c r="P856" s="11">
        <f>SUM(P764:P855)</f>
        <v>3247.5</v>
      </c>
      <c r="Q856" s="11">
        <f>SUM(Q764:Q855)</f>
        <v>3247.5</v>
      </c>
      <c r="R856" s="11">
        <f>SUM(R763:R855)</f>
        <v>3247.5</v>
      </c>
      <c r="S856" s="11">
        <f>SUM(S763:S855)</f>
        <v>3247.5</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1800</v>
      </c>
    </row>
    <row r="859" spans="1:19">
      <c r="A859" s="38"/>
      <c r="B859" s="6">
        <v>2021</v>
      </c>
      <c r="C859" s="36"/>
      <c r="D859" s="36"/>
      <c r="E859" s="36"/>
      <c r="F859" s="36"/>
      <c r="G859" s="36"/>
      <c r="H859" s="36"/>
      <c r="I859" s="36"/>
      <c r="J859" s="36"/>
      <c r="K859" s="36"/>
      <c r="L859" s="36"/>
      <c r="M859" s="36"/>
      <c r="N859" s="36"/>
      <c r="O859" s="36"/>
      <c r="P859" s="36"/>
      <c r="Q859" s="36"/>
      <c r="R859" s="37">
        <v>0</v>
      </c>
      <c r="S859" s="37">
        <v>0</v>
      </c>
    </row>
    <row r="860" spans="1:19">
      <c r="B860" s="6">
        <v>2020</v>
      </c>
      <c r="C860" s="36"/>
      <c r="D860" s="36"/>
      <c r="E860" s="36"/>
      <c r="F860" s="36"/>
      <c r="G860" s="36"/>
      <c r="H860" s="36"/>
      <c r="I860" s="36"/>
      <c r="J860" s="36"/>
      <c r="K860" s="36"/>
      <c r="L860" s="36"/>
      <c r="M860" s="36"/>
      <c r="N860" s="36"/>
      <c r="O860" s="36"/>
      <c r="P860" s="36"/>
      <c r="Q860" s="37">
        <v>46713.39</v>
      </c>
      <c r="R860" s="127">
        <v>46713.39</v>
      </c>
      <c r="S860" s="127">
        <v>46713.39</v>
      </c>
    </row>
    <row r="861" spans="1:19">
      <c r="A861" s="40"/>
      <c r="B861" s="6">
        <v>2019</v>
      </c>
      <c r="C861" s="36"/>
      <c r="D861" s="36"/>
      <c r="E861" s="36"/>
      <c r="F861" s="36"/>
      <c r="G861" s="36"/>
      <c r="H861" s="36"/>
      <c r="I861" s="36"/>
      <c r="J861" s="36"/>
      <c r="K861" s="36"/>
      <c r="L861" s="36"/>
      <c r="M861" s="36"/>
      <c r="N861" s="36"/>
      <c r="O861" s="36"/>
      <c r="P861" s="37">
        <v>0</v>
      </c>
      <c r="Q861" s="37">
        <v>0</v>
      </c>
      <c r="R861" s="37">
        <v>0</v>
      </c>
      <c r="S861" s="37">
        <v>0</v>
      </c>
    </row>
    <row r="862" spans="1:19">
      <c r="A862" s="40"/>
      <c r="B862" s="6">
        <v>2018</v>
      </c>
      <c r="C862" s="36"/>
      <c r="D862" s="36"/>
      <c r="E862" s="36"/>
      <c r="F862" s="36"/>
      <c r="G862" s="36"/>
      <c r="H862" s="36"/>
      <c r="I862" s="36"/>
      <c r="J862" s="36"/>
      <c r="K862" s="36"/>
      <c r="L862" s="36"/>
      <c r="M862" s="36"/>
      <c r="N862" s="36"/>
      <c r="O862" s="37">
        <v>0</v>
      </c>
      <c r="P862" s="37">
        <v>0</v>
      </c>
      <c r="Q862" s="37">
        <v>0</v>
      </c>
      <c r="R862" s="37">
        <v>0</v>
      </c>
      <c r="S862" s="37">
        <v>0</v>
      </c>
    </row>
    <row r="863" spans="1:19">
      <c r="A863" s="40"/>
      <c r="B863" s="6">
        <v>2017</v>
      </c>
      <c r="C863" s="36"/>
      <c r="D863" s="36"/>
      <c r="E863" s="36"/>
      <c r="F863" s="36"/>
      <c r="G863" s="36"/>
      <c r="H863" s="36"/>
      <c r="I863" s="36"/>
      <c r="J863" s="36"/>
      <c r="K863" s="36"/>
      <c r="L863" s="36"/>
      <c r="M863" s="36"/>
      <c r="N863" s="37">
        <v>0</v>
      </c>
      <c r="O863" s="37">
        <v>0</v>
      </c>
      <c r="P863" s="37">
        <v>0</v>
      </c>
      <c r="Q863" s="37">
        <v>0</v>
      </c>
      <c r="R863" s="37">
        <v>0</v>
      </c>
      <c r="S863" s="37">
        <v>0</v>
      </c>
    </row>
    <row r="864" spans="1:19">
      <c r="B864" s="6">
        <v>2016</v>
      </c>
      <c r="C864" s="36"/>
      <c r="D864" s="36"/>
      <c r="E864" s="36"/>
      <c r="F864" s="36"/>
      <c r="G864" s="36"/>
      <c r="H864" s="36"/>
      <c r="I864" s="36"/>
      <c r="J864" s="36"/>
      <c r="K864" s="36"/>
      <c r="L864" s="36"/>
      <c r="M864" s="37"/>
      <c r="N864" s="37">
        <v>6300</v>
      </c>
      <c r="O864" s="37">
        <v>6300</v>
      </c>
      <c r="P864" s="37">
        <v>6300</v>
      </c>
      <c r="Q864" s="37">
        <v>6300</v>
      </c>
      <c r="R864" s="37">
        <v>6300</v>
      </c>
      <c r="S864" s="37">
        <v>6300</v>
      </c>
    </row>
    <row r="865" spans="2:19">
      <c r="B865" s="6">
        <v>2015</v>
      </c>
      <c r="C865" s="36"/>
      <c r="D865" s="36"/>
      <c r="E865" s="36"/>
      <c r="F865" s="36"/>
      <c r="G865" s="36"/>
      <c r="H865" s="36"/>
      <c r="I865" s="36"/>
      <c r="J865" s="36"/>
      <c r="K865" s="36"/>
      <c r="L865" s="37"/>
      <c r="M865" s="37"/>
      <c r="N865" s="37">
        <v>0</v>
      </c>
      <c r="O865" s="37">
        <v>0</v>
      </c>
      <c r="P865" s="37">
        <v>0</v>
      </c>
      <c r="Q865" s="37">
        <v>0</v>
      </c>
      <c r="R865" s="37">
        <v>0</v>
      </c>
      <c r="S865" s="37">
        <v>0</v>
      </c>
    </row>
    <row r="866" spans="2:19">
      <c r="B866" s="6">
        <v>2014</v>
      </c>
      <c r="C866" s="36"/>
      <c r="D866" s="36"/>
      <c r="E866" s="36"/>
      <c r="F866" s="36"/>
      <c r="G866" s="36"/>
      <c r="H866" s="36"/>
      <c r="I866" s="36"/>
      <c r="J866" s="36"/>
      <c r="K866" s="37"/>
      <c r="L866" s="37"/>
      <c r="M866" s="37"/>
      <c r="N866" s="37">
        <v>27610</v>
      </c>
      <c r="O866" s="37">
        <v>27610</v>
      </c>
      <c r="P866" s="37">
        <v>27610</v>
      </c>
      <c r="Q866" s="37">
        <v>27610</v>
      </c>
      <c r="R866" s="37">
        <v>27610</v>
      </c>
      <c r="S866" s="37">
        <v>27610</v>
      </c>
    </row>
    <row r="867" spans="2:19">
      <c r="B867" s="6">
        <v>2013</v>
      </c>
      <c r="C867" s="36"/>
      <c r="D867" s="36"/>
      <c r="E867" s="36"/>
      <c r="F867" s="36"/>
      <c r="G867" s="36"/>
      <c r="H867" s="36"/>
      <c r="I867" s="36"/>
      <c r="J867" s="37"/>
      <c r="K867" s="37"/>
      <c r="L867" s="37"/>
      <c r="M867" s="37"/>
      <c r="N867" s="37">
        <v>0</v>
      </c>
      <c r="O867" s="37">
        <v>0</v>
      </c>
      <c r="P867" s="37">
        <v>0</v>
      </c>
      <c r="Q867" s="37">
        <v>0</v>
      </c>
      <c r="R867" s="37">
        <v>0</v>
      </c>
      <c r="S867" s="37">
        <v>0</v>
      </c>
    </row>
    <row r="868" spans="2:19">
      <c r="B868" s="6">
        <v>2012</v>
      </c>
      <c r="C868" s="36"/>
      <c r="D868" s="36"/>
      <c r="E868" s="36"/>
      <c r="F868" s="36"/>
      <c r="G868" s="36"/>
      <c r="H868" s="36"/>
      <c r="I868" s="37"/>
      <c r="J868" s="37"/>
      <c r="K868" s="37"/>
      <c r="L868" s="37"/>
      <c r="M868" s="37"/>
      <c r="N868" s="37">
        <v>0</v>
      </c>
      <c r="O868" s="37">
        <v>0</v>
      </c>
      <c r="P868" s="37">
        <v>0</v>
      </c>
      <c r="Q868" s="37">
        <v>0</v>
      </c>
      <c r="R868" s="37">
        <v>0</v>
      </c>
      <c r="S868" s="37">
        <v>0</v>
      </c>
    </row>
    <row r="869" spans="2:19">
      <c r="B869" s="6">
        <v>2011</v>
      </c>
      <c r="C869" s="36"/>
      <c r="D869" s="36"/>
      <c r="E869" s="36"/>
      <c r="F869" s="36"/>
      <c r="G869" s="36"/>
      <c r="H869" s="37"/>
      <c r="I869" s="37"/>
      <c r="J869" s="37"/>
      <c r="K869" s="37"/>
      <c r="L869" s="37"/>
      <c r="M869" s="37"/>
      <c r="N869" s="37">
        <v>720.91</v>
      </c>
      <c r="O869" s="37">
        <v>720.91</v>
      </c>
      <c r="P869" s="37">
        <v>720.91</v>
      </c>
      <c r="Q869" s="37">
        <v>720.91</v>
      </c>
      <c r="R869" s="37">
        <v>720.91</v>
      </c>
      <c r="S869" s="37">
        <v>720.91</v>
      </c>
    </row>
    <row r="870" spans="2:19">
      <c r="B870" s="6">
        <v>2010</v>
      </c>
      <c r="C870" s="36"/>
      <c r="D870" s="36"/>
      <c r="E870" s="36"/>
      <c r="F870" s="36"/>
      <c r="G870" s="37"/>
      <c r="H870" s="37"/>
      <c r="I870" s="37"/>
      <c r="J870" s="37"/>
      <c r="K870" s="37"/>
      <c r="L870" s="37"/>
      <c r="M870" s="37"/>
      <c r="N870" s="37">
        <v>916.11</v>
      </c>
      <c r="O870" s="37">
        <v>916.11</v>
      </c>
      <c r="P870" s="37">
        <v>916.11</v>
      </c>
      <c r="Q870" s="37">
        <v>916.11</v>
      </c>
      <c r="R870" s="37">
        <v>916.11</v>
      </c>
      <c r="S870" s="37">
        <v>916.11</v>
      </c>
    </row>
    <row r="871" spans="2:19">
      <c r="B871" s="6">
        <v>2009</v>
      </c>
      <c r="C871" s="36"/>
      <c r="D871" s="36"/>
      <c r="E871" s="36"/>
      <c r="F871" s="37"/>
      <c r="G871" s="37"/>
      <c r="H871" s="37"/>
      <c r="I871" s="37"/>
      <c r="J871" s="37"/>
      <c r="K871" s="37"/>
      <c r="L871" s="37"/>
      <c r="M871" s="37"/>
      <c r="N871" s="37">
        <v>654.20000000000005</v>
      </c>
      <c r="O871" s="37">
        <v>654.20000000000005</v>
      </c>
      <c r="P871" s="37">
        <v>654.20000000000005</v>
      </c>
      <c r="Q871" s="37">
        <v>654.20000000000005</v>
      </c>
      <c r="R871" s="37">
        <v>654.20000000000005</v>
      </c>
      <c r="S871" s="37">
        <v>654.20000000000005</v>
      </c>
    </row>
    <row r="872" spans="2:19">
      <c r="B872" s="6">
        <v>2008</v>
      </c>
      <c r="C872" s="36"/>
      <c r="D872" s="36"/>
      <c r="E872" s="37"/>
      <c r="F872" s="37"/>
      <c r="G872" s="37"/>
      <c r="H872" s="37"/>
      <c r="I872" s="37"/>
      <c r="J872" s="37"/>
      <c r="K872" s="37"/>
      <c r="L872" s="37"/>
      <c r="M872" s="37"/>
      <c r="N872" s="37">
        <v>0</v>
      </c>
      <c r="O872" s="37">
        <v>0</v>
      </c>
      <c r="P872" s="37">
        <v>0</v>
      </c>
      <c r="Q872" s="37">
        <v>0</v>
      </c>
      <c r="R872" s="37">
        <v>0</v>
      </c>
      <c r="S872" s="37">
        <v>0</v>
      </c>
    </row>
    <row r="873" spans="2:19">
      <c r="B873" s="6">
        <v>2007</v>
      </c>
      <c r="C873" s="36"/>
      <c r="D873" s="37"/>
      <c r="E873" s="37"/>
      <c r="F873" s="37"/>
      <c r="G873" s="37"/>
      <c r="H873" s="37"/>
      <c r="I873" s="37"/>
      <c r="J873" s="37"/>
      <c r="K873" s="37"/>
      <c r="L873" s="37"/>
      <c r="M873" s="37"/>
      <c r="N873" s="37">
        <v>14580</v>
      </c>
      <c r="O873" s="37">
        <v>14580</v>
      </c>
      <c r="P873" s="37">
        <v>14580</v>
      </c>
      <c r="Q873" s="37">
        <v>14580</v>
      </c>
      <c r="R873" s="37">
        <v>14580</v>
      </c>
      <c r="S873" s="37">
        <v>14580</v>
      </c>
    </row>
    <row r="874" spans="2:19">
      <c r="B874" s="6">
        <v>2006</v>
      </c>
      <c r="C874" s="37"/>
      <c r="D874" s="37"/>
      <c r="E874" s="37"/>
      <c r="F874" s="37"/>
      <c r="G874" s="37"/>
      <c r="H874" s="37"/>
      <c r="I874" s="37"/>
      <c r="J874" s="37"/>
      <c r="K874" s="37"/>
      <c r="L874" s="37"/>
      <c r="M874" s="37"/>
      <c r="N874" s="37">
        <v>0</v>
      </c>
      <c r="O874" s="37">
        <v>0</v>
      </c>
      <c r="P874" s="37">
        <v>0</v>
      </c>
      <c r="Q874" s="37">
        <v>0</v>
      </c>
      <c r="R874" s="37">
        <v>0</v>
      </c>
      <c r="S874" s="37">
        <v>0</v>
      </c>
    </row>
    <row r="875" spans="2:19">
      <c r="B875" s="6">
        <v>2005</v>
      </c>
      <c r="C875" s="37"/>
      <c r="D875" s="37"/>
      <c r="E875" s="37"/>
      <c r="F875" s="37"/>
      <c r="G875" s="37"/>
      <c r="H875" s="37"/>
      <c r="I875" s="37"/>
      <c r="J875" s="37"/>
      <c r="K875" s="37"/>
      <c r="L875" s="37"/>
      <c r="M875" s="37"/>
      <c r="N875" s="37">
        <v>0</v>
      </c>
      <c r="O875" s="37">
        <v>0</v>
      </c>
      <c r="P875" s="37">
        <v>0</v>
      </c>
      <c r="Q875" s="37">
        <v>0</v>
      </c>
      <c r="R875" s="37">
        <v>0</v>
      </c>
      <c r="S875" s="37">
        <v>0</v>
      </c>
    </row>
    <row r="876" spans="2:19">
      <c r="B876" s="6">
        <v>2004</v>
      </c>
      <c r="C876" s="37"/>
      <c r="D876" s="37">
        <v>417</v>
      </c>
      <c r="E876" s="37">
        <v>417</v>
      </c>
      <c r="F876" s="37">
        <v>417</v>
      </c>
      <c r="G876" s="37">
        <v>417</v>
      </c>
      <c r="H876" s="37">
        <v>417</v>
      </c>
      <c r="I876" s="37">
        <v>417</v>
      </c>
      <c r="J876" s="37">
        <v>417</v>
      </c>
      <c r="K876" s="37">
        <v>417</v>
      </c>
      <c r="L876" s="37">
        <v>417</v>
      </c>
      <c r="M876" s="37">
        <v>417</v>
      </c>
      <c r="N876" s="37">
        <v>417</v>
      </c>
      <c r="O876" s="37">
        <v>417</v>
      </c>
      <c r="P876" s="37">
        <v>417</v>
      </c>
      <c r="Q876" s="37">
        <v>417</v>
      </c>
      <c r="R876" s="37">
        <v>417</v>
      </c>
      <c r="S876" s="37">
        <v>417</v>
      </c>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417</v>
      </c>
      <c r="E951" s="8">
        <f>SUM(E872:E950)</f>
        <v>417</v>
      </c>
      <c r="F951" s="8">
        <f>SUM(F871:F950)</f>
        <v>417</v>
      </c>
      <c r="G951" s="8">
        <f>SUM(G870:G950)</f>
        <v>417</v>
      </c>
      <c r="H951" s="8">
        <f>SUM(H864:H950)</f>
        <v>417</v>
      </c>
      <c r="I951" s="8">
        <f>SUM(I864:I950)</f>
        <v>417</v>
      </c>
      <c r="J951" s="8">
        <f t="shared" ref="J951" si="15">SUM(J864:J950)</f>
        <v>417</v>
      </c>
      <c r="K951" s="8">
        <f>SUM(K864:K950)</f>
        <v>417</v>
      </c>
      <c r="L951" s="8">
        <f t="shared" ref="L951" si="16">SUM(L864:L950)</f>
        <v>417</v>
      </c>
      <c r="M951" s="8">
        <f>SUM(M864:M950)</f>
        <v>417</v>
      </c>
      <c r="N951" s="11">
        <f>SUM(N859:N950)</f>
        <v>51198.22</v>
      </c>
      <c r="O951" s="11">
        <f>SUM(O859:O950)</f>
        <v>51198.22</v>
      </c>
      <c r="P951" s="11">
        <f>SUM(P859:P950)</f>
        <v>51198.22</v>
      </c>
      <c r="Q951" s="11">
        <f>SUM(Q859:Q950)</f>
        <v>97911.61</v>
      </c>
      <c r="R951" s="11">
        <f>SUM(R858:R950)</f>
        <v>97911.61</v>
      </c>
      <c r="S951" s="11">
        <f>SUM(S858:S950)</f>
        <v>99711.61</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0</v>
      </c>
    </row>
    <row r="1904" spans="1:19">
      <c r="A1904" s="38"/>
      <c r="B1904" s="6">
        <v>2021</v>
      </c>
      <c r="C1904" s="36"/>
      <c r="D1904" s="36"/>
      <c r="E1904" s="36"/>
      <c r="F1904" s="36"/>
      <c r="G1904" s="36"/>
      <c r="H1904" s="36"/>
      <c r="I1904" s="36"/>
      <c r="J1904" s="36"/>
      <c r="K1904" s="36"/>
      <c r="L1904" s="36"/>
      <c r="M1904" s="36"/>
      <c r="N1904" s="36"/>
      <c r="O1904" s="36"/>
      <c r="P1904" s="36"/>
      <c r="Q1904" s="36"/>
      <c r="R1904" s="37">
        <v>71235.7</v>
      </c>
      <c r="S1904" s="127">
        <v>71235.7</v>
      </c>
    </row>
    <row r="1905" spans="1:19">
      <c r="B1905" s="6">
        <v>2020</v>
      </c>
      <c r="C1905" s="36"/>
      <c r="D1905" s="36"/>
      <c r="E1905" s="36"/>
      <c r="F1905" s="36"/>
      <c r="G1905" s="36"/>
      <c r="H1905" s="36"/>
      <c r="I1905" s="36"/>
      <c r="J1905" s="36"/>
      <c r="K1905" s="36"/>
      <c r="L1905" s="36"/>
      <c r="M1905" s="36"/>
      <c r="N1905" s="36"/>
      <c r="O1905" s="36"/>
      <c r="P1905" s="36"/>
      <c r="Q1905" s="37">
        <f>5369.64+68421.1</f>
        <v>73790.740000000005</v>
      </c>
      <c r="R1905" s="127">
        <f>5369.64+68421.1</f>
        <v>73790.740000000005</v>
      </c>
      <c r="S1905" s="127">
        <f>5369.64+68421.1</f>
        <v>73790.740000000005</v>
      </c>
    </row>
    <row r="1906" spans="1:19">
      <c r="A1906" s="40"/>
      <c r="B1906" s="6">
        <v>2019</v>
      </c>
      <c r="C1906" s="36"/>
      <c r="D1906" s="36"/>
      <c r="E1906" s="36"/>
      <c r="F1906" s="36"/>
      <c r="G1906" s="36"/>
      <c r="H1906" s="36"/>
      <c r="I1906" s="36"/>
      <c r="J1906" s="36"/>
      <c r="K1906" s="36"/>
      <c r="L1906" s="36"/>
      <c r="M1906" s="36"/>
      <c r="N1906" s="36"/>
      <c r="O1906" s="36"/>
      <c r="P1906" s="37">
        <f>245948.35+10000.74</f>
        <v>255949.09</v>
      </c>
      <c r="Q1906" s="37">
        <f t="shared" ref="Q1906:R1906" si="37">245948.35+10000.74</f>
        <v>255949.09</v>
      </c>
      <c r="R1906" s="37">
        <f t="shared" si="37"/>
        <v>255949.09</v>
      </c>
      <c r="S1906" s="37">
        <v>255949.09</v>
      </c>
    </row>
    <row r="1907" spans="1:19">
      <c r="A1907" s="40"/>
      <c r="B1907" s="6">
        <v>2018</v>
      </c>
      <c r="C1907" s="36"/>
      <c r="D1907" s="36"/>
      <c r="E1907" s="36"/>
      <c r="F1907" s="36"/>
      <c r="G1907" s="36"/>
      <c r="H1907" s="36"/>
      <c r="I1907" s="36"/>
      <c r="J1907" s="36"/>
      <c r="K1907" s="36"/>
      <c r="L1907" s="36"/>
      <c r="M1907" s="36"/>
      <c r="N1907" s="36"/>
      <c r="O1907" s="37">
        <v>89144.66</v>
      </c>
      <c r="P1907" s="37">
        <v>89144.66</v>
      </c>
      <c r="Q1907" s="37">
        <v>89144.66</v>
      </c>
      <c r="R1907" s="37">
        <v>89144.66</v>
      </c>
      <c r="S1907" s="37">
        <v>89144.66</v>
      </c>
    </row>
    <row r="1908" spans="1:19">
      <c r="A1908" s="40"/>
      <c r="B1908" s="6">
        <v>2017</v>
      </c>
      <c r="C1908" s="36"/>
      <c r="D1908" s="36"/>
      <c r="E1908" s="36"/>
      <c r="F1908" s="36"/>
      <c r="G1908" s="36"/>
      <c r="H1908" s="36"/>
      <c r="I1908" s="36"/>
      <c r="J1908" s="36"/>
      <c r="K1908" s="36"/>
      <c r="L1908" s="36"/>
      <c r="M1908" s="36"/>
      <c r="N1908" s="37">
        <v>10014.32</v>
      </c>
      <c r="O1908" s="37">
        <v>10014.32</v>
      </c>
      <c r="P1908" s="37">
        <v>10014.32</v>
      </c>
      <c r="Q1908" s="37">
        <v>10014.32</v>
      </c>
      <c r="R1908" s="37">
        <v>10014.32</v>
      </c>
      <c r="S1908" s="37">
        <v>10014.32</v>
      </c>
    </row>
    <row r="1909" spans="1:19">
      <c r="B1909" s="6">
        <v>2016</v>
      </c>
      <c r="C1909" s="36"/>
      <c r="D1909" s="36"/>
      <c r="E1909" s="36"/>
      <c r="F1909" s="36"/>
      <c r="G1909" s="36"/>
      <c r="H1909" s="36"/>
      <c r="I1909" s="36"/>
      <c r="J1909" s="36"/>
      <c r="K1909" s="36"/>
      <c r="L1909" s="36"/>
      <c r="M1909" s="37"/>
      <c r="N1909" s="37">
        <v>0</v>
      </c>
      <c r="O1909" s="37">
        <v>0</v>
      </c>
      <c r="P1909" s="37">
        <v>0</v>
      </c>
      <c r="Q1909" s="37">
        <v>0</v>
      </c>
      <c r="R1909" s="37">
        <v>0</v>
      </c>
      <c r="S1909" s="37">
        <v>0</v>
      </c>
    </row>
    <row r="1910" spans="1:19">
      <c r="B1910" s="6">
        <v>2015</v>
      </c>
      <c r="C1910" s="36"/>
      <c r="D1910" s="36"/>
      <c r="E1910" s="36"/>
      <c r="F1910" s="36"/>
      <c r="G1910" s="36"/>
      <c r="H1910" s="36"/>
      <c r="I1910" s="36"/>
      <c r="J1910" s="36"/>
      <c r="K1910" s="36"/>
      <c r="L1910" s="37"/>
      <c r="M1910" s="37"/>
      <c r="N1910" s="37">
        <v>71135.47</v>
      </c>
      <c r="O1910" s="37">
        <v>71135.47</v>
      </c>
      <c r="P1910" s="37">
        <v>71135.47</v>
      </c>
      <c r="Q1910" s="37">
        <v>71135.47</v>
      </c>
      <c r="R1910" s="37">
        <v>71135.47</v>
      </c>
      <c r="S1910" s="37">
        <v>71135.47</v>
      </c>
    </row>
    <row r="1911" spans="1:19">
      <c r="B1911" s="6">
        <v>2014</v>
      </c>
      <c r="C1911" s="36"/>
      <c r="D1911" s="36"/>
      <c r="E1911" s="36"/>
      <c r="F1911" s="36"/>
      <c r="G1911" s="36"/>
      <c r="H1911" s="36"/>
      <c r="I1911" s="36"/>
      <c r="J1911" s="36"/>
      <c r="K1911" s="37"/>
      <c r="L1911" s="37"/>
      <c r="M1911" s="37"/>
      <c r="N1911" s="37">
        <v>233135.62999999998</v>
      </c>
      <c r="O1911" s="37">
        <v>233135.62999999998</v>
      </c>
      <c r="P1911" s="37">
        <v>233135.62999999998</v>
      </c>
      <c r="Q1911" s="37">
        <v>233135.62999999998</v>
      </c>
      <c r="R1911" s="37">
        <v>233135.62999999998</v>
      </c>
      <c r="S1911" s="37">
        <v>233135.62999999998</v>
      </c>
    </row>
    <row r="1912" spans="1:19">
      <c r="B1912" s="6">
        <v>2013</v>
      </c>
      <c r="C1912" s="36"/>
      <c r="D1912" s="36"/>
      <c r="E1912" s="36"/>
      <c r="F1912" s="36"/>
      <c r="G1912" s="36"/>
      <c r="H1912" s="36"/>
      <c r="I1912" s="36"/>
      <c r="J1912" s="37"/>
      <c r="K1912" s="37"/>
      <c r="L1912" s="37"/>
      <c r="M1912" s="37"/>
      <c r="N1912" s="37">
        <v>76318.28</v>
      </c>
      <c r="O1912" s="37">
        <v>76318.28</v>
      </c>
      <c r="P1912" s="37">
        <v>76318.28</v>
      </c>
      <c r="Q1912" s="37">
        <v>76318.28</v>
      </c>
      <c r="R1912" s="37">
        <v>76318.28</v>
      </c>
      <c r="S1912" s="37">
        <v>76318.28</v>
      </c>
    </row>
    <row r="1913" spans="1:19">
      <c r="B1913" s="6">
        <v>2012</v>
      </c>
      <c r="C1913" s="36"/>
      <c r="D1913" s="36"/>
      <c r="E1913" s="36"/>
      <c r="F1913" s="36"/>
      <c r="G1913" s="36"/>
      <c r="H1913" s="36"/>
      <c r="I1913" s="37"/>
      <c r="J1913" s="37"/>
      <c r="K1913" s="37"/>
      <c r="L1913" s="37"/>
      <c r="M1913" s="37"/>
      <c r="N1913" s="37">
        <v>18754.53</v>
      </c>
      <c r="O1913" s="37">
        <v>18754.53</v>
      </c>
      <c r="P1913" s="37">
        <v>18754.53</v>
      </c>
      <c r="Q1913" s="37">
        <v>18754.53</v>
      </c>
      <c r="R1913" s="37">
        <v>18754.53</v>
      </c>
      <c r="S1913" s="37">
        <v>18754.53</v>
      </c>
    </row>
    <row r="1914" spans="1:19">
      <c r="B1914" s="6">
        <v>2011</v>
      </c>
      <c r="C1914" s="36"/>
      <c r="D1914" s="36"/>
      <c r="E1914" s="36"/>
      <c r="F1914" s="36"/>
      <c r="G1914" s="36"/>
      <c r="H1914" s="37"/>
      <c r="I1914" s="37"/>
      <c r="J1914" s="37"/>
      <c r="K1914" s="37"/>
      <c r="L1914" s="37"/>
      <c r="M1914" s="37"/>
      <c r="N1914" s="37">
        <v>329827.37</v>
      </c>
      <c r="O1914" s="37">
        <v>329827.37</v>
      </c>
      <c r="P1914" s="37">
        <v>329827.37</v>
      </c>
      <c r="Q1914" s="37">
        <v>329827.37</v>
      </c>
      <c r="R1914" s="37">
        <v>329827.37</v>
      </c>
      <c r="S1914" s="37">
        <v>329827.37</v>
      </c>
    </row>
    <row r="1915" spans="1:19">
      <c r="B1915" s="6">
        <v>2010</v>
      </c>
      <c r="C1915" s="36"/>
      <c r="D1915" s="36"/>
      <c r="E1915" s="36"/>
      <c r="F1915" s="36"/>
      <c r="G1915" s="37"/>
      <c r="H1915" s="37"/>
      <c r="I1915" s="37"/>
      <c r="J1915" s="37"/>
      <c r="K1915" s="37"/>
      <c r="L1915" s="37"/>
      <c r="M1915" s="37"/>
      <c r="N1915" s="37">
        <v>442.85</v>
      </c>
      <c r="O1915" s="37">
        <v>442.85</v>
      </c>
      <c r="P1915" s="37">
        <v>442.85</v>
      </c>
      <c r="Q1915" s="37">
        <v>442.85</v>
      </c>
      <c r="R1915" s="37">
        <v>442.85</v>
      </c>
      <c r="S1915" s="37">
        <v>442.85</v>
      </c>
    </row>
    <row r="1916" spans="1:19">
      <c r="B1916" s="6">
        <v>2009</v>
      </c>
      <c r="C1916" s="36"/>
      <c r="D1916" s="36"/>
      <c r="E1916" s="36"/>
      <c r="F1916" s="37"/>
      <c r="G1916" s="37"/>
      <c r="H1916" s="37"/>
      <c r="I1916" s="37"/>
      <c r="J1916" s="37"/>
      <c r="K1916" s="37"/>
      <c r="L1916" s="37"/>
      <c r="M1916" s="37"/>
      <c r="N1916" s="37">
        <v>0</v>
      </c>
      <c r="O1916" s="37">
        <v>0</v>
      </c>
      <c r="P1916" s="37">
        <v>0</v>
      </c>
      <c r="Q1916" s="37">
        <v>0</v>
      </c>
      <c r="R1916" s="37">
        <v>0</v>
      </c>
      <c r="S1916" s="37">
        <v>0</v>
      </c>
    </row>
    <row r="1917" spans="1:19">
      <c r="B1917" s="6">
        <v>2008</v>
      </c>
      <c r="C1917" s="36"/>
      <c r="D1917" s="36"/>
      <c r="E1917" s="37"/>
      <c r="F1917" s="37"/>
      <c r="G1917" s="37"/>
      <c r="H1917" s="37"/>
      <c r="I1917" s="37"/>
      <c r="J1917" s="37"/>
      <c r="K1917" s="37"/>
      <c r="L1917" s="37"/>
      <c r="M1917" s="37"/>
      <c r="N1917" s="37">
        <v>0</v>
      </c>
      <c r="O1917" s="37">
        <v>0</v>
      </c>
      <c r="P1917" s="37">
        <v>0</v>
      </c>
      <c r="Q1917" s="37">
        <v>0</v>
      </c>
      <c r="R1917" s="37">
        <v>0</v>
      </c>
      <c r="S1917" s="37">
        <v>0</v>
      </c>
    </row>
    <row r="1918" spans="1:19">
      <c r="B1918" s="6">
        <v>2007</v>
      </c>
      <c r="C1918" s="36"/>
      <c r="D1918" s="37"/>
      <c r="E1918" s="37"/>
      <c r="F1918" s="37"/>
      <c r="G1918" s="37"/>
      <c r="H1918" s="37"/>
      <c r="I1918" s="37"/>
      <c r="J1918" s="37"/>
      <c r="K1918" s="37"/>
      <c r="L1918" s="37"/>
      <c r="M1918" s="37"/>
      <c r="N1918" s="37">
        <v>0</v>
      </c>
      <c r="O1918" s="37">
        <v>0</v>
      </c>
      <c r="P1918" s="37">
        <v>0</v>
      </c>
      <c r="Q1918" s="37">
        <v>0</v>
      </c>
      <c r="R1918" s="37">
        <v>0</v>
      </c>
      <c r="S1918" s="37">
        <v>0</v>
      </c>
    </row>
    <row r="1919" spans="1:19">
      <c r="B1919" s="6">
        <v>2006</v>
      </c>
      <c r="C1919" s="37"/>
      <c r="D1919" s="37"/>
      <c r="E1919" s="37"/>
      <c r="F1919" s="37"/>
      <c r="G1919" s="37"/>
      <c r="H1919" s="37"/>
      <c r="I1919" s="37"/>
      <c r="J1919" s="37"/>
      <c r="K1919" s="37"/>
      <c r="L1919" s="37"/>
      <c r="M1919" s="37"/>
      <c r="N1919" s="37">
        <v>0</v>
      </c>
      <c r="O1919" s="37">
        <v>0</v>
      </c>
      <c r="P1919" s="37">
        <v>0</v>
      </c>
      <c r="Q1919" s="37">
        <v>0</v>
      </c>
      <c r="R1919" s="37">
        <v>0</v>
      </c>
      <c r="S1919" s="37">
        <v>0</v>
      </c>
    </row>
    <row r="1920" spans="1:19">
      <c r="B1920" s="6">
        <v>2005</v>
      </c>
      <c r="C1920" s="37"/>
      <c r="D1920" s="37"/>
      <c r="E1920" s="37"/>
      <c r="F1920" s="37"/>
      <c r="G1920" s="37"/>
      <c r="H1920" s="37"/>
      <c r="I1920" s="37"/>
      <c r="J1920" s="37"/>
      <c r="K1920" s="37"/>
      <c r="L1920" s="37"/>
      <c r="M1920" s="37"/>
      <c r="N1920" s="37">
        <v>44169.62</v>
      </c>
      <c r="O1920" s="37">
        <v>44169.62</v>
      </c>
      <c r="P1920" s="37">
        <v>44169.62</v>
      </c>
      <c r="Q1920" s="37">
        <v>44169.62</v>
      </c>
      <c r="R1920" s="37">
        <v>44169.62</v>
      </c>
      <c r="S1920" s="37">
        <v>44169.62</v>
      </c>
    </row>
    <row r="1921" spans="2:19">
      <c r="B1921" s="6">
        <v>2004</v>
      </c>
      <c r="C1921" s="37"/>
      <c r="D1921" s="37"/>
      <c r="E1921" s="37"/>
      <c r="F1921" s="37"/>
      <c r="G1921" s="37"/>
      <c r="H1921" s="37"/>
      <c r="I1921" s="37"/>
      <c r="J1921" s="37"/>
      <c r="K1921" s="37"/>
      <c r="L1921" s="37"/>
      <c r="M1921" s="37"/>
      <c r="N1921" s="37">
        <v>0</v>
      </c>
      <c r="O1921" s="37">
        <v>0</v>
      </c>
      <c r="P1921" s="37">
        <v>0</v>
      </c>
      <c r="Q1921" s="37">
        <v>0</v>
      </c>
      <c r="R1921" s="37">
        <v>0</v>
      </c>
      <c r="S1921" s="37">
        <v>0</v>
      </c>
    </row>
    <row r="1922" spans="2:19">
      <c r="B1922" s="6">
        <v>2003</v>
      </c>
      <c r="C1922" s="37"/>
      <c r="D1922" s="37"/>
      <c r="E1922" s="37"/>
      <c r="F1922" s="37"/>
      <c r="G1922" s="37"/>
      <c r="H1922" s="37"/>
      <c r="I1922" s="37"/>
      <c r="J1922" s="37"/>
      <c r="K1922" s="37"/>
      <c r="L1922" s="37"/>
      <c r="M1922" s="37"/>
      <c r="N1922" s="37">
        <v>0</v>
      </c>
      <c r="O1922" s="37">
        <v>0</v>
      </c>
      <c r="P1922" s="37">
        <v>0</v>
      </c>
      <c r="Q1922" s="37">
        <v>0</v>
      </c>
      <c r="R1922" s="37">
        <v>0</v>
      </c>
      <c r="S1922" s="37">
        <v>0</v>
      </c>
    </row>
    <row r="1923" spans="2:19">
      <c r="B1923" s="6">
        <v>2002</v>
      </c>
      <c r="C1923" s="37"/>
      <c r="D1923" s="37"/>
      <c r="E1923" s="37"/>
      <c r="F1923" s="37"/>
      <c r="G1923" s="37"/>
      <c r="H1923" s="37"/>
      <c r="I1923" s="37"/>
      <c r="J1923" s="37"/>
      <c r="K1923" s="37"/>
      <c r="L1923" s="37"/>
      <c r="M1923" s="37"/>
      <c r="N1923" s="37">
        <v>0</v>
      </c>
      <c r="O1923" s="37">
        <v>0</v>
      </c>
      <c r="P1923" s="37">
        <v>0</v>
      </c>
      <c r="Q1923" s="37">
        <v>0</v>
      </c>
      <c r="R1923" s="37">
        <v>0</v>
      </c>
      <c r="S1923" s="37">
        <v>0</v>
      </c>
    </row>
    <row r="1924" spans="2:19">
      <c r="B1924" s="6">
        <v>2001</v>
      </c>
      <c r="C1924" s="37"/>
      <c r="D1924" s="37"/>
      <c r="E1924" s="37"/>
      <c r="F1924" s="37"/>
      <c r="G1924" s="37"/>
      <c r="H1924" s="37"/>
      <c r="I1924" s="37"/>
      <c r="J1924" s="37"/>
      <c r="K1924" s="37"/>
      <c r="L1924" s="37"/>
      <c r="M1924" s="37"/>
      <c r="N1924" s="37">
        <v>0</v>
      </c>
      <c r="O1924" s="37">
        <v>0</v>
      </c>
      <c r="P1924" s="37">
        <v>0</v>
      </c>
      <c r="Q1924" s="37">
        <v>0</v>
      </c>
      <c r="R1924" s="37">
        <v>0</v>
      </c>
      <c r="S1924" s="37">
        <v>0</v>
      </c>
    </row>
    <row r="1925" spans="2:19">
      <c r="B1925" s="6">
        <v>2000</v>
      </c>
      <c r="C1925" s="37"/>
      <c r="D1925" s="37"/>
      <c r="E1925" s="37"/>
      <c r="F1925" s="37"/>
      <c r="G1925" s="37"/>
      <c r="H1925" s="37"/>
      <c r="I1925" s="37"/>
      <c r="J1925" s="37"/>
      <c r="K1925" s="37"/>
      <c r="L1925" s="37"/>
      <c r="M1925" s="37"/>
      <c r="N1925" s="37">
        <v>0</v>
      </c>
      <c r="O1925" s="37">
        <v>0</v>
      </c>
      <c r="P1925" s="37">
        <v>0</v>
      </c>
      <c r="Q1925" s="37">
        <v>0</v>
      </c>
      <c r="R1925" s="37">
        <v>0</v>
      </c>
      <c r="S1925" s="37">
        <v>0</v>
      </c>
    </row>
    <row r="1926" spans="2:19">
      <c r="B1926" s="6">
        <v>1999</v>
      </c>
      <c r="C1926" s="37"/>
      <c r="D1926" s="37"/>
      <c r="E1926" s="37"/>
      <c r="F1926" s="37"/>
      <c r="G1926" s="37"/>
      <c r="H1926" s="37"/>
      <c r="I1926" s="37"/>
      <c r="J1926" s="37"/>
      <c r="K1926" s="37"/>
      <c r="L1926" s="37"/>
      <c r="M1926" s="37"/>
      <c r="N1926" s="37">
        <v>99873.56</v>
      </c>
      <c r="O1926" s="37">
        <v>99873.56</v>
      </c>
      <c r="P1926" s="37">
        <v>99873.56</v>
      </c>
      <c r="Q1926" s="37">
        <v>99873.56</v>
      </c>
      <c r="R1926" s="37">
        <v>99873.56</v>
      </c>
      <c r="S1926" s="37">
        <v>99873.56</v>
      </c>
    </row>
    <row r="1927" spans="2:19">
      <c r="B1927" s="6">
        <v>1998</v>
      </c>
      <c r="C1927" s="37"/>
      <c r="D1927" s="37"/>
      <c r="E1927" s="37"/>
      <c r="F1927" s="37"/>
      <c r="G1927" s="37"/>
      <c r="H1927" s="37"/>
      <c r="I1927" s="37"/>
      <c r="J1927" s="37"/>
      <c r="K1927" s="37"/>
      <c r="L1927" s="37"/>
      <c r="M1927" s="37"/>
      <c r="N1927" s="37">
        <v>3132.33</v>
      </c>
      <c r="O1927" s="37">
        <v>3132.33</v>
      </c>
      <c r="P1927" s="37">
        <v>3132.33</v>
      </c>
      <c r="Q1927" s="37">
        <v>3132.33</v>
      </c>
      <c r="R1927" s="37">
        <v>3132.33</v>
      </c>
      <c r="S1927" s="37">
        <v>3132.33</v>
      </c>
    </row>
    <row r="1928" spans="2:19">
      <c r="B1928" s="6">
        <v>1997</v>
      </c>
      <c r="C1928" s="37"/>
      <c r="D1928" s="37"/>
      <c r="E1928" s="37"/>
      <c r="F1928" s="37"/>
      <c r="G1928" s="37"/>
      <c r="H1928" s="37"/>
      <c r="I1928" s="37"/>
      <c r="J1928" s="37"/>
      <c r="K1928" s="37"/>
      <c r="L1928" s="37"/>
      <c r="M1928" s="37"/>
      <c r="N1928" s="37">
        <v>19211.29</v>
      </c>
      <c r="O1928" s="37">
        <v>19211.29</v>
      </c>
      <c r="P1928" s="37">
        <v>19211.29</v>
      </c>
      <c r="Q1928" s="37">
        <v>19211.29</v>
      </c>
      <c r="R1928" s="37">
        <v>19211.29</v>
      </c>
      <c r="S1928" s="37">
        <v>19211.29</v>
      </c>
    </row>
    <row r="1929" spans="2:19">
      <c r="B1929" s="6">
        <v>1996</v>
      </c>
      <c r="C1929" s="37"/>
      <c r="D1929" s="37"/>
      <c r="E1929" s="37"/>
      <c r="F1929" s="37"/>
      <c r="G1929" s="37"/>
      <c r="H1929" s="37"/>
      <c r="I1929" s="37"/>
      <c r="J1929" s="37"/>
      <c r="K1929" s="37"/>
      <c r="L1929" s="37"/>
      <c r="M1929" s="37"/>
      <c r="N1929" s="37">
        <v>0</v>
      </c>
      <c r="O1929" s="37">
        <v>0</v>
      </c>
      <c r="P1929" s="37">
        <v>0</v>
      </c>
      <c r="Q1929" s="37">
        <v>0</v>
      </c>
      <c r="R1929" s="37">
        <v>0</v>
      </c>
      <c r="S1929" s="37">
        <v>0</v>
      </c>
    </row>
    <row r="1930" spans="2:19">
      <c r="B1930" s="6">
        <v>1995</v>
      </c>
      <c r="C1930" s="37"/>
      <c r="D1930" s="37"/>
      <c r="E1930" s="37"/>
      <c r="F1930" s="37"/>
      <c r="G1930" s="37"/>
      <c r="H1930" s="37"/>
      <c r="I1930" s="37"/>
      <c r="J1930" s="37"/>
      <c r="K1930" s="37"/>
      <c r="L1930" s="37"/>
      <c r="M1930" s="37"/>
      <c r="N1930" s="37">
        <v>0</v>
      </c>
      <c r="O1930" s="37">
        <v>0</v>
      </c>
      <c r="P1930" s="37">
        <v>0</v>
      </c>
      <c r="Q1930" s="37">
        <v>0</v>
      </c>
      <c r="R1930" s="37">
        <v>0</v>
      </c>
      <c r="S1930" s="37">
        <v>0</v>
      </c>
    </row>
    <row r="1931" spans="2:19">
      <c r="B1931" s="6">
        <v>1994</v>
      </c>
      <c r="C1931" s="37"/>
      <c r="D1931" s="37"/>
      <c r="E1931" s="37"/>
      <c r="F1931" s="37"/>
      <c r="G1931" s="37"/>
      <c r="H1931" s="37"/>
      <c r="I1931" s="37"/>
      <c r="J1931" s="37"/>
      <c r="K1931" s="37"/>
      <c r="L1931" s="37"/>
      <c r="M1931" s="37"/>
      <c r="N1931" s="37">
        <v>0</v>
      </c>
      <c r="O1931" s="37">
        <v>0</v>
      </c>
      <c r="P1931" s="37">
        <v>0</v>
      </c>
      <c r="Q1931" s="37">
        <v>0</v>
      </c>
      <c r="R1931" s="37">
        <v>0</v>
      </c>
      <c r="S1931" s="37">
        <v>0</v>
      </c>
    </row>
    <row r="1932" spans="2:19">
      <c r="B1932" s="6">
        <v>1993</v>
      </c>
      <c r="C1932" s="37"/>
      <c r="D1932" s="37"/>
      <c r="E1932" s="37"/>
      <c r="F1932" s="37"/>
      <c r="G1932" s="37"/>
      <c r="H1932" s="37"/>
      <c r="I1932" s="37"/>
      <c r="J1932" s="37"/>
      <c r="K1932" s="37"/>
      <c r="L1932" s="37"/>
      <c r="M1932" s="37"/>
      <c r="N1932" s="37">
        <v>0</v>
      </c>
      <c r="O1932" s="37">
        <v>0</v>
      </c>
      <c r="P1932" s="37">
        <v>0</v>
      </c>
      <c r="Q1932" s="37">
        <v>0</v>
      </c>
      <c r="R1932" s="37">
        <v>0</v>
      </c>
      <c r="S1932" s="37">
        <v>0</v>
      </c>
    </row>
    <row r="1933" spans="2:19">
      <c r="B1933" s="6">
        <v>1992</v>
      </c>
      <c r="C1933" s="37"/>
      <c r="D1933" s="37"/>
      <c r="E1933" s="37"/>
      <c r="F1933" s="37"/>
      <c r="G1933" s="37"/>
      <c r="H1933" s="37"/>
      <c r="I1933" s="37"/>
      <c r="J1933" s="37"/>
      <c r="K1933" s="37"/>
      <c r="L1933" s="37"/>
      <c r="M1933" s="37"/>
      <c r="N1933" s="37">
        <v>0</v>
      </c>
      <c r="O1933" s="37">
        <v>0</v>
      </c>
      <c r="P1933" s="37">
        <v>0</v>
      </c>
      <c r="Q1933" s="37">
        <v>0</v>
      </c>
      <c r="R1933" s="37">
        <v>0</v>
      </c>
      <c r="S1933" s="37">
        <v>0</v>
      </c>
    </row>
    <row r="1934" spans="2:19">
      <c r="B1934" s="6">
        <v>1991</v>
      </c>
      <c r="C1934" s="37"/>
      <c r="D1934" s="37"/>
      <c r="E1934" s="37"/>
      <c r="F1934" s="37"/>
      <c r="G1934" s="37"/>
      <c r="H1934" s="37"/>
      <c r="I1934" s="37"/>
      <c r="J1934" s="37"/>
      <c r="K1934" s="37"/>
      <c r="L1934" s="37"/>
      <c r="M1934" s="37"/>
      <c r="N1934" s="37">
        <v>0</v>
      </c>
      <c r="O1934" s="37">
        <v>0</v>
      </c>
      <c r="P1934" s="37">
        <v>0</v>
      </c>
      <c r="Q1934" s="37">
        <v>0</v>
      </c>
      <c r="R1934" s="37">
        <v>0</v>
      </c>
      <c r="S1934" s="37">
        <v>0</v>
      </c>
    </row>
    <row r="1935" spans="2:19">
      <c r="B1935" s="6">
        <v>1990</v>
      </c>
      <c r="C1935" s="37"/>
      <c r="D1935" s="37"/>
      <c r="E1935" s="37"/>
      <c r="F1935" s="37"/>
      <c r="G1935" s="37"/>
      <c r="H1935" s="37"/>
      <c r="I1935" s="37"/>
      <c r="J1935" s="37"/>
      <c r="K1935" s="37"/>
      <c r="L1935" s="37"/>
      <c r="M1935" s="37"/>
      <c r="N1935" s="37">
        <v>0</v>
      </c>
      <c r="O1935" s="37">
        <v>0</v>
      </c>
      <c r="P1935" s="37">
        <v>0</v>
      </c>
      <c r="Q1935" s="37">
        <v>0</v>
      </c>
      <c r="R1935" s="37">
        <v>0</v>
      </c>
      <c r="S1935" s="37">
        <v>0</v>
      </c>
    </row>
    <row r="1936" spans="2:19">
      <c r="B1936" s="6">
        <v>1989</v>
      </c>
      <c r="C1936" s="37"/>
      <c r="D1936" s="37"/>
      <c r="E1936" s="37"/>
      <c r="F1936" s="37"/>
      <c r="G1936" s="37"/>
      <c r="H1936" s="37"/>
      <c r="I1936" s="37"/>
      <c r="J1936" s="37"/>
      <c r="K1936" s="37"/>
      <c r="L1936" s="37"/>
      <c r="M1936" s="37"/>
      <c r="N1936" s="37">
        <v>0</v>
      </c>
      <c r="O1936" s="37">
        <v>0</v>
      </c>
      <c r="P1936" s="37">
        <v>0</v>
      </c>
      <c r="Q1936" s="37">
        <v>0</v>
      </c>
      <c r="R1936" s="37">
        <v>0</v>
      </c>
      <c r="S1936" s="37">
        <v>0</v>
      </c>
    </row>
    <row r="1937" spans="2:19">
      <c r="B1937" s="6">
        <v>1988</v>
      </c>
      <c r="C1937" s="37"/>
      <c r="D1937" s="37"/>
      <c r="E1937" s="37"/>
      <c r="F1937" s="37"/>
      <c r="G1937" s="37"/>
      <c r="H1937" s="37"/>
      <c r="I1937" s="37"/>
      <c r="J1937" s="37"/>
      <c r="K1937" s="37"/>
      <c r="L1937" s="37"/>
      <c r="M1937" s="37"/>
      <c r="N1937" s="37">
        <v>0</v>
      </c>
      <c r="O1937" s="37">
        <v>0</v>
      </c>
      <c r="P1937" s="37">
        <v>0</v>
      </c>
      <c r="Q1937" s="37">
        <v>0</v>
      </c>
      <c r="R1937" s="37">
        <v>0</v>
      </c>
      <c r="S1937" s="37">
        <v>0</v>
      </c>
    </row>
    <row r="1938" spans="2:19">
      <c r="B1938" s="6">
        <v>1987</v>
      </c>
      <c r="C1938" s="37"/>
      <c r="D1938" s="37"/>
      <c r="E1938" s="37"/>
      <c r="F1938" s="37"/>
      <c r="G1938" s="37"/>
      <c r="H1938" s="37"/>
      <c r="I1938" s="37"/>
      <c r="J1938" s="37"/>
      <c r="K1938" s="37"/>
      <c r="L1938" s="37"/>
      <c r="M1938" s="37"/>
      <c r="N1938" s="37">
        <v>9185.7999999999993</v>
      </c>
      <c r="O1938" s="37">
        <v>9185.7999999999993</v>
      </c>
      <c r="P1938" s="37">
        <v>9185.7999999999993</v>
      </c>
      <c r="Q1938" s="37">
        <v>9185.7999999999993</v>
      </c>
      <c r="R1938" s="37">
        <v>9185.7999999999993</v>
      </c>
      <c r="S1938" s="37">
        <v>9185.7999999999993</v>
      </c>
    </row>
    <row r="1939" spans="2:19">
      <c r="B1939" s="6">
        <v>1986</v>
      </c>
      <c r="C1939" s="37"/>
      <c r="D1939" s="37"/>
      <c r="E1939" s="37"/>
      <c r="F1939" s="37"/>
      <c r="G1939" s="37"/>
      <c r="H1939" s="37"/>
      <c r="I1939" s="37"/>
      <c r="J1939" s="37"/>
      <c r="K1939" s="37"/>
      <c r="L1939" s="37"/>
      <c r="M1939" s="37"/>
      <c r="N1939" s="37">
        <v>0</v>
      </c>
      <c r="O1939" s="37">
        <v>0</v>
      </c>
      <c r="P1939" s="37">
        <v>0</v>
      </c>
      <c r="Q1939" s="37">
        <v>0</v>
      </c>
      <c r="R1939" s="37">
        <v>0</v>
      </c>
      <c r="S1939" s="37">
        <v>0</v>
      </c>
    </row>
    <row r="1940" spans="2:19">
      <c r="B1940" s="6">
        <v>1985</v>
      </c>
      <c r="C1940" s="37"/>
      <c r="D1940" s="37"/>
      <c r="E1940" s="37"/>
      <c r="F1940" s="37"/>
      <c r="G1940" s="37"/>
      <c r="H1940" s="37"/>
      <c r="I1940" s="37"/>
      <c r="J1940" s="37"/>
      <c r="K1940" s="37"/>
      <c r="L1940" s="37"/>
      <c r="M1940" s="37"/>
      <c r="N1940" s="37">
        <v>957.65</v>
      </c>
      <c r="O1940" s="37">
        <v>957.65</v>
      </c>
      <c r="P1940" s="37">
        <v>957.65</v>
      </c>
      <c r="Q1940" s="37">
        <v>957.65</v>
      </c>
      <c r="R1940" s="37">
        <v>957.65</v>
      </c>
      <c r="S1940" s="37">
        <v>957.65</v>
      </c>
    </row>
    <row r="1941" spans="2:19">
      <c r="B1941" s="6">
        <v>1984</v>
      </c>
      <c r="C1941" s="37"/>
      <c r="D1941" s="37"/>
      <c r="E1941" s="37"/>
      <c r="F1941" s="37"/>
      <c r="G1941" s="37"/>
      <c r="H1941" s="37"/>
      <c r="I1941" s="37"/>
      <c r="J1941" s="37"/>
      <c r="K1941" s="37"/>
      <c r="L1941" s="37"/>
      <c r="M1941" s="37"/>
      <c r="N1941" s="37">
        <v>0</v>
      </c>
      <c r="O1941" s="37">
        <v>0</v>
      </c>
      <c r="P1941" s="37">
        <v>0</v>
      </c>
      <c r="Q1941" s="37">
        <v>0</v>
      </c>
      <c r="R1941" s="37">
        <v>0</v>
      </c>
      <c r="S1941" s="37">
        <v>0</v>
      </c>
    </row>
    <row r="1942" spans="2:19">
      <c r="B1942" s="6">
        <v>1983</v>
      </c>
      <c r="C1942" s="37"/>
      <c r="D1942" s="37"/>
      <c r="E1942" s="37"/>
      <c r="F1942" s="37"/>
      <c r="G1942" s="37"/>
      <c r="H1942" s="37"/>
      <c r="I1942" s="37"/>
      <c r="J1942" s="37"/>
      <c r="K1942" s="37"/>
      <c r="L1942" s="37"/>
      <c r="M1942" s="37"/>
      <c r="N1942" s="37">
        <v>0</v>
      </c>
      <c r="O1942" s="37">
        <v>0</v>
      </c>
      <c r="P1942" s="37">
        <v>0</v>
      </c>
      <c r="Q1942" s="37">
        <v>0</v>
      </c>
      <c r="R1942" s="37">
        <v>0</v>
      </c>
      <c r="S1942" s="37">
        <v>0</v>
      </c>
    </row>
    <row r="1943" spans="2:19">
      <c r="B1943" s="6">
        <v>1982</v>
      </c>
      <c r="C1943" s="37"/>
      <c r="D1943" s="37"/>
      <c r="E1943" s="37"/>
      <c r="F1943" s="37"/>
      <c r="G1943" s="37"/>
      <c r="H1943" s="37"/>
      <c r="I1943" s="37"/>
      <c r="J1943" s="37"/>
      <c r="K1943" s="37"/>
      <c r="L1943" s="37"/>
      <c r="M1943" s="37"/>
      <c r="N1943" s="37">
        <v>0</v>
      </c>
      <c r="O1943" s="37">
        <v>0</v>
      </c>
      <c r="P1943" s="37">
        <v>0</v>
      </c>
      <c r="Q1943" s="37">
        <v>0</v>
      </c>
      <c r="R1943" s="37">
        <v>0</v>
      </c>
      <c r="S1943" s="37">
        <v>0</v>
      </c>
    </row>
    <row r="1944" spans="2:19">
      <c r="B1944" s="6">
        <v>1981</v>
      </c>
      <c r="C1944" s="37"/>
      <c r="D1944" s="37"/>
      <c r="E1944" s="37"/>
      <c r="F1944" s="37"/>
      <c r="G1944" s="37"/>
      <c r="H1944" s="37"/>
      <c r="I1944" s="37"/>
      <c r="J1944" s="37"/>
      <c r="K1944" s="37"/>
      <c r="L1944" s="37"/>
      <c r="M1944" s="37"/>
      <c r="N1944" s="37">
        <v>13582.47</v>
      </c>
      <c r="O1944" s="37">
        <v>13582.47</v>
      </c>
      <c r="P1944" s="37">
        <v>13582.47</v>
      </c>
      <c r="Q1944" s="37">
        <v>13582.47</v>
      </c>
      <c r="R1944" s="37">
        <v>13582.47</v>
      </c>
      <c r="S1944" s="37">
        <v>13582.47</v>
      </c>
    </row>
    <row r="1945" spans="2:19">
      <c r="B1945" s="6">
        <v>1980</v>
      </c>
      <c r="C1945" s="37"/>
      <c r="D1945" s="37"/>
      <c r="E1945" s="37"/>
      <c r="F1945" s="37"/>
      <c r="G1945" s="37"/>
      <c r="H1945" s="37"/>
      <c r="I1945" s="37"/>
      <c r="J1945" s="37"/>
      <c r="K1945" s="37"/>
      <c r="L1945" s="37"/>
      <c r="M1945" s="37"/>
      <c r="N1945" s="37">
        <v>108321.79</v>
      </c>
      <c r="O1945" s="37">
        <v>108321.79</v>
      </c>
      <c r="P1945" s="37">
        <v>108321.79</v>
      </c>
      <c r="Q1945" s="37">
        <v>108321.79</v>
      </c>
      <c r="R1945" s="37">
        <v>108321.79</v>
      </c>
      <c r="S1945" s="37">
        <v>108321.79</v>
      </c>
    </row>
    <row r="1946" spans="2:19">
      <c r="B1946" s="6">
        <v>1979</v>
      </c>
      <c r="C1946" s="37"/>
      <c r="D1946" s="37"/>
      <c r="E1946" s="37"/>
      <c r="F1946" s="37"/>
      <c r="G1946" s="37"/>
      <c r="H1946" s="37"/>
      <c r="I1946" s="37"/>
      <c r="J1946" s="37"/>
      <c r="K1946" s="37"/>
      <c r="L1946" s="37"/>
      <c r="M1946" s="37"/>
      <c r="N1946" s="37">
        <v>8280.3700000000008</v>
      </c>
      <c r="O1946" s="37">
        <v>8280.3700000000008</v>
      </c>
      <c r="P1946" s="37">
        <v>8280.3700000000008</v>
      </c>
      <c r="Q1946" s="37">
        <v>8280.3700000000008</v>
      </c>
      <c r="R1946" s="37">
        <v>8280.3700000000008</v>
      </c>
      <c r="S1946" s="37">
        <v>8280.3700000000008</v>
      </c>
    </row>
    <row r="1947" spans="2:19">
      <c r="B1947" s="6">
        <v>1978</v>
      </c>
      <c r="C1947" s="37"/>
      <c r="D1947" s="37"/>
      <c r="E1947" s="37"/>
      <c r="F1947" s="37"/>
      <c r="G1947" s="37"/>
      <c r="H1947" s="37"/>
      <c r="I1947" s="37"/>
      <c r="J1947" s="37"/>
      <c r="K1947" s="37"/>
      <c r="L1947" s="37"/>
      <c r="M1947" s="37"/>
      <c r="N1947" s="37">
        <v>0</v>
      </c>
      <c r="O1947" s="37">
        <v>0</v>
      </c>
      <c r="P1947" s="37">
        <v>0</v>
      </c>
      <c r="Q1947" s="37">
        <v>0</v>
      </c>
      <c r="R1947" s="37">
        <v>0</v>
      </c>
      <c r="S1947" s="37">
        <v>0</v>
      </c>
    </row>
    <row r="1948" spans="2:19">
      <c r="B1948" s="6">
        <v>1977</v>
      </c>
      <c r="C1948" s="37"/>
      <c r="D1948" s="37"/>
      <c r="E1948" s="37"/>
      <c r="F1948" s="37"/>
      <c r="G1948" s="37"/>
      <c r="H1948" s="37"/>
      <c r="I1948" s="37"/>
      <c r="J1948" s="37"/>
      <c r="K1948" s="37"/>
      <c r="L1948" s="37"/>
      <c r="M1948" s="37"/>
      <c r="N1948" s="37">
        <v>0</v>
      </c>
      <c r="O1948" s="37">
        <v>0</v>
      </c>
      <c r="P1948" s="37">
        <v>0</v>
      </c>
      <c r="Q1948" s="37">
        <v>0</v>
      </c>
      <c r="R1948" s="37">
        <v>0</v>
      </c>
      <c r="S1948" s="37">
        <v>0</v>
      </c>
    </row>
    <row r="1949" spans="2:19">
      <c r="B1949" s="6">
        <v>1976</v>
      </c>
      <c r="C1949" s="37"/>
      <c r="D1949" s="37"/>
      <c r="E1949" s="37"/>
      <c r="F1949" s="37"/>
      <c r="G1949" s="37"/>
      <c r="H1949" s="37"/>
      <c r="I1949" s="37"/>
      <c r="J1949" s="37"/>
      <c r="K1949" s="37"/>
      <c r="L1949" s="37"/>
      <c r="M1949" s="37"/>
      <c r="N1949" s="37">
        <v>0</v>
      </c>
      <c r="O1949" s="37">
        <v>0</v>
      </c>
      <c r="P1949" s="37">
        <v>0</v>
      </c>
      <c r="Q1949" s="37">
        <v>0</v>
      </c>
      <c r="R1949" s="37">
        <v>0</v>
      </c>
      <c r="S1949" s="37">
        <v>0</v>
      </c>
    </row>
    <row r="1950" spans="2:19">
      <c r="B1950" s="6">
        <v>1975</v>
      </c>
      <c r="C1950" s="37"/>
      <c r="D1950" s="37"/>
      <c r="E1950" s="37"/>
      <c r="F1950" s="37"/>
      <c r="G1950" s="37"/>
      <c r="H1950" s="37"/>
      <c r="I1950" s="37"/>
      <c r="J1950" s="37"/>
      <c r="K1950" s="37"/>
      <c r="L1950" s="37"/>
      <c r="M1950" s="37"/>
      <c r="N1950" s="37">
        <v>0</v>
      </c>
      <c r="O1950" s="37">
        <v>0</v>
      </c>
      <c r="P1950" s="37">
        <v>0</v>
      </c>
      <c r="Q1950" s="37">
        <v>0</v>
      </c>
      <c r="R1950" s="37">
        <v>0</v>
      </c>
      <c r="S1950" s="37">
        <v>0</v>
      </c>
    </row>
    <row r="1951" spans="2:19">
      <c r="B1951" s="6">
        <v>1974</v>
      </c>
      <c r="C1951" s="37"/>
      <c r="D1951" s="37"/>
      <c r="E1951" s="37"/>
      <c r="F1951" s="37"/>
      <c r="G1951" s="37"/>
      <c r="H1951" s="37"/>
      <c r="I1951" s="37"/>
      <c r="J1951" s="37"/>
      <c r="K1951" s="37"/>
      <c r="L1951" s="37"/>
      <c r="M1951" s="37"/>
      <c r="N1951" s="37">
        <v>31987.18</v>
      </c>
      <c r="O1951" s="37">
        <v>31987.18</v>
      </c>
      <c r="P1951" s="37">
        <v>31987.18</v>
      </c>
      <c r="Q1951" s="37">
        <v>31987.18</v>
      </c>
      <c r="R1951" s="37">
        <v>31987.18</v>
      </c>
      <c r="S1951" s="37">
        <v>31987.18</v>
      </c>
    </row>
    <row r="1952" spans="2:19">
      <c r="B1952" s="6">
        <v>1973</v>
      </c>
      <c r="C1952" s="37"/>
      <c r="D1952" s="37"/>
      <c r="E1952" s="37"/>
      <c r="F1952" s="37"/>
      <c r="G1952" s="37"/>
      <c r="H1952" s="37"/>
      <c r="I1952" s="37"/>
      <c r="J1952" s="37"/>
      <c r="K1952" s="37"/>
      <c r="L1952" s="37"/>
      <c r="M1952" s="37"/>
      <c r="N1952" s="37">
        <v>4760.7299999999996</v>
      </c>
      <c r="O1952" s="37">
        <v>4760.7299999999996</v>
      </c>
      <c r="P1952" s="37">
        <v>4760.7299999999996</v>
      </c>
      <c r="Q1952" s="37">
        <v>4760.7299999999996</v>
      </c>
      <c r="R1952" s="37">
        <v>4760.7299999999996</v>
      </c>
      <c r="S1952" s="37">
        <v>4760.7299999999996</v>
      </c>
    </row>
    <row r="1953" spans="2:19">
      <c r="B1953" s="6">
        <v>1972</v>
      </c>
      <c r="C1953" s="37"/>
      <c r="D1953" s="37"/>
      <c r="E1953" s="37"/>
      <c r="F1953" s="37"/>
      <c r="G1953" s="37"/>
      <c r="H1953" s="37"/>
      <c r="I1953" s="37"/>
      <c r="J1953" s="37"/>
      <c r="K1953" s="37"/>
      <c r="L1953" s="37"/>
      <c r="M1953" s="37"/>
      <c r="N1953" s="37">
        <v>0</v>
      </c>
      <c r="O1953" s="37">
        <v>0</v>
      </c>
      <c r="P1953" s="37">
        <v>0</v>
      </c>
      <c r="Q1953" s="37">
        <v>0</v>
      </c>
      <c r="R1953" s="37">
        <v>0</v>
      </c>
      <c r="S1953" s="37">
        <v>0</v>
      </c>
    </row>
    <row r="1954" spans="2:19">
      <c r="B1954" s="6">
        <v>1971</v>
      </c>
      <c r="C1954" s="37"/>
      <c r="D1954" s="37"/>
      <c r="E1954" s="37"/>
      <c r="F1954" s="37"/>
      <c r="G1954" s="37"/>
      <c r="H1954" s="37"/>
      <c r="I1954" s="37"/>
      <c r="J1954" s="37"/>
      <c r="K1954" s="37"/>
      <c r="L1954" s="37"/>
      <c r="M1954" s="37"/>
      <c r="N1954" s="37">
        <v>0</v>
      </c>
      <c r="O1954" s="37">
        <v>0</v>
      </c>
      <c r="P1954" s="37">
        <v>0</v>
      </c>
      <c r="Q1954" s="37">
        <v>0</v>
      </c>
      <c r="R1954" s="37">
        <v>0</v>
      </c>
      <c r="S1954" s="37">
        <v>0</v>
      </c>
    </row>
    <row r="1955" spans="2:19">
      <c r="B1955" s="6">
        <v>1970</v>
      </c>
      <c r="C1955" s="37"/>
      <c r="D1955" s="37"/>
      <c r="E1955" s="37"/>
      <c r="F1955" s="37"/>
      <c r="G1955" s="37"/>
      <c r="H1955" s="37"/>
      <c r="I1955" s="37"/>
      <c r="J1955" s="37"/>
      <c r="K1955" s="37"/>
      <c r="L1955" s="37"/>
      <c r="M1955" s="37"/>
      <c r="N1955" s="37">
        <v>0</v>
      </c>
      <c r="O1955" s="37">
        <v>0</v>
      </c>
      <c r="P1955" s="37">
        <v>0</v>
      </c>
      <c r="Q1955" s="37">
        <v>0</v>
      </c>
      <c r="R1955" s="37">
        <v>0</v>
      </c>
      <c r="S1955" s="37">
        <v>0</v>
      </c>
    </row>
    <row r="1956" spans="2:19">
      <c r="B1956" s="6">
        <v>1969</v>
      </c>
      <c r="C1956" s="37"/>
      <c r="D1956" s="37"/>
      <c r="E1956" s="37"/>
      <c r="F1956" s="37"/>
      <c r="G1956" s="37"/>
      <c r="H1956" s="37"/>
      <c r="I1956" s="37"/>
      <c r="J1956" s="37"/>
      <c r="K1956" s="37"/>
      <c r="L1956" s="37"/>
      <c r="M1956" s="37"/>
      <c r="N1956" s="37">
        <v>0</v>
      </c>
      <c r="O1956" s="37">
        <v>0</v>
      </c>
      <c r="P1956" s="37">
        <v>0</v>
      </c>
      <c r="Q1956" s="37">
        <v>0</v>
      </c>
      <c r="R1956" s="37">
        <v>0</v>
      </c>
      <c r="S1956" s="37">
        <v>0</v>
      </c>
    </row>
    <row r="1957" spans="2:19">
      <c r="B1957" s="6">
        <v>1968</v>
      </c>
      <c r="C1957" s="37"/>
      <c r="D1957" s="37"/>
      <c r="E1957" s="37"/>
      <c r="F1957" s="37"/>
      <c r="G1957" s="37"/>
      <c r="H1957" s="37"/>
      <c r="I1957" s="37"/>
      <c r="J1957" s="37"/>
      <c r="K1957" s="37"/>
      <c r="L1957" s="37"/>
      <c r="M1957" s="37"/>
      <c r="N1957" s="37">
        <v>0</v>
      </c>
      <c r="O1957" s="37">
        <v>0</v>
      </c>
      <c r="P1957" s="37">
        <v>0</v>
      </c>
      <c r="Q1957" s="37">
        <v>0</v>
      </c>
      <c r="R1957" s="37">
        <v>0</v>
      </c>
      <c r="S1957" s="37">
        <v>0</v>
      </c>
    </row>
    <row r="1958" spans="2:19">
      <c r="B1958" s="6">
        <v>1967</v>
      </c>
      <c r="C1958" s="37"/>
      <c r="D1958" s="37"/>
      <c r="E1958" s="37"/>
      <c r="F1958" s="37"/>
      <c r="G1958" s="37"/>
      <c r="H1958" s="37"/>
      <c r="I1958" s="37"/>
      <c r="J1958" s="37"/>
      <c r="K1958" s="37"/>
      <c r="L1958" s="37"/>
      <c r="M1958" s="37"/>
      <c r="N1958" s="37">
        <v>0</v>
      </c>
      <c r="O1958" s="37">
        <v>0</v>
      </c>
      <c r="P1958" s="37">
        <v>0</v>
      </c>
      <c r="Q1958" s="37">
        <v>0</v>
      </c>
      <c r="R1958" s="37">
        <v>0</v>
      </c>
      <c r="S1958" s="37">
        <v>0</v>
      </c>
    </row>
    <row r="1959" spans="2:19">
      <c r="B1959" s="6">
        <v>1966</v>
      </c>
      <c r="C1959" s="37"/>
      <c r="D1959" s="37"/>
      <c r="E1959" s="37"/>
      <c r="F1959" s="37"/>
      <c r="G1959" s="37"/>
      <c r="H1959" s="37"/>
      <c r="I1959" s="37"/>
      <c r="J1959" s="37"/>
      <c r="K1959" s="37"/>
      <c r="L1959" s="37"/>
      <c r="M1959" s="37"/>
      <c r="N1959" s="37">
        <v>0</v>
      </c>
      <c r="O1959" s="37">
        <v>0</v>
      </c>
      <c r="P1959" s="37">
        <v>0</v>
      </c>
      <c r="Q1959" s="37">
        <v>0</v>
      </c>
      <c r="R1959" s="37">
        <v>0</v>
      </c>
      <c r="S1959" s="37">
        <v>0</v>
      </c>
    </row>
    <row r="1960" spans="2:19">
      <c r="B1960" s="6">
        <v>1965</v>
      </c>
      <c r="C1960" s="37"/>
      <c r="D1960" s="37"/>
      <c r="E1960" s="37"/>
      <c r="F1960" s="37"/>
      <c r="G1960" s="37"/>
      <c r="H1960" s="37"/>
      <c r="I1960" s="37"/>
      <c r="J1960" s="37"/>
      <c r="K1960" s="37"/>
      <c r="L1960" s="37"/>
      <c r="M1960" s="37"/>
      <c r="N1960" s="37">
        <v>0</v>
      </c>
      <c r="O1960" s="37">
        <v>0</v>
      </c>
      <c r="P1960" s="37">
        <v>0</v>
      </c>
      <c r="Q1960" s="37">
        <v>0</v>
      </c>
      <c r="R1960" s="37">
        <v>0</v>
      </c>
      <c r="S1960" s="37">
        <v>0</v>
      </c>
    </row>
    <row r="1961" spans="2:19">
      <c r="B1961" s="6">
        <v>1964</v>
      </c>
      <c r="C1961" s="37"/>
      <c r="D1961" s="37"/>
      <c r="E1961" s="37"/>
      <c r="F1961" s="37"/>
      <c r="G1961" s="37"/>
      <c r="H1961" s="37"/>
      <c r="I1961" s="37"/>
      <c r="J1961" s="37"/>
      <c r="K1961" s="37"/>
      <c r="L1961" s="37"/>
      <c r="M1961" s="37"/>
      <c r="N1961" s="37">
        <v>0</v>
      </c>
      <c r="O1961" s="37">
        <v>0</v>
      </c>
      <c r="P1961" s="37">
        <v>0</v>
      </c>
      <c r="Q1961" s="37">
        <v>0</v>
      </c>
      <c r="R1961" s="37">
        <v>0</v>
      </c>
      <c r="S1961" s="37">
        <v>0</v>
      </c>
    </row>
    <row r="1962" spans="2:19">
      <c r="B1962" s="6">
        <v>1963</v>
      </c>
      <c r="C1962" s="37"/>
      <c r="D1962" s="37"/>
      <c r="E1962" s="37"/>
      <c r="F1962" s="37"/>
      <c r="G1962" s="37"/>
      <c r="H1962" s="37"/>
      <c r="I1962" s="37"/>
      <c r="J1962" s="37"/>
      <c r="K1962" s="37"/>
      <c r="L1962" s="37"/>
      <c r="M1962" s="37"/>
      <c r="N1962" s="37">
        <v>0</v>
      </c>
      <c r="O1962" s="37">
        <v>0</v>
      </c>
      <c r="P1962" s="37">
        <v>0</v>
      </c>
      <c r="Q1962" s="37">
        <v>0</v>
      </c>
      <c r="R1962" s="37">
        <v>0</v>
      </c>
      <c r="S1962" s="37">
        <v>0</v>
      </c>
    </row>
    <row r="1963" spans="2:19">
      <c r="B1963" s="6">
        <v>1962</v>
      </c>
      <c r="C1963" s="37"/>
      <c r="D1963" s="37"/>
      <c r="E1963" s="37"/>
      <c r="F1963" s="37"/>
      <c r="G1963" s="37"/>
      <c r="H1963" s="37"/>
      <c r="I1963" s="37"/>
      <c r="J1963" s="37"/>
      <c r="K1963" s="37"/>
      <c r="L1963" s="37"/>
      <c r="M1963" s="37"/>
      <c r="N1963" s="37">
        <v>0</v>
      </c>
      <c r="O1963" s="37">
        <v>0</v>
      </c>
      <c r="P1963" s="37">
        <v>0</v>
      </c>
      <c r="Q1963" s="37">
        <v>0</v>
      </c>
      <c r="R1963" s="37">
        <v>0</v>
      </c>
      <c r="S1963" s="37">
        <v>0</v>
      </c>
    </row>
    <row r="1964" spans="2:19">
      <c r="B1964" s="6">
        <v>1961</v>
      </c>
      <c r="C1964" s="37"/>
      <c r="D1964" s="37"/>
      <c r="E1964" s="37"/>
      <c r="F1964" s="37"/>
      <c r="G1964" s="37"/>
      <c r="H1964" s="37"/>
      <c r="I1964" s="37"/>
      <c r="J1964" s="37"/>
      <c r="K1964" s="37"/>
      <c r="L1964" s="37"/>
      <c r="M1964" s="37"/>
      <c r="N1964" s="37">
        <v>0</v>
      </c>
      <c r="O1964" s="37">
        <v>0</v>
      </c>
      <c r="P1964" s="37">
        <v>0</v>
      </c>
      <c r="Q1964" s="37">
        <v>0</v>
      </c>
      <c r="R1964" s="37">
        <v>0</v>
      </c>
      <c r="S1964" s="37">
        <v>0</v>
      </c>
    </row>
    <row r="1965" spans="2:19">
      <c r="B1965" s="6">
        <v>1960</v>
      </c>
      <c r="C1965" s="37"/>
      <c r="D1965" s="37"/>
      <c r="E1965" s="37"/>
      <c r="F1965" s="37"/>
      <c r="G1965" s="37"/>
      <c r="H1965" s="37"/>
      <c r="I1965" s="37"/>
      <c r="J1965" s="37"/>
      <c r="K1965" s="37"/>
      <c r="L1965" s="37"/>
      <c r="M1965" s="37"/>
      <c r="N1965" s="37">
        <v>0</v>
      </c>
      <c r="O1965" s="37">
        <v>0</v>
      </c>
      <c r="P1965" s="37">
        <v>0</v>
      </c>
      <c r="Q1965" s="37">
        <v>0</v>
      </c>
      <c r="R1965" s="37">
        <v>0</v>
      </c>
      <c r="S1965" s="37">
        <v>0</v>
      </c>
    </row>
    <row r="1966" spans="2:19">
      <c r="B1966" s="6">
        <v>1959</v>
      </c>
      <c r="C1966" s="37"/>
      <c r="D1966" s="37"/>
      <c r="E1966" s="37"/>
      <c r="F1966" s="37"/>
      <c r="G1966" s="37"/>
      <c r="H1966" s="37"/>
      <c r="I1966" s="37"/>
      <c r="J1966" s="37"/>
      <c r="K1966" s="37"/>
      <c r="L1966" s="37"/>
      <c r="M1966" s="37"/>
      <c r="N1966" s="37">
        <v>0</v>
      </c>
      <c r="O1966" s="37">
        <v>0</v>
      </c>
      <c r="P1966" s="37">
        <v>0</v>
      </c>
      <c r="Q1966" s="37">
        <v>0</v>
      </c>
      <c r="R1966" s="37">
        <v>0</v>
      </c>
      <c r="S1966" s="37">
        <v>0</v>
      </c>
    </row>
    <row r="1967" spans="2:19">
      <c r="B1967" s="6">
        <v>1958</v>
      </c>
      <c r="C1967" s="37"/>
      <c r="D1967" s="37"/>
      <c r="E1967" s="37"/>
      <c r="F1967" s="37"/>
      <c r="G1967" s="37"/>
      <c r="H1967" s="37"/>
      <c r="I1967" s="37"/>
      <c r="J1967" s="37"/>
      <c r="K1967" s="37"/>
      <c r="L1967" s="37"/>
      <c r="M1967" s="37"/>
      <c r="N1967" s="37">
        <v>0</v>
      </c>
      <c r="O1967" s="37">
        <v>0</v>
      </c>
      <c r="P1967" s="37">
        <v>0</v>
      </c>
      <c r="Q1967" s="37">
        <v>0</v>
      </c>
      <c r="R1967" s="37">
        <v>0</v>
      </c>
      <c r="S1967" s="37">
        <v>0</v>
      </c>
    </row>
    <row r="1968" spans="2:19">
      <c r="B1968" s="6">
        <v>1957</v>
      </c>
      <c r="C1968" s="37"/>
      <c r="D1968" s="37"/>
      <c r="E1968" s="37"/>
      <c r="F1968" s="37"/>
      <c r="G1968" s="37"/>
      <c r="H1968" s="37"/>
      <c r="I1968" s="37"/>
      <c r="J1968" s="37"/>
      <c r="K1968" s="37"/>
      <c r="L1968" s="37"/>
      <c r="M1968" s="37"/>
      <c r="N1968" s="37">
        <v>0</v>
      </c>
      <c r="O1968" s="37">
        <v>0</v>
      </c>
      <c r="P1968" s="37">
        <v>0</v>
      </c>
      <c r="Q1968" s="37">
        <v>0</v>
      </c>
      <c r="R1968" s="37">
        <v>0</v>
      </c>
      <c r="S1968" s="37">
        <v>0</v>
      </c>
    </row>
    <row r="1969" spans="2:19">
      <c r="B1969" s="6">
        <v>1956</v>
      </c>
      <c r="C1969" s="37"/>
      <c r="D1969" s="37"/>
      <c r="E1969" s="37"/>
      <c r="F1969" s="37"/>
      <c r="G1969" s="37"/>
      <c r="H1969" s="37"/>
      <c r="I1969" s="37"/>
      <c r="J1969" s="37"/>
      <c r="K1969" s="37"/>
      <c r="L1969" s="37"/>
      <c r="M1969" s="37"/>
      <c r="N1969" s="37">
        <v>0</v>
      </c>
      <c r="O1969" s="37">
        <v>0</v>
      </c>
      <c r="P1969" s="37">
        <v>0</v>
      </c>
      <c r="Q1969" s="37">
        <v>0</v>
      </c>
      <c r="R1969" s="37">
        <v>0</v>
      </c>
      <c r="S1969" s="37">
        <v>0</v>
      </c>
    </row>
    <row r="1970" spans="2:19">
      <c r="B1970" s="6">
        <v>1955</v>
      </c>
      <c r="C1970" s="37"/>
      <c r="D1970" s="37"/>
      <c r="E1970" s="37"/>
      <c r="F1970" s="37"/>
      <c r="G1970" s="37"/>
      <c r="H1970" s="37"/>
      <c r="I1970" s="37"/>
      <c r="J1970" s="37"/>
      <c r="K1970" s="37"/>
      <c r="L1970" s="37"/>
      <c r="M1970" s="37"/>
      <c r="N1970" s="37">
        <v>0</v>
      </c>
      <c r="O1970" s="37">
        <v>0</v>
      </c>
      <c r="P1970" s="37">
        <v>0</v>
      </c>
      <c r="Q1970" s="37">
        <v>0</v>
      </c>
      <c r="R1970" s="37">
        <v>0</v>
      </c>
      <c r="S1970" s="37">
        <v>0</v>
      </c>
    </row>
    <row r="1971" spans="2:19">
      <c r="B1971" s="6">
        <v>1954</v>
      </c>
      <c r="C1971" s="37"/>
      <c r="D1971" s="37"/>
      <c r="E1971" s="37"/>
      <c r="F1971" s="37"/>
      <c r="G1971" s="37"/>
      <c r="H1971" s="37"/>
      <c r="I1971" s="37"/>
      <c r="J1971" s="37"/>
      <c r="K1971" s="37"/>
      <c r="L1971" s="37"/>
      <c r="M1971" s="37"/>
      <c r="N1971" s="37">
        <v>0</v>
      </c>
      <c r="O1971" s="37">
        <v>0</v>
      </c>
      <c r="P1971" s="37">
        <v>0</v>
      </c>
      <c r="Q1971" s="37">
        <v>0</v>
      </c>
      <c r="R1971" s="37">
        <v>0</v>
      </c>
      <c r="S1971" s="37">
        <v>0</v>
      </c>
    </row>
    <row r="1972" spans="2:19">
      <c r="B1972" s="6">
        <v>1953</v>
      </c>
      <c r="C1972" s="37"/>
      <c r="D1972" s="37"/>
      <c r="E1972" s="37"/>
      <c r="F1972" s="37"/>
      <c r="G1972" s="37"/>
      <c r="H1972" s="37"/>
      <c r="I1972" s="37"/>
      <c r="J1972" s="37"/>
      <c r="K1972" s="37"/>
      <c r="L1972" s="37"/>
      <c r="M1972" s="37"/>
      <c r="N1972" s="37">
        <v>0</v>
      </c>
      <c r="O1972" s="37">
        <v>0</v>
      </c>
      <c r="P1972" s="37">
        <v>0</v>
      </c>
      <c r="Q1972" s="37">
        <v>0</v>
      </c>
      <c r="R1972" s="37">
        <v>0</v>
      </c>
      <c r="S1972" s="37">
        <v>0</v>
      </c>
    </row>
    <row r="1973" spans="2:19">
      <c r="B1973" s="6">
        <v>1952</v>
      </c>
      <c r="C1973" s="37"/>
      <c r="D1973" s="37"/>
      <c r="E1973" s="37"/>
      <c r="F1973" s="37"/>
      <c r="G1973" s="37"/>
      <c r="H1973" s="37"/>
      <c r="I1973" s="37"/>
      <c r="J1973" s="37"/>
      <c r="K1973" s="37"/>
      <c r="L1973" s="37"/>
      <c r="M1973" s="37"/>
      <c r="N1973" s="37">
        <v>0</v>
      </c>
      <c r="O1973" s="37">
        <v>0</v>
      </c>
      <c r="P1973" s="37">
        <v>0</v>
      </c>
      <c r="Q1973" s="37">
        <v>0</v>
      </c>
      <c r="R1973" s="37">
        <v>0</v>
      </c>
      <c r="S1973" s="37">
        <v>0</v>
      </c>
    </row>
    <row r="1974" spans="2:19">
      <c r="B1974" s="6">
        <v>1951</v>
      </c>
      <c r="C1974" s="37"/>
      <c r="D1974" s="37"/>
      <c r="E1974" s="37"/>
      <c r="F1974" s="37"/>
      <c r="G1974" s="37"/>
      <c r="H1974" s="37"/>
      <c r="I1974" s="37"/>
      <c r="J1974" s="37"/>
      <c r="K1974" s="37"/>
      <c r="L1974" s="37"/>
      <c r="M1974" s="37"/>
      <c r="N1974" s="37">
        <v>0</v>
      </c>
      <c r="O1974" s="37">
        <v>0</v>
      </c>
      <c r="P1974" s="37">
        <v>0</v>
      </c>
      <c r="Q1974" s="37">
        <v>0</v>
      </c>
      <c r="R1974" s="37">
        <v>0</v>
      </c>
      <c r="S1974" s="37">
        <v>0</v>
      </c>
    </row>
    <row r="1975" spans="2:19">
      <c r="B1975" s="6">
        <v>1950</v>
      </c>
      <c r="C1975" s="37"/>
      <c r="D1975" s="37"/>
      <c r="E1975" s="37"/>
      <c r="F1975" s="37"/>
      <c r="G1975" s="37"/>
      <c r="H1975" s="37"/>
      <c r="I1975" s="37"/>
      <c r="J1975" s="37"/>
      <c r="K1975" s="37"/>
      <c r="L1975" s="37"/>
      <c r="M1975" s="37"/>
      <c r="N1975" s="37">
        <v>0</v>
      </c>
      <c r="O1975" s="37">
        <v>0</v>
      </c>
      <c r="P1975" s="37">
        <v>0</v>
      </c>
      <c r="Q1975" s="37">
        <v>0</v>
      </c>
      <c r="R1975" s="37">
        <v>0</v>
      </c>
      <c r="S1975" s="37">
        <v>0</v>
      </c>
    </row>
    <row r="1976" spans="2:19">
      <c r="B1976" s="6">
        <v>1949</v>
      </c>
      <c r="C1976" s="37"/>
      <c r="D1976" s="37"/>
      <c r="E1976" s="37"/>
      <c r="F1976" s="37"/>
      <c r="G1976" s="37"/>
      <c r="H1976" s="37"/>
      <c r="I1976" s="37"/>
      <c r="J1976" s="37"/>
      <c r="K1976" s="37"/>
      <c r="L1976" s="37"/>
      <c r="M1976" s="37"/>
      <c r="N1976" s="37">
        <v>0</v>
      </c>
      <c r="O1976" s="37">
        <v>0</v>
      </c>
      <c r="P1976" s="37">
        <v>0</v>
      </c>
      <c r="Q1976" s="37">
        <v>0</v>
      </c>
      <c r="R1976" s="37">
        <v>0</v>
      </c>
      <c r="S1976" s="37">
        <v>0</v>
      </c>
    </row>
    <row r="1977" spans="2:19">
      <c r="B1977" s="6">
        <v>1948</v>
      </c>
      <c r="C1977" s="37"/>
      <c r="D1977" s="37"/>
      <c r="E1977" s="37"/>
      <c r="F1977" s="37"/>
      <c r="G1977" s="37"/>
      <c r="H1977" s="37"/>
      <c r="I1977" s="37"/>
      <c r="J1977" s="37"/>
      <c r="K1977" s="37"/>
      <c r="L1977" s="37"/>
      <c r="M1977" s="37"/>
      <c r="N1977" s="37">
        <v>0</v>
      </c>
      <c r="O1977" s="37">
        <v>0</v>
      </c>
      <c r="P1977" s="37">
        <v>0</v>
      </c>
      <c r="Q1977" s="37">
        <v>0</v>
      </c>
      <c r="R1977" s="37">
        <v>0</v>
      </c>
      <c r="S1977" s="37">
        <v>0</v>
      </c>
    </row>
    <row r="1978" spans="2:19">
      <c r="B1978" s="6">
        <v>1947</v>
      </c>
      <c r="C1978" s="37"/>
      <c r="D1978" s="37"/>
      <c r="E1978" s="37"/>
      <c r="F1978" s="37"/>
      <c r="G1978" s="37"/>
      <c r="H1978" s="37"/>
      <c r="I1978" s="37"/>
      <c r="J1978" s="37"/>
      <c r="K1978" s="37"/>
      <c r="L1978" s="37"/>
      <c r="M1978" s="37"/>
      <c r="N1978" s="37">
        <v>0</v>
      </c>
      <c r="O1978" s="37">
        <v>0</v>
      </c>
      <c r="P1978" s="37">
        <v>0</v>
      </c>
      <c r="Q1978" s="37">
        <v>0</v>
      </c>
      <c r="R1978" s="37">
        <v>0</v>
      </c>
      <c r="S1978" s="37">
        <v>0</v>
      </c>
    </row>
    <row r="1979" spans="2:19">
      <c r="B1979" s="6">
        <v>1946</v>
      </c>
      <c r="C1979" s="37"/>
      <c r="D1979" s="37"/>
      <c r="E1979" s="37"/>
      <c r="F1979" s="37"/>
      <c r="G1979" s="37"/>
      <c r="H1979" s="37"/>
      <c r="I1979" s="37"/>
      <c r="J1979" s="37"/>
      <c r="K1979" s="37"/>
      <c r="L1979" s="37"/>
      <c r="M1979" s="37"/>
      <c r="N1979" s="37">
        <v>0</v>
      </c>
      <c r="O1979" s="37">
        <v>0</v>
      </c>
      <c r="P1979" s="37">
        <v>0</v>
      </c>
      <c r="Q1979" s="37">
        <v>0</v>
      </c>
      <c r="R1979" s="37">
        <v>0</v>
      </c>
      <c r="S1979" s="37">
        <v>0</v>
      </c>
    </row>
    <row r="1980" spans="2:19">
      <c r="B1980" s="6">
        <v>1945</v>
      </c>
      <c r="C1980" s="37"/>
      <c r="D1980" s="37"/>
      <c r="E1980" s="37"/>
      <c r="F1980" s="37"/>
      <c r="G1980" s="37"/>
      <c r="H1980" s="37"/>
      <c r="I1980" s="37"/>
      <c r="J1980" s="37"/>
      <c r="K1980" s="37"/>
      <c r="L1980" s="37"/>
      <c r="M1980" s="37"/>
      <c r="N1980" s="37">
        <v>0</v>
      </c>
      <c r="O1980" s="37">
        <v>0</v>
      </c>
      <c r="P1980" s="37">
        <v>0</v>
      </c>
      <c r="Q1980" s="37">
        <v>0</v>
      </c>
      <c r="R1980" s="37">
        <v>0</v>
      </c>
      <c r="S1980" s="37">
        <v>0</v>
      </c>
    </row>
    <row r="1981" spans="2:19">
      <c r="B1981" s="6">
        <v>1944</v>
      </c>
      <c r="C1981" s="37"/>
      <c r="D1981" s="37"/>
      <c r="E1981" s="37"/>
      <c r="F1981" s="37"/>
      <c r="G1981" s="37"/>
      <c r="H1981" s="37"/>
      <c r="I1981" s="37"/>
      <c r="J1981" s="37"/>
      <c r="K1981" s="37"/>
      <c r="L1981" s="37"/>
      <c r="M1981" s="37"/>
      <c r="N1981" s="37">
        <v>0</v>
      </c>
      <c r="O1981" s="37">
        <v>0</v>
      </c>
      <c r="P1981" s="37">
        <v>0</v>
      </c>
      <c r="Q1981" s="37">
        <v>0</v>
      </c>
      <c r="R1981" s="37">
        <v>0</v>
      </c>
      <c r="S1981" s="37">
        <v>0</v>
      </c>
    </row>
    <row r="1982" spans="2:19">
      <c r="B1982" s="6">
        <v>1943</v>
      </c>
      <c r="C1982" s="37"/>
      <c r="D1982" s="37"/>
      <c r="E1982" s="37"/>
      <c r="F1982" s="37"/>
      <c r="G1982" s="37"/>
      <c r="H1982" s="37"/>
      <c r="I1982" s="37"/>
      <c r="J1982" s="37"/>
      <c r="K1982" s="37"/>
      <c r="L1982" s="37"/>
      <c r="M1982" s="37"/>
      <c r="N1982" s="37">
        <v>0</v>
      </c>
      <c r="O1982" s="37">
        <v>0</v>
      </c>
      <c r="P1982" s="37">
        <v>0</v>
      </c>
      <c r="Q1982" s="37">
        <v>0</v>
      </c>
      <c r="R1982" s="37">
        <v>0</v>
      </c>
      <c r="S1982" s="37">
        <v>0</v>
      </c>
    </row>
    <row r="1983" spans="2:19">
      <c r="B1983" s="6">
        <v>1942</v>
      </c>
      <c r="C1983" s="37"/>
      <c r="D1983" s="37"/>
      <c r="E1983" s="37"/>
      <c r="F1983" s="37"/>
      <c r="G1983" s="37"/>
      <c r="H1983" s="37"/>
      <c r="I1983" s="37"/>
      <c r="J1983" s="37"/>
      <c r="K1983" s="37"/>
      <c r="L1983" s="37"/>
      <c r="M1983" s="37"/>
      <c r="N1983" s="37">
        <v>0</v>
      </c>
      <c r="O1983" s="37">
        <v>0</v>
      </c>
      <c r="P1983" s="37">
        <v>0</v>
      </c>
      <c r="Q1983" s="37">
        <v>0</v>
      </c>
      <c r="R1983" s="37">
        <v>0</v>
      </c>
      <c r="S1983" s="37">
        <v>0</v>
      </c>
    </row>
    <row r="1984" spans="2:19">
      <c r="B1984" s="6">
        <v>1941</v>
      </c>
      <c r="C1984" s="37"/>
      <c r="D1984" s="37"/>
      <c r="E1984" s="37"/>
      <c r="F1984" s="37"/>
      <c r="G1984" s="37"/>
      <c r="H1984" s="37"/>
      <c r="I1984" s="37"/>
      <c r="J1984" s="37"/>
      <c r="K1984" s="37"/>
      <c r="L1984" s="37"/>
      <c r="M1984" s="37"/>
      <c r="N1984" s="37">
        <v>0</v>
      </c>
      <c r="O1984" s="37">
        <v>0</v>
      </c>
      <c r="P1984" s="37">
        <v>0</v>
      </c>
      <c r="Q1984" s="37">
        <v>0</v>
      </c>
      <c r="R1984" s="37">
        <v>0</v>
      </c>
      <c r="S1984" s="37">
        <v>0</v>
      </c>
    </row>
    <row r="1985" spans="1:19">
      <c r="B1985" s="6">
        <v>1940</v>
      </c>
      <c r="C1985" s="37"/>
      <c r="D1985" s="37"/>
      <c r="E1985" s="37"/>
      <c r="F1985" s="37"/>
      <c r="G1985" s="37"/>
      <c r="H1985" s="37"/>
      <c r="I1985" s="37"/>
      <c r="J1985" s="37"/>
      <c r="K1985" s="37"/>
      <c r="L1985" s="37"/>
      <c r="M1985" s="37"/>
      <c r="N1985" s="37">
        <v>0</v>
      </c>
      <c r="O1985" s="37">
        <v>0</v>
      </c>
      <c r="P1985" s="37">
        <v>0</v>
      </c>
      <c r="Q1985" s="37">
        <v>0</v>
      </c>
      <c r="R1985" s="37">
        <v>0</v>
      </c>
      <c r="S1985" s="37">
        <v>0</v>
      </c>
    </row>
    <row r="1986" spans="1:19">
      <c r="B1986" s="6">
        <v>1939</v>
      </c>
      <c r="C1986" s="37"/>
      <c r="D1986" s="37"/>
      <c r="E1986" s="37"/>
      <c r="F1986" s="37"/>
      <c r="G1986" s="37"/>
      <c r="H1986" s="37"/>
      <c r="I1986" s="37"/>
      <c r="J1986" s="37"/>
      <c r="K1986" s="37"/>
      <c r="L1986" s="37"/>
      <c r="M1986" s="37"/>
      <c r="N1986" s="37">
        <v>0</v>
      </c>
      <c r="O1986" s="37">
        <v>0</v>
      </c>
      <c r="P1986" s="37">
        <v>0</v>
      </c>
      <c r="Q1986" s="37">
        <v>0</v>
      </c>
      <c r="R1986" s="37">
        <v>0</v>
      </c>
      <c r="S1986" s="37">
        <v>0</v>
      </c>
    </row>
    <row r="1987" spans="1:19">
      <c r="B1987" s="6">
        <v>1938</v>
      </c>
      <c r="C1987" s="37"/>
      <c r="D1987" s="37"/>
      <c r="E1987" s="37"/>
      <c r="F1987" s="37"/>
      <c r="G1987" s="37"/>
      <c r="H1987" s="37"/>
      <c r="I1987" s="37"/>
      <c r="J1987" s="37"/>
      <c r="K1987" s="37"/>
      <c r="L1987" s="37"/>
      <c r="M1987" s="37"/>
      <c r="N1987" s="37">
        <v>0</v>
      </c>
      <c r="O1987" s="37">
        <v>0</v>
      </c>
      <c r="P1987" s="37">
        <v>0</v>
      </c>
      <c r="Q1987" s="37">
        <v>0</v>
      </c>
      <c r="R1987" s="37">
        <v>0</v>
      </c>
      <c r="S1987" s="37">
        <v>0</v>
      </c>
    </row>
    <row r="1988" spans="1:19">
      <c r="B1988" s="6">
        <v>1937</v>
      </c>
      <c r="C1988" s="37"/>
      <c r="D1988" s="37"/>
      <c r="E1988" s="37"/>
      <c r="F1988" s="37"/>
      <c r="G1988" s="37"/>
      <c r="H1988" s="37"/>
      <c r="I1988" s="37"/>
      <c r="J1988" s="37"/>
      <c r="K1988" s="37"/>
      <c r="L1988" s="37"/>
      <c r="M1988" s="37"/>
      <c r="N1988" s="37">
        <v>0</v>
      </c>
      <c r="O1988" s="37">
        <v>0</v>
      </c>
      <c r="P1988" s="37">
        <v>0</v>
      </c>
      <c r="Q1988" s="37">
        <v>0</v>
      </c>
      <c r="R1988" s="37">
        <v>0</v>
      </c>
      <c r="S1988" s="37">
        <v>0</v>
      </c>
    </row>
    <row r="1989" spans="1:19">
      <c r="B1989" s="6">
        <v>1936</v>
      </c>
      <c r="C1989" s="37"/>
      <c r="D1989" s="37"/>
      <c r="E1989" s="37"/>
      <c r="F1989" s="37"/>
      <c r="G1989" s="37"/>
      <c r="H1989" s="37"/>
      <c r="I1989" s="37"/>
      <c r="J1989" s="37"/>
      <c r="K1989" s="37"/>
      <c r="L1989" s="37"/>
      <c r="M1989" s="37"/>
      <c r="N1989" s="37">
        <v>0</v>
      </c>
      <c r="O1989" s="37">
        <v>0</v>
      </c>
      <c r="P1989" s="37">
        <v>0</v>
      </c>
      <c r="Q1989" s="37">
        <v>0</v>
      </c>
      <c r="R1989" s="37">
        <v>0</v>
      </c>
      <c r="S1989" s="37">
        <v>0</v>
      </c>
    </row>
    <row r="1990" spans="1:19">
      <c r="B1990" s="6">
        <v>1935</v>
      </c>
      <c r="C1990" s="37"/>
      <c r="D1990" s="37"/>
      <c r="E1990" s="37"/>
      <c r="F1990" s="37"/>
      <c r="G1990" s="37"/>
      <c r="H1990" s="37"/>
      <c r="I1990" s="37"/>
      <c r="J1990" s="37"/>
      <c r="K1990" s="37"/>
      <c r="L1990" s="37"/>
      <c r="M1990" s="37"/>
      <c r="N1990" s="37">
        <v>0</v>
      </c>
      <c r="O1990" s="37">
        <v>0</v>
      </c>
      <c r="P1990" s="37">
        <v>0</v>
      </c>
      <c r="Q1990" s="37">
        <v>0</v>
      </c>
      <c r="R1990" s="37">
        <v>0</v>
      </c>
      <c r="S1990" s="37">
        <v>0</v>
      </c>
    </row>
    <row r="1991" spans="1:19">
      <c r="B1991" s="6">
        <v>1934</v>
      </c>
      <c r="C1991" s="37"/>
      <c r="D1991" s="37"/>
      <c r="E1991" s="37"/>
      <c r="F1991" s="37"/>
      <c r="G1991" s="37"/>
      <c r="H1991" s="37"/>
      <c r="I1991" s="37"/>
      <c r="J1991" s="37"/>
      <c r="K1991" s="37"/>
      <c r="L1991" s="37"/>
      <c r="M1991" s="37"/>
      <c r="N1991" s="37">
        <v>0</v>
      </c>
      <c r="O1991" s="37">
        <v>0</v>
      </c>
      <c r="P1991" s="37">
        <v>0</v>
      </c>
      <c r="Q1991" s="37">
        <v>0</v>
      </c>
      <c r="R1991" s="37">
        <v>0</v>
      </c>
      <c r="S1991" s="37">
        <v>0</v>
      </c>
    </row>
    <row r="1992" spans="1:19">
      <c r="B1992" s="6">
        <v>1933</v>
      </c>
      <c r="C1992" s="37"/>
      <c r="D1992" s="37"/>
      <c r="E1992" s="37"/>
      <c r="F1992" s="37"/>
      <c r="G1992" s="37"/>
      <c r="H1992" s="37"/>
      <c r="I1992" s="37"/>
      <c r="J1992" s="37"/>
      <c r="K1992" s="37"/>
      <c r="L1992" s="37"/>
      <c r="M1992" s="37"/>
      <c r="N1992" s="37">
        <v>0</v>
      </c>
      <c r="O1992" s="37">
        <v>0</v>
      </c>
      <c r="P1992" s="37">
        <v>0</v>
      </c>
      <c r="Q1992" s="37">
        <v>0</v>
      </c>
      <c r="R1992" s="37">
        <v>0</v>
      </c>
      <c r="S1992" s="37">
        <v>0</v>
      </c>
    </row>
    <row r="1993" spans="1:19">
      <c r="B1993" s="6">
        <v>1932</v>
      </c>
      <c r="C1993" s="37"/>
      <c r="D1993" s="37"/>
      <c r="E1993" s="37"/>
      <c r="F1993" s="37"/>
      <c r="G1993" s="37"/>
      <c r="H1993" s="37"/>
      <c r="I1993" s="37"/>
      <c r="J1993" s="37"/>
      <c r="K1993" s="37"/>
      <c r="L1993" s="37"/>
      <c r="M1993" s="37"/>
      <c r="N1993" s="37">
        <v>0</v>
      </c>
      <c r="O1993" s="37">
        <v>0</v>
      </c>
      <c r="P1993" s="37">
        <v>0</v>
      </c>
      <c r="Q1993" s="37">
        <v>0</v>
      </c>
      <c r="R1993" s="37">
        <v>0</v>
      </c>
      <c r="S1993" s="37">
        <v>0</v>
      </c>
    </row>
    <row r="1994" spans="1:19">
      <c r="B1994" s="6">
        <v>1931</v>
      </c>
      <c r="C1994" s="37"/>
      <c r="D1994" s="37"/>
      <c r="E1994" s="37"/>
      <c r="F1994" s="37"/>
      <c r="G1994" s="37"/>
      <c r="H1994" s="37"/>
      <c r="I1994" s="37"/>
      <c r="J1994" s="37"/>
      <c r="K1994" s="37"/>
      <c r="L1994" s="37"/>
      <c r="M1994" s="37"/>
      <c r="N1994" s="37">
        <v>0</v>
      </c>
      <c r="O1994" s="37">
        <v>0</v>
      </c>
      <c r="P1994" s="37">
        <v>0</v>
      </c>
      <c r="Q1994" s="37">
        <v>0</v>
      </c>
      <c r="R1994" s="37">
        <v>0</v>
      </c>
      <c r="S1994" s="37">
        <v>0</v>
      </c>
    </row>
    <row r="1995" spans="1:19">
      <c r="B1995" s="6">
        <v>1930</v>
      </c>
      <c r="C1995" s="37"/>
      <c r="D1995" s="37"/>
      <c r="E1995" s="37"/>
      <c r="F1995" s="37"/>
      <c r="G1995" s="37"/>
      <c r="H1995" s="37"/>
      <c r="I1995" s="37"/>
      <c r="J1995" s="37"/>
      <c r="K1995" s="37"/>
      <c r="L1995" s="37"/>
      <c r="M1995" s="37"/>
      <c r="N1995" s="37">
        <v>0</v>
      </c>
      <c r="O1995" s="37">
        <v>0</v>
      </c>
      <c r="P1995" s="37">
        <v>0</v>
      </c>
      <c r="Q1995" s="37">
        <v>0</v>
      </c>
      <c r="R1995" s="37">
        <v>0</v>
      </c>
      <c r="S1995" s="37">
        <v>0</v>
      </c>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8">SUM(J1909:J1995)</f>
        <v>0</v>
      </c>
      <c r="K1996" s="8">
        <f>SUM(K1909:K1995)</f>
        <v>0</v>
      </c>
      <c r="L1996" s="8">
        <f t="shared" ref="L1996" si="39">SUM(L1909:L1995)</f>
        <v>0</v>
      </c>
      <c r="M1996" s="8">
        <f>SUM(M1909:M1995)</f>
        <v>0</v>
      </c>
      <c r="N1996" s="11">
        <f>SUM(N1904:N1995)</f>
        <v>1083091.24</v>
      </c>
      <c r="O1996" s="11">
        <f>SUM(O1904:O1995)</f>
        <v>1172235.9000000001</v>
      </c>
      <c r="P1996" s="11">
        <f>SUM(P1904:P1995)</f>
        <v>1428184.9900000005</v>
      </c>
      <c r="Q1996" s="11">
        <f>SUM(Q1904:Q1995)</f>
        <v>1501975.7300000004</v>
      </c>
      <c r="R1996" s="11">
        <f>SUM(R1903:R1995)</f>
        <v>1573211.4300000004</v>
      </c>
      <c r="S1996" s="11">
        <f>SUM(S1903:S1995)</f>
        <v>1573211.4300000004</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73369.97</v>
      </c>
    </row>
    <row r="1999" spans="1:19">
      <c r="A1999" s="38"/>
      <c r="B1999" s="6">
        <v>2021</v>
      </c>
      <c r="C1999" s="36"/>
      <c r="D1999" s="36"/>
      <c r="E1999" s="36"/>
      <c r="F1999" s="36"/>
      <c r="G1999" s="36"/>
      <c r="H1999" s="36"/>
      <c r="I1999" s="36"/>
      <c r="J1999" s="36"/>
      <c r="K1999" s="36"/>
      <c r="L1999" s="36"/>
      <c r="M1999" s="36"/>
      <c r="N1999" s="36"/>
      <c r="O1999" s="36"/>
      <c r="P1999" s="36"/>
      <c r="Q1999" s="36"/>
      <c r="R1999" s="37">
        <v>139623.32999999999</v>
      </c>
      <c r="S1999" s="127">
        <v>139623.32999999999</v>
      </c>
    </row>
    <row r="2000" spans="1:19">
      <c r="B2000" s="6">
        <v>2020</v>
      </c>
      <c r="C2000" s="36"/>
      <c r="D2000" s="36"/>
      <c r="E2000" s="36"/>
      <c r="F2000" s="36"/>
      <c r="G2000" s="36"/>
      <c r="H2000" s="36"/>
      <c r="I2000" s="36"/>
      <c r="J2000" s="36"/>
      <c r="K2000" s="36"/>
      <c r="L2000" s="36"/>
      <c r="M2000" s="36"/>
      <c r="N2000" s="36"/>
      <c r="O2000" s="36"/>
      <c r="P2000" s="36"/>
      <c r="Q2000" s="37">
        <v>8186.85</v>
      </c>
      <c r="R2000" s="127">
        <v>8186.85</v>
      </c>
      <c r="S2000" s="127">
        <v>8186.85</v>
      </c>
    </row>
    <row r="2001" spans="1:19">
      <c r="A2001" s="40"/>
      <c r="B2001" s="6">
        <v>2019</v>
      </c>
      <c r="C2001" s="36"/>
      <c r="D2001" s="36"/>
      <c r="E2001" s="36"/>
      <c r="F2001" s="36"/>
      <c r="G2001" s="36"/>
      <c r="H2001" s="36"/>
      <c r="I2001" s="36"/>
      <c r="J2001" s="36"/>
      <c r="K2001" s="36"/>
      <c r="L2001" s="36"/>
      <c r="M2001" s="36"/>
      <c r="N2001" s="36"/>
      <c r="O2001" s="36"/>
      <c r="P2001" s="37">
        <f>12192.23+5513.4+13653</f>
        <v>31358.629999999997</v>
      </c>
      <c r="Q2001" s="37">
        <f t="shared" ref="Q2001:R2001" si="40">12192.23+5513.4+13653</f>
        <v>31358.629999999997</v>
      </c>
      <c r="R2001" s="37">
        <f t="shared" si="40"/>
        <v>31358.629999999997</v>
      </c>
      <c r="S2001" s="37">
        <v>31358.629999999997</v>
      </c>
    </row>
    <row r="2002" spans="1:19">
      <c r="A2002" s="40"/>
      <c r="B2002" s="6">
        <v>2018</v>
      </c>
      <c r="C2002" s="36"/>
      <c r="D2002" s="36"/>
      <c r="E2002" s="36"/>
      <c r="F2002" s="36"/>
      <c r="G2002" s="36"/>
      <c r="H2002" s="36"/>
      <c r="I2002" s="36"/>
      <c r="J2002" s="36"/>
      <c r="K2002" s="36"/>
      <c r="L2002" s="36"/>
      <c r="M2002" s="36"/>
      <c r="N2002" s="36"/>
      <c r="O2002" s="37">
        <v>12172.99</v>
      </c>
      <c r="P2002" s="37">
        <v>12172.99</v>
      </c>
      <c r="Q2002" s="37">
        <v>12172.99</v>
      </c>
      <c r="R2002" s="37">
        <v>12172.99</v>
      </c>
      <c r="S2002" s="37">
        <v>12172.99</v>
      </c>
    </row>
    <row r="2003" spans="1:19">
      <c r="A2003" s="40"/>
      <c r="B2003" s="6">
        <v>2017</v>
      </c>
      <c r="C2003" s="36"/>
      <c r="D2003" s="36"/>
      <c r="E2003" s="36"/>
      <c r="F2003" s="36"/>
      <c r="G2003" s="36"/>
      <c r="H2003" s="36"/>
      <c r="I2003" s="36"/>
      <c r="J2003" s="36"/>
      <c r="K2003" s="36"/>
      <c r="L2003" s="36"/>
      <c r="M2003" s="36"/>
      <c r="N2003" s="37">
        <v>38504.76</v>
      </c>
      <c r="O2003" s="37">
        <v>38504.76</v>
      </c>
      <c r="P2003" s="37">
        <v>38504.76</v>
      </c>
      <c r="Q2003" s="37">
        <v>38504.76</v>
      </c>
      <c r="R2003" s="37">
        <v>38504.76</v>
      </c>
      <c r="S2003" s="37">
        <v>38504.76</v>
      </c>
    </row>
    <row r="2004" spans="1:19">
      <c r="B2004" s="6">
        <v>2016</v>
      </c>
      <c r="C2004" s="36"/>
      <c r="D2004" s="36"/>
      <c r="E2004" s="36"/>
      <c r="F2004" s="36"/>
      <c r="G2004" s="36"/>
      <c r="H2004" s="36"/>
      <c r="I2004" s="36"/>
      <c r="J2004" s="36"/>
      <c r="K2004" s="36"/>
      <c r="L2004" s="36"/>
      <c r="M2004" s="37">
        <v>19700</v>
      </c>
      <c r="N2004" s="37">
        <v>19700</v>
      </c>
      <c r="O2004" s="37">
        <v>19700</v>
      </c>
      <c r="P2004" s="37">
        <v>19700</v>
      </c>
      <c r="Q2004" s="37">
        <v>19700</v>
      </c>
      <c r="R2004" s="37">
        <v>19700</v>
      </c>
      <c r="S2004" s="37">
        <v>19700</v>
      </c>
    </row>
    <row r="2005" spans="1:19">
      <c r="B2005" s="6">
        <v>2015</v>
      </c>
      <c r="C2005" s="36"/>
      <c r="D2005" s="36"/>
      <c r="E2005" s="36"/>
      <c r="F2005" s="36"/>
      <c r="G2005" s="36"/>
      <c r="H2005" s="36"/>
      <c r="I2005" s="36"/>
      <c r="J2005" s="36"/>
      <c r="K2005" s="36"/>
      <c r="L2005" s="37">
        <v>0</v>
      </c>
      <c r="M2005" s="37">
        <v>0</v>
      </c>
      <c r="N2005" s="37">
        <v>0</v>
      </c>
      <c r="O2005" s="37">
        <v>0</v>
      </c>
      <c r="P2005" s="37">
        <v>0</v>
      </c>
      <c r="Q2005" s="37">
        <v>0</v>
      </c>
      <c r="R2005" s="37">
        <v>0</v>
      </c>
      <c r="S2005" s="37">
        <v>0</v>
      </c>
    </row>
    <row r="2006" spans="1:19">
      <c r="B2006" s="6">
        <v>2014</v>
      </c>
      <c r="C2006" s="36"/>
      <c r="D2006" s="36"/>
      <c r="E2006" s="36"/>
      <c r="F2006" s="36"/>
      <c r="G2006" s="36"/>
      <c r="H2006" s="36"/>
      <c r="I2006" s="36"/>
      <c r="J2006" s="36"/>
      <c r="K2006" s="37">
        <v>17540</v>
      </c>
      <c r="L2006" s="37">
        <v>17540</v>
      </c>
      <c r="M2006" s="37">
        <v>17540</v>
      </c>
      <c r="N2006" s="37">
        <v>66840.210000000006</v>
      </c>
      <c r="O2006" s="37">
        <v>66840.210000000006</v>
      </c>
      <c r="P2006" s="37">
        <v>66840.210000000006</v>
      </c>
      <c r="Q2006" s="37">
        <v>66840.210000000006</v>
      </c>
      <c r="R2006" s="37">
        <v>66840.210000000006</v>
      </c>
      <c r="S2006" s="37">
        <v>66840.210000000006</v>
      </c>
    </row>
    <row r="2007" spans="1:19">
      <c r="B2007" s="6">
        <v>2013</v>
      </c>
      <c r="C2007" s="36"/>
      <c r="D2007" s="36"/>
      <c r="E2007" s="36"/>
      <c r="F2007" s="36"/>
      <c r="G2007" s="36"/>
      <c r="H2007" s="36"/>
      <c r="I2007" s="36"/>
      <c r="J2007" s="37">
        <v>6695</v>
      </c>
      <c r="K2007" s="37">
        <v>6695</v>
      </c>
      <c r="L2007" s="37">
        <v>6695</v>
      </c>
      <c r="M2007" s="37">
        <v>6695</v>
      </c>
      <c r="N2007" s="37">
        <v>48653.79</v>
      </c>
      <c r="O2007" s="37">
        <v>48653.79</v>
      </c>
      <c r="P2007" s="37">
        <v>48653.79</v>
      </c>
      <c r="Q2007" s="37">
        <v>48653.79</v>
      </c>
      <c r="R2007" s="37">
        <v>48653.79</v>
      </c>
      <c r="S2007" s="37">
        <v>48653.79</v>
      </c>
    </row>
    <row r="2008" spans="1:19">
      <c r="B2008" s="6">
        <v>2012</v>
      </c>
      <c r="C2008" s="36"/>
      <c r="D2008" s="36"/>
      <c r="E2008" s="36"/>
      <c r="F2008" s="36"/>
      <c r="G2008" s="36"/>
      <c r="H2008" s="36"/>
      <c r="I2008" s="37">
        <v>0</v>
      </c>
      <c r="J2008" s="37">
        <v>0</v>
      </c>
      <c r="K2008" s="37">
        <v>0</v>
      </c>
      <c r="L2008" s="37">
        <v>0</v>
      </c>
      <c r="M2008" s="37">
        <v>0</v>
      </c>
      <c r="N2008" s="37">
        <v>56669.79</v>
      </c>
      <c r="O2008" s="37">
        <v>56669.79</v>
      </c>
      <c r="P2008" s="37">
        <v>56669.79</v>
      </c>
      <c r="Q2008" s="37">
        <v>56669.79</v>
      </c>
      <c r="R2008" s="37">
        <v>56669.79</v>
      </c>
      <c r="S2008" s="37">
        <v>56669.79</v>
      </c>
    </row>
    <row r="2009" spans="1:19">
      <c r="B2009" s="6">
        <v>2011</v>
      </c>
      <c r="C2009" s="36"/>
      <c r="D2009" s="36"/>
      <c r="E2009" s="36"/>
      <c r="F2009" s="36"/>
      <c r="G2009" s="36"/>
      <c r="H2009" s="37">
        <v>0</v>
      </c>
      <c r="I2009" s="37">
        <v>0</v>
      </c>
      <c r="J2009" s="37">
        <v>0</v>
      </c>
      <c r="K2009" s="37">
        <v>0</v>
      </c>
      <c r="L2009" s="37">
        <v>0</v>
      </c>
      <c r="M2009" s="37">
        <v>0</v>
      </c>
      <c r="N2009" s="37">
        <v>92174.06</v>
      </c>
      <c r="O2009" s="37">
        <v>92174.06</v>
      </c>
      <c r="P2009" s="37">
        <v>92174.06</v>
      </c>
      <c r="Q2009" s="37">
        <v>92174.06</v>
      </c>
      <c r="R2009" s="37">
        <v>92174.06</v>
      </c>
      <c r="S2009" s="37">
        <v>92174.06</v>
      </c>
    </row>
    <row r="2010" spans="1:19">
      <c r="B2010" s="6">
        <v>2010</v>
      </c>
      <c r="C2010" s="36"/>
      <c r="D2010" s="36"/>
      <c r="E2010" s="36"/>
      <c r="F2010" s="36"/>
      <c r="G2010" s="37">
        <v>0</v>
      </c>
      <c r="H2010" s="37">
        <v>0</v>
      </c>
      <c r="I2010" s="37">
        <v>0</v>
      </c>
      <c r="J2010" s="37">
        <v>0</v>
      </c>
      <c r="K2010" s="37">
        <v>0</v>
      </c>
      <c r="L2010" s="37">
        <v>0</v>
      </c>
      <c r="M2010" s="37">
        <v>0</v>
      </c>
      <c r="N2010" s="37">
        <v>46763.73</v>
      </c>
      <c r="O2010" s="37">
        <v>46763.73</v>
      </c>
      <c r="P2010" s="37">
        <v>46763.73</v>
      </c>
      <c r="Q2010" s="37">
        <v>46763.73</v>
      </c>
      <c r="R2010" s="37">
        <v>46763.73</v>
      </c>
      <c r="S2010" s="37">
        <v>46763.73</v>
      </c>
    </row>
    <row r="2011" spans="1:19">
      <c r="B2011" s="6">
        <v>2009</v>
      </c>
      <c r="C2011" s="36"/>
      <c r="D2011" s="36"/>
      <c r="E2011" s="36"/>
      <c r="F2011" s="37">
        <v>17917</v>
      </c>
      <c r="G2011" s="37">
        <v>17917</v>
      </c>
      <c r="H2011" s="37">
        <v>17917</v>
      </c>
      <c r="I2011" s="37">
        <v>17917</v>
      </c>
      <c r="J2011" s="37">
        <v>17917</v>
      </c>
      <c r="K2011" s="37">
        <v>17917</v>
      </c>
      <c r="L2011" s="37">
        <v>17917</v>
      </c>
      <c r="M2011" s="37">
        <v>17917</v>
      </c>
      <c r="N2011" s="37">
        <v>76201.94</v>
      </c>
      <c r="O2011" s="37">
        <v>76201.94</v>
      </c>
      <c r="P2011" s="37">
        <v>76201.94</v>
      </c>
      <c r="Q2011" s="37">
        <v>76201.94</v>
      </c>
      <c r="R2011" s="37">
        <v>76201.94</v>
      </c>
      <c r="S2011" s="37">
        <v>76201.94</v>
      </c>
    </row>
    <row r="2012" spans="1:19">
      <c r="B2012" s="6">
        <v>2008</v>
      </c>
      <c r="C2012" s="36"/>
      <c r="D2012" s="36"/>
      <c r="E2012" s="37">
        <v>8909</v>
      </c>
      <c r="F2012" s="37">
        <v>8909</v>
      </c>
      <c r="G2012" s="37">
        <v>8909</v>
      </c>
      <c r="H2012" s="37">
        <v>8909</v>
      </c>
      <c r="I2012" s="37">
        <v>8909</v>
      </c>
      <c r="J2012" s="37">
        <v>8909</v>
      </c>
      <c r="K2012" s="37">
        <v>8909</v>
      </c>
      <c r="L2012" s="37">
        <v>8909</v>
      </c>
      <c r="M2012" s="37">
        <v>8909</v>
      </c>
      <c r="N2012" s="37">
        <v>12743.96</v>
      </c>
      <c r="O2012" s="37">
        <v>12743.96</v>
      </c>
      <c r="P2012" s="37">
        <v>12743.96</v>
      </c>
      <c r="Q2012" s="37">
        <v>12743.96</v>
      </c>
      <c r="R2012" s="37">
        <v>12743.96</v>
      </c>
      <c r="S2012" s="37">
        <v>12743.96</v>
      </c>
    </row>
    <row r="2013" spans="1:19">
      <c r="B2013" s="6">
        <v>2007</v>
      </c>
      <c r="C2013" s="36"/>
      <c r="D2013" s="37">
        <v>24715.56</v>
      </c>
      <c r="E2013" s="37">
        <v>24715.56</v>
      </c>
      <c r="F2013" s="37">
        <v>24715.56</v>
      </c>
      <c r="G2013" s="37">
        <v>24715.56</v>
      </c>
      <c r="H2013" s="37">
        <v>24715.56</v>
      </c>
      <c r="I2013" s="37">
        <v>24715.56</v>
      </c>
      <c r="J2013" s="37">
        <v>24715.56</v>
      </c>
      <c r="K2013" s="37">
        <v>24715.56</v>
      </c>
      <c r="L2013" s="37">
        <v>24715.56</v>
      </c>
      <c r="M2013" s="37">
        <v>24715.56</v>
      </c>
      <c r="N2013" s="37">
        <v>24715.56</v>
      </c>
      <c r="O2013" s="37">
        <v>24715.56</v>
      </c>
      <c r="P2013" s="37">
        <v>24715.56</v>
      </c>
      <c r="Q2013" s="37">
        <v>24715.56</v>
      </c>
      <c r="R2013" s="37">
        <v>24715.56</v>
      </c>
      <c r="S2013" s="37">
        <v>24715.56</v>
      </c>
    </row>
    <row r="2014" spans="1:19">
      <c r="B2014" s="6">
        <v>2006</v>
      </c>
      <c r="C2014" s="37"/>
      <c r="D2014" s="37">
        <v>711.84</v>
      </c>
      <c r="E2014" s="37">
        <v>711.84</v>
      </c>
      <c r="F2014" s="37">
        <v>711.84</v>
      </c>
      <c r="G2014" s="37">
        <v>711.84</v>
      </c>
      <c r="H2014" s="37">
        <v>711.84</v>
      </c>
      <c r="I2014" s="37">
        <v>711.84</v>
      </c>
      <c r="J2014" s="37">
        <v>711.84</v>
      </c>
      <c r="K2014" s="37">
        <v>711.84</v>
      </c>
      <c r="L2014" s="37">
        <v>711.84</v>
      </c>
      <c r="M2014" s="37">
        <v>711.84</v>
      </c>
      <c r="N2014" s="37">
        <v>21780.01</v>
      </c>
      <c r="O2014" s="37">
        <v>21780.01</v>
      </c>
      <c r="P2014" s="37">
        <v>21780.01</v>
      </c>
      <c r="Q2014" s="37">
        <v>21780.01</v>
      </c>
      <c r="R2014" s="37">
        <v>21780.01</v>
      </c>
      <c r="S2014" s="37">
        <v>21780.01</v>
      </c>
    </row>
    <row r="2015" spans="1:19">
      <c r="B2015" s="6">
        <v>2005</v>
      </c>
      <c r="C2015" s="37"/>
      <c r="D2015" s="37">
        <v>941.17</v>
      </c>
      <c r="E2015" s="37">
        <v>941.17</v>
      </c>
      <c r="F2015" s="37">
        <v>941.17</v>
      </c>
      <c r="G2015" s="37">
        <v>941.17</v>
      </c>
      <c r="H2015" s="37">
        <v>941.17</v>
      </c>
      <c r="I2015" s="37">
        <v>941.17</v>
      </c>
      <c r="J2015" s="37">
        <v>941.17</v>
      </c>
      <c r="K2015" s="37">
        <v>941.17</v>
      </c>
      <c r="L2015" s="37">
        <v>941.17</v>
      </c>
      <c r="M2015" s="37">
        <v>941.17</v>
      </c>
      <c r="N2015" s="37">
        <v>29523.429999999997</v>
      </c>
      <c r="O2015" s="37">
        <v>29523.429999999997</v>
      </c>
      <c r="P2015" s="37">
        <v>29523.429999999997</v>
      </c>
      <c r="Q2015" s="37">
        <v>29523.429999999997</v>
      </c>
      <c r="R2015" s="37">
        <v>29523.429999999997</v>
      </c>
      <c r="S2015" s="37">
        <v>29523.429999999997</v>
      </c>
    </row>
    <row r="2016" spans="1:19">
      <c r="B2016" s="6">
        <v>2004</v>
      </c>
      <c r="C2016" s="37"/>
      <c r="D2016" s="37">
        <v>83400</v>
      </c>
      <c r="E2016" s="37">
        <v>83400</v>
      </c>
      <c r="F2016" s="37">
        <v>83400</v>
      </c>
      <c r="G2016" s="37">
        <v>83400</v>
      </c>
      <c r="H2016" s="37">
        <v>83400</v>
      </c>
      <c r="I2016" s="37">
        <v>83400</v>
      </c>
      <c r="J2016" s="37">
        <v>83400</v>
      </c>
      <c r="K2016" s="37">
        <v>83400</v>
      </c>
      <c r="L2016" s="37">
        <v>83400</v>
      </c>
      <c r="M2016" s="37">
        <v>83400</v>
      </c>
      <c r="N2016" s="37">
        <v>106019.63</v>
      </c>
      <c r="O2016" s="37">
        <v>106019.63</v>
      </c>
      <c r="P2016" s="37">
        <v>106019.63</v>
      </c>
      <c r="Q2016" s="37">
        <v>106019.63</v>
      </c>
      <c r="R2016" s="37">
        <v>106019.63</v>
      </c>
      <c r="S2016" s="37">
        <v>106019.63</v>
      </c>
    </row>
    <row r="2017" spans="2:19">
      <c r="B2017" s="6">
        <v>2003</v>
      </c>
      <c r="C2017" s="37"/>
      <c r="D2017" s="37">
        <v>0</v>
      </c>
      <c r="E2017" s="37">
        <v>0</v>
      </c>
      <c r="F2017" s="37">
        <v>0</v>
      </c>
      <c r="G2017" s="37">
        <v>0</v>
      </c>
      <c r="H2017" s="37">
        <v>0</v>
      </c>
      <c r="I2017" s="37">
        <v>0</v>
      </c>
      <c r="J2017" s="37">
        <v>0</v>
      </c>
      <c r="K2017" s="37">
        <v>0</v>
      </c>
      <c r="L2017" s="37">
        <v>0</v>
      </c>
      <c r="M2017" s="37">
        <v>0</v>
      </c>
      <c r="N2017" s="37">
        <v>0</v>
      </c>
      <c r="O2017" s="37">
        <v>0</v>
      </c>
      <c r="P2017" s="37">
        <v>0</v>
      </c>
      <c r="Q2017" s="37">
        <v>0</v>
      </c>
      <c r="R2017" s="37">
        <v>0</v>
      </c>
      <c r="S2017" s="37">
        <v>0</v>
      </c>
    </row>
    <row r="2018" spans="2:19">
      <c r="B2018" s="6">
        <v>2002</v>
      </c>
      <c r="C2018" s="37"/>
      <c r="D2018" s="37">
        <v>0</v>
      </c>
      <c r="E2018" s="37">
        <v>0</v>
      </c>
      <c r="F2018" s="37">
        <v>0</v>
      </c>
      <c r="G2018" s="37">
        <v>0</v>
      </c>
      <c r="H2018" s="37">
        <v>0</v>
      </c>
      <c r="I2018" s="37">
        <v>0</v>
      </c>
      <c r="J2018" s="37">
        <v>0</v>
      </c>
      <c r="K2018" s="37">
        <v>0</v>
      </c>
      <c r="L2018" s="37">
        <v>0</v>
      </c>
      <c r="M2018" s="37">
        <v>0</v>
      </c>
      <c r="N2018" s="37">
        <v>0</v>
      </c>
      <c r="O2018" s="37">
        <v>0</v>
      </c>
      <c r="P2018" s="37">
        <v>0</v>
      </c>
      <c r="Q2018" s="37">
        <v>0</v>
      </c>
      <c r="R2018" s="37">
        <v>0</v>
      </c>
      <c r="S2018" s="37">
        <v>0</v>
      </c>
    </row>
    <row r="2019" spans="2:19">
      <c r="B2019" s="6">
        <v>2001</v>
      </c>
      <c r="C2019" s="37"/>
      <c r="D2019" s="37">
        <v>0</v>
      </c>
      <c r="E2019" s="37">
        <v>0</v>
      </c>
      <c r="F2019" s="37">
        <v>0</v>
      </c>
      <c r="G2019" s="37">
        <v>0</v>
      </c>
      <c r="H2019" s="37">
        <v>0</v>
      </c>
      <c r="I2019" s="37">
        <v>0</v>
      </c>
      <c r="J2019" s="37">
        <v>0</v>
      </c>
      <c r="K2019" s="37">
        <v>0</v>
      </c>
      <c r="L2019" s="37">
        <v>0</v>
      </c>
      <c r="M2019" s="37">
        <v>0</v>
      </c>
      <c r="N2019" s="37">
        <v>0</v>
      </c>
      <c r="O2019" s="37">
        <v>0</v>
      </c>
      <c r="P2019" s="37">
        <v>0</v>
      </c>
      <c r="Q2019" s="37">
        <v>0</v>
      </c>
      <c r="R2019" s="37">
        <v>0</v>
      </c>
      <c r="S2019" s="37">
        <v>0</v>
      </c>
    </row>
    <row r="2020" spans="2:19">
      <c r="B2020" s="6">
        <v>2000</v>
      </c>
      <c r="C2020" s="37"/>
      <c r="D2020" s="37">
        <v>1651.63</v>
      </c>
      <c r="E2020" s="37">
        <v>1651.63</v>
      </c>
      <c r="F2020" s="37">
        <v>1651.63</v>
      </c>
      <c r="G2020" s="37">
        <v>1651.63</v>
      </c>
      <c r="H2020" s="37">
        <v>1651.63</v>
      </c>
      <c r="I2020" s="37">
        <v>1651.63</v>
      </c>
      <c r="J2020" s="37">
        <v>1651.63</v>
      </c>
      <c r="K2020" s="37">
        <v>1651.63</v>
      </c>
      <c r="L2020" s="37">
        <v>1651.63</v>
      </c>
      <c r="M2020" s="37">
        <v>1651.63</v>
      </c>
      <c r="N2020" s="37">
        <v>22258.850000000002</v>
      </c>
      <c r="O2020" s="37">
        <v>22258.850000000002</v>
      </c>
      <c r="P2020" s="37">
        <v>22258.850000000002</v>
      </c>
      <c r="Q2020" s="37">
        <v>22258.850000000002</v>
      </c>
      <c r="R2020" s="37">
        <v>22258.850000000002</v>
      </c>
      <c r="S2020" s="37">
        <v>22258.850000000002</v>
      </c>
    </row>
    <row r="2021" spans="2:19">
      <c r="B2021" s="6">
        <v>1999</v>
      </c>
      <c r="C2021" s="37"/>
      <c r="D2021" s="37">
        <v>260.95</v>
      </c>
      <c r="E2021" s="37">
        <v>260.95</v>
      </c>
      <c r="F2021" s="37">
        <v>260.95</v>
      </c>
      <c r="G2021" s="37">
        <v>260.95</v>
      </c>
      <c r="H2021" s="37">
        <v>260.95</v>
      </c>
      <c r="I2021" s="37">
        <v>260.95</v>
      </c>
      <c r="J2021" s="37">
        <v>260.95</v>
      </c>
      <c r="K2021" s="37">
        <v>260.95</v>
      </c>
      <c r="L2021" s="37">
        <v>260.95</v>
      </c>
      <c r="M2021" s="37">
        <v>260.95</v>
      </c>
      <c r="N2021" s="37">
        <v>84550.11</v>
      </c>
      <c r="O2021" s="37">
        <v>84550.11</v>
      </c>
      <c r="P2021" s="37">
        <v>84550.11</v>
      </c>
      <c r="Q2021" s="37">
        <v>84550.11</v>
      </c>
      <c r="R2021" s="37">
        <v>84550.11</v>
      </c>
      <c r="S2021" s="37">
        <v>84550.11</v>
      </c>
    </row>
    <row r="2022" spans="2:19">
      <c r="B2022" s="6">
        <v>1998</v>
      </c>
      <c r="C2022" s="37"/>
      <c r="D2022" s="37">
        <v>12245.31</v>
      </c>
      <c r="E2022" s="37">
        <v>12245.31</v>
      </c>
      <c r="F2022" s="37">
        <v>12245.31</v>
      </c>
      <c r="G2022" s="37">
        <v>12245.31</v>
      </c>
      <c r="H2022" s="37">
        <v>12245.31</v>
      </c>
      <c r="I2022" s="37">
        <v>12245.31</v>
      </c>
      <c r="J2022" s="37">
        <v>12245.31</v>
      </c>
      <c r="K2022" s="37">
        <v>12245.31</v>
      </c>
      <c r="L2022" s="37">
        <v>12245.31</v>
      </c>
      <c r="M2022" s="37">
        <v>12245.31</v>
      </c>
      <c r="N2022" s="37">
        <v>103499.57</v>
      </c>
      <c r="O2022" s="37">
        <v>103499.57</v>
      </c>
      <c r="P2022" s="37">
        <v>103499.57</v>
      </c>
      <c r="Q2022" s="37">
        <v>103499.57</v>
      </c>
      <c r="R2022" s="37">
        <v>103499.57</v>
      </c>
      <c r="S2022" s="37">
        <v>103499.57</v>
      </c>
    </row>
    <row r="2023" spans="2:19">
      <c r="B2023" s="6">
        <v>1997</v>
      </c>
      <c r="C2023" s="37"/>
      <c r="D2023" s="37">
        <v>1968.6</v>
      </c>
      <c r="E2023" s="37">
        <v>1968.6</v>
      </c>
      <c r="F2023" s="37">
        <v>1968.6</v>
      </c>
      <c r="G2023" s="37">
        <v>1968.6</v>
      </c>
      <c r="H2023" s="37">
        <v>1968.6</v>
      </c>
      <c r="I2023" s="37">
        <v>1968.6</v>
      </c>
      <c r="J2023" s="37">
        <v>1968.6</v>
      </c>
      <c r="K2023" s="37">
        <v>1968.6</v>
      </c>
      <c r="L2023" s="37">
        <v>1968.6</v>
      </c>
      <c r="M2023" s="37">
        <v>1968.6</v>
      </c>
      <c r="N2023" s="37">
        <v>142454.01</v>
      </c>
      <c r="O2023" s="37">
        <v>142454.01</v>
      </c>
      <c r="P2023" s="37">
        <v>142454.01</v>
      </c>
      <c r="Q2023" s="37">
        <v>142454.01</v>
      </c>
      <c r="R2023" s="37">
        <v>142454.01</v>
      </c>
      <c r="S2023" s="37">
        <v>142454.01</v>
      </c>
    </row>
    <row r="2024" spans="2:19">
      <c r="B2024" s="6">
        <v>1996</v>
      </c>
      <c r="C2024" s="37"/>
      <c r="D2024" s="37">
        <v>12082.82</v>
      </c>
      <c r="E2024" s="37">
        <v>12082.82</v>
      </c>
      <c r="F2024" s="37">
        <v>12082.82</v>
      </c>
      <c r="G2024" s="37">
        <v>12082.82</v>
      </c>
      <c r="H2024" s="37">
        <v>12082.82</v>
      </c>
      <c r="I2024" s="37">
        <v>12082.82</v>
      </c>
      <c r="J2024" s="37">
        <v>12082.82</v>
      </c>
      <c r="K2024" s="37">
        <v>12082.82</v>
      </c>
      <c r="L2024" s="37">
        <v>12082.82</v>
      </c>
      <c r="M2024" s="37">
        <v>12082.82</v>
      </c>
      <c r="N2024" s="37">
        <v>76587.88</v>
      </c>
      <c r="O2024" s="37">
        <v>76587.88</v>
      </c>
      <c r="P2024" s="37">
        <v>76587.88</v>
      </c>
      <c r="Q2024" s="37">
        <v>76587.88</v>
      </c>
      <c r="R2024" s="37">
        <v>76587.88</v>
      </c>
      <c r="S2024" s="37">
        <v>76587.88</v>
      </c>
    </row>
    <row r="2025" spans="2:19">
      <c r="B2025" s="6">
        <v>1995</v>
      </c>
      <c r="C2025" s="37"/>
      <c r="D2025" s="37">
        <v>0</v>
      </c>
      <c r="E2025" s="37">
        <v>0</v>
      </c>
      <c r="F2025" s="37">
        <v>0</v>
      </c>
      <c r="G2025" s="37">
        <v>0</v>
      </c>
      <c r="H2025" s="37">
        <v>0</v>
      </c>
      <c r="I2025" s="37">
        <v>0</v>
      </c>
      <c r="J2025" s="37">
        <v>0</v>
      </c>
      <c r="K2025" s="37">
        <v>0</v>
      </c>
      <c r="L2025" s="37">
        <v>0</v>
      </c>
      <c r="M2025" s="37">
        <v>0</v>
      </c>
      <c r="N2025" s="37">
        <v>186967.89</v>
      </c>
      <c r="O2025" s="37">
        <v>186967.89</v>
      </c>
      <c r="P2025" s="37">
        <v>186967.89</v>
      </c>
      <c r="Q2025" s="37">
        <v>186967.89</v>
      </c>
      <c r="R2025" s="37">
        <v>186967.89</v>
      </c>
      <c r="S2025" s="37">
        <v>186967.89</v>
      </c>
    </row>
    <row r="2026" spans="2:19">
      <c r="B2026" s="6">
        <v>1994</v>
      </c>
      <c r="C2026" s="37"/>
      <c r="D2026" s="37">
        <v>0</v>
      </c>
      <c r="E2026" s="37">
        <v>0</v>
      </c>
      <c r="F2026" s="37">
        <v>0</v>
      </c>
      <c r="G2026" s="37">
        <v>0</v>
      </c>
      <c r="H2026" s="37">
        <v>0</v>
      </c>
      <c r="I2026" s="37">
        <v>0</v>
      </c>
      <c r="J2026" s="37">
        <v>0</v>
      </c>
      <c r="K2026" s="37">
        <v>0</v>
      </c>
      <c r="L2026" s="37">
        <v>0</v>
      </c>
      <c r="M2026" s="37">
        <v>0</v>
      </c>
      <c r="N2026" s="37">
        <v>196377</v>
      </c>
      <c r="O2026" s="37">
        <v>196377</v>
      </c>
      <c r="P2026" s="37">
        <v>196377</v>
      </c>
      <c r="Q2026" s="37">
        <v>196377</v>
      </c>
      <c r="R2026" s="37">
        <v>196377</v>
      </c>
      <c r="S2026" s="37">
        <v>196377</v>
      </c>
    </row>
    <row r="2027" spans="2:19">
      <c r="B2027" s="6">
        <v>1993</v>
      </c>
      <c r="C2027" s="37"/>
      <c r="D2027" s="37">
        <v>14678.52</v>
      </c>
      <c r="E2027" s="37">
        <v>14678.52</v>
      </c>
      <c r="F2027" s="37">
        <v>14678.52</v>
      </c>
      <c r="G2027" s="37">
        <v>14678.52</v>
      </c>
      <c r="H2027" s="37">
        <v>14678.52</v>
      </c>
      <c r="I2027" s="37">
        <v>14678.52</v>
      </c>
      <c r="J2027" s="37">
        <v>14678.52</v>
      </c>
      <c r="K2027" s="37">
        <v>14678.52</v>
      </c>
      <c r="L2027" s="37">
        <v>14678.52</v>
      </c>
      <c r="M2027" s="37">
        <v>14678.52</v>
      </c>
      <c r="N2027" s="37">
        <v>377797.91000000003</v>
      </c>
      <c r="O2027" s="37">
        <v>377797.91000000003</v>
      </c>
      <c r="P2027" s="37">
        <v>377797.91000000003</v>
      </c>
      <c r="Q2027" s="37">
        <v>377797.91000000003</v>
      </c>
      <c r="R2027" s="37">
        <v>377797.91000000003</v>
      </c>
      <c r="S2027" s="37">
        <v>377797.91000000003</v>
      </c>
    </row>
    <row r="2028" spans="2:19">
      <c r="B2028" s="6">
        <v>1992</v>
      </c>
      <c r="C2028" s="37"/>
      <c r="D2028" s="37"/>
      <c r="E2028" s="37"/>
      <c r="F2028" s="37"/>
      <c r="G2028" s="37"/>
      <c r="H2028" s="37"/>
      <c r="I2028" s="37">
        <v>0</v>
      </c>
      <c r="J2028" s="37">
        <v>0</v>
      </c>
      <c r="K2028" s="37">
        <v>0</v>
      </c>
      <c r="L2028" s="37">
        <v>0</v>
      </c>
      <c r="M2028" s="37">
        <v>0</v>
      </c>
      <c r="N2028" s="37">
        <v>3998.46</v>
      </c>
      <c r="O2028" s="37">
        <v>3998.46</v>
      </c>
      <c r="P2028" s="37">
        <v>3998.46</v>
      </c>
      <c r="Q2028" s="37">
        <v>3998.46</v>
      </c>
      <c r="R2028" s="37">
        <v>3998.46</v>
      </c>
      <c r="S2028" s="37">
        <v>3998.46</v>
      </c>
    </row>
    <row r="2029" spans="2:19">
      <c r="B2029" s="6">
        <v>1991</v>
      </c>
      <c r="C2029" s="37"/>
      <c r="D2029" s="37"/>
      <c r="E2029" s="37"/>
      <c r="F2029" s="37"/>
      <c r="G2029" s="37"/>
      <c r="H2029" s="37"/>
      <c r="I2029" s="37">
        <v>0</v>
      </c>
      <c r="J2029" s="37">
        <v>0</v>
      </c>
      <c r="K2029" s="37">
        <v>0</v>
      </c>
      <c r="L2029" s="37">
        <v>0</v>
      </c>
      <c r="M2029" s="37">
        <v>0</v>
      </c>
      <c r="N2029" s="37">
        <v>1190.8699999999999</v>
      </c>
      <c r="O2029" s="37">
        <v>1190.8699999999999</v>
      </c>
      <c r="P2029" s="37">
        <v>1190.8699999999999</v>
      </c>
      <c r="Q2029" s="37">
        <v>1190.8699999999999</v>
      </c>
      <c r="R2029" s="37">
        <v>1190.8699999999999</v>
      </c>
      <c r="S2029" s="37">
        <v>1190.8699999999999</v>
      </c>
    </row>
    <row r="2030" spans="2:19">
      <c r="B2030" s="6">
        <v>1990</v>
      </c>
      <c r="C2030" s="37"/>
      <c r="D2030" s="37"/>
      <c r="E2030" s="37"/>
      <c r="F2030" s="37"/>
      <c r="G2030" s="37"/>
      <c r="H2030" s="37"/>
      <c r="I2030" s="37">
        <v>0</v>
      </c>
      <c r="J2030" s="37">
        <v>0</v>
      </c>
      <c r="K2030" s="37">
        <v>0</v>
      </c>
      <c r="L2030" s="37">
        <v>0</v>
      </c>
      <c r="M2030" s="37">
        <v>0</v>
      </c>
      <c r="N2030" s="37">
        <v>45347.5</v>
      </c>
      <c r="O2030" s="37">
        <v>45347.5</v>
      </c>
      <c r="P2030" s="37">
        <v>45347.5</v>
      </c>
      <c r="Q2030" s="37">
        <v>45347.5</v>
      </c>
      <c r="R2030" s="37">
        <v>45347.5</v>
      </c>
      <c r="S2030" s="37">
        <v>45347.5</v>
      </c>
    </row>
    <row r="2031" spans="2:19">
      <c r="B2031" s="6">
        <v>1989</v>
      </c>
      <c r="C2031" s="37"/>
      <c r="D2031" s="37"/>
      <c r="E2031" s="37"/>
      <c r="F2031" s="37"/>
      <c r="G2031" s="37"/>
      <c r="H2031" s="37"/>
      <c r="I2031" s="37">
        <v>0</v>
      </c>
      <c r="J2031" s="37">
        <v>0</v>
      </c>
      <c r="K2031" s="37">
        <v>0</v>
      </c>
      <c r="L2031" s="37">
        <v>0</v>
      </c>
      <c r="M2031" s="37">
        <v>0</v>
      </c>
      <c r="N2031" s="37">
        <v>55279.86</v>
      </c>
      <c r="O2031" s="37">
        <v>55279.86</v>
      </c>
      <c r="P2031" s="37">
        <v>55279.86</v>
      </c>
      <c r="Q2031" s="37">
        <v>55279.86</v>
      </c>
      <c r="R2031" s="37">
        <v>55279.86</v>
      </c>
      <c r="S2031" s="37">
        <v>55279.86</v>
      </c>
    </row>
    <row r="2032" spans="2:19">
      <c r="B2032" s="6">
        <v>1988</v>
      </c>
      <c r="C2032" s="37"/>
      <c r="D2032" s="37"/>
      <c r="E2032" s="37"/>
      <c r="F2032" s="37"/>
      <c r="G2032" s="37"/>
      <c r="H2032" s="37"/>
      <c r="I2032" s="37">
        <v>0</v>
      </c>
      <c r="J2032" s="37">
        <v>0</v>
      </c>
      <c r="K2032" s="37">
        <v>0</v>
      </c>
      <c r="L2032" s="37">
        <v>0</v>
      </c>
      <c r="M2032" s="37">
        <v>0</v>
      </c>
      <c r="N2032" s="37">
        <v>23744.91</v>
      </c>
      <c r="O2032" s="37">
        <v>23744.91</v>
      </c>
      <c r="P2032" s="37">
        <v>23744.91</v>
      </c>
      <c r="Q2032" s="37">
        <v>23744.91</v>
      </c>
      <c r="R2032" s="37">
        <v>23744.91</v>
      </c>
      <c r="S2032" s="37">
        <v>23744.91</v>
      </c>
    </row>
    <row r="2033" spans="2:19">
      <c r="B2033" s="6">
        <v>1987</v>
      </c>
      <c r="C2033" s="37"/>
      <c r="D2033" s="37"/>
      <c r="E2033" s="37"/>
      <c r="F2033" s="37"/>
      <c r="G2033" s="37"/>
      <c r="H2033" s="37"/>
      <c r="I2033" s="37">
        <v>0</v>
      </c>
      <c r="J2033" s="37">
        <v>0</v>
      </c>
      <c r="K2033" s="37">
        <v>0</v>
      </c>
      <c r="L2033" s="37">
        <v>0</v>
      </c>
      <c r="M2033" s="37">
        <v>0</v>
      </c>
      <c r="N2033" s="37">
        <v>33336.230000000003</v>
      </c>
      <c r="O2033" s="37">
        <v>33336.230000000003</v>
      </c>
      <c r="P2033" s="37">
        <v>33336.230000000003</v>
      </c>
      <c r="Q2033" s="37">
        <v>33336.230000000003</v>
      </c>
      <c r="R2033" s="37">
        <v>33336.230000000003</v>
      </c>
      <c r="S2033" s="37">
        <v>33336.230000000003</v>
      </c>
    </row>
    <row r="2034" spans="2:19">
      <c r="B2034" s="6">
        <v>1986</v>
      </c>
      <c r="C2034" s="37"/>
      <c r="D2034" s="37"/>
      <c r="E2034" s="37"/>
      <c r="F2034" s="37"/>
      <c r="G2034" s="37"/>
      <c r="H2034" s="37"/>
      <c r="I2034" s="37">
        <v>0</v>
      </c>
      <c r="J2034" s="37">
        <v>0</v>
      </c>
      <c r="K2034" s="37">
        <v>0</v>
      </c>
      <c r="L2034" s="37">
        <v>0</v>
      </c>
      <c r="M2034" s="37">
        <v>0</v>
      </c>
      <c r="N2034" s="37">
        <v>10782.63</v>
      </c>
      <c r="O2034" s="37">
        <v>10782.63</v>
      </c>
      <c r="P2034" s="37">
        <v>10782.63</v>
      </c>
      <c r="Q2034" s="37">
        <v>10782.63</v>
      </c>
      <c r="R2034" s="37">
        <v>10782.63</v>
      </c>
      <c r="S2034" s="37">
        <v>10782.63</v>
      </c>
    </row>
    <row r="2035" spans="2:19">
      <c r="B2035" s="6">
        <v>1985</v>
      </c>
      <c r="C2035" s="37"/>
      <c r="D2035" s="37"/>
      <c r="E2035" s="37"/>
      <c r="F2035" s="37"/>
      <c r="G2035" s="37"/>
      <c r="H2035" s="37"/>
      <c r="I2035" s="37">
        <v>0</v>
      </c>
      <c r="J2035" s="37">
        <v>0</v>
      </c>
      <c r="K2035" s="37">
        <v>0</v>
      </c>
      <c r="L2035" s="37">
        <v>0</v>
      </c>
      <c r="M2035" s="37">
        <v>0</v>
      </c>
      <c r="N2035" s="37">
        <v>13914.81</v>
      </c>
      <c r="O2035" s="37">
        <v>13914.81</v>
      </c>
      <c r="P2035" s="37">
        <v>13914.81</v>
      </c>
      <c r="Q2035" s="37">
        <v>13914.81</v>
      </c>
      <c r="R2035" s="37">
        <v>13914.81</v>
      </c>
      <c r="S2035" s="37">
        <v>13914.81</v>
      </c>
    </row>
    <row r="2036" spans="2:19">
      <c r="B2036" s="6">
        <v>1984</v>
      </c>
      <c r="C2036" s="37"/>
      <c r="D2036" s="37"/>
      <c r="E2036" s="37"/>
      <c r="F2036" s="37"/>
      <c r="G2036" s="37"/>
      <c r="H2036" s="37"/>
      <c r="I2036" s="37">
        <v>0</v>
      </c>
      <c r="J2036" s="37">
        <v>0</v>
      </c>
      <c r="K2036" s="37">
        <v>0</v>
      </c>
      <c r="L2036" s="37">
        <v>0</v>
      </c>
      <c r="M2036" s="37">
        <v>0</v>
      </c>
      <c r="N2036" s="37">
        <v>10459.5</v>
      </c>
      <c r="O2036" s="37">
        <v>10459.5</v>
      </c>
      <c r="P2036" s="37">
        <v>10459.5</v>
      </c>
      <c r="Q2036" s="37">
        <v>10459.5</v>
      </c>
      <c r="R2036" s="37">
        <v>10459.5</v>
      </c>
      <c r="S2036" s="37">
        <v>10459.5</v>
      </c>
    </row>
    <row r="2037" spans="2:19">
      <c r="B2037" s="6">
        <v>1983</v>
      </c>
      <c r="C2037" s="37"/>
      <c r="D2037" s="37"/>
      <c r="E2037" s="37"/>
      <c r="F2037" s="37"/>
      <c r="G2037" s="37"/>
      <c r="H2037" s="37"/>
      <c r="I2037" s="37">
        <v>0</v>
      </c>
      <c r="J2037" s="37">
        <v>0</v>
      </c>
      <c r="K2037" s="37">
        <v>0</v>
      </c>
      <c r="L2037" s="37">
        <v>0</v>
      </c>
      <c r="M2037" s="37">
        <v>0</v>
      </c>
      <c r="N2037" s="37">
        <v>43608.6</v>
      </c>
      <c r="O2037" s="37">
        <v>43608.6</v>
      </c>
      <c r="P2037" s="37">
        <v>43608.6</v>
      </c>
      <c r="Q2037" s="37">
        <v>43608.6</v>
      </c>
      <c r="R2037" s="37">
        <v>43608.6</v>
      </c>
      <c r="S2037" s="37">
        <v>43608.6</v>
      </c>
    </row>
    <row r="2038" spans="2:19">
      <c r="B2038" s="6">
        <v>1982</v>
      </c>
      <c r="C2038" s="37"/>
      <c r="D2038" s="37"/>
      <c r="E2038" s="37"/>
      <c r="F2038" s="37"/>
      <c r="G2038" s="37"/>
      <c r="H2038" s="37"/>
      <c r="I2038" s="37">
        <v>0</v>
      </c>
      <c r="J2038" s="37">
        <v>0</v>
      </c>
      <c r="K2038" s="37">
        <v>0</v>
      </c>
      <c r="L2038" s="37">
        <v>0</v>
      </c>
      <c r="M2038" s="37">
        <v>0</v>
      </c>
      <c r="N2038" s="37">
        <v>35303.17</v>
      </c>
      <c r="O2038" s="37">
        <v>35303.17</v>
      </c>
      <c r="P2038" s="37">
        <v>35303.17</v>
      </c>
      <c r="Q2038" s="37">
        <v>35303.17</v>
      </c>
      <c r="R2038" s="37">
        <v>35303.17</v>
      </c>
      <c r="S2038" s="37">
        <v>35303.17</v>
      </c>
    </row>
    <row r="2039" spans="2:19">
      <c r="B2039" s="6">
        <v>1981</v>
      </c>
      <c r="C2039" s="37"/>
      <c r="D2039" s="37"/>
      <c r="E2039" s="37"/>
      <c r="F2039" s="37"/>
      <c r="G2039" s="37"/>
      <c r="H2039" s="37"/>
      <c r="I2039" s="37">
        <v>0</v>
      </c>
      <c r="J2039" s="37">
        <v>0</v>
      </c>
      <c r="K2039" s="37">
        <v>0</v>
      </c>
      <c r="L2039" s="37">
        <v>0</v>
      </c>
      <c r="M2039" s="37">
        <v>0</v>
      </c>
      <c r="N2039" s="37">
        <v>30625.360000000001</v>
      </c>
      <c r="O2039" s="37">
        <v>30625.360000000001</v>
      </c>
      <c r="P2039" s="37">
        <v>30625.360000000001</v>
      </c>
      <c r="Q2039" s="37">
        <v>30625.360000000001</v>
      </c>
      <c r="R2039" s="37">
        <v>30625.360000000001</v>
      </c>
      <c r="S2039" s="37">
        <v>30625.360000000001</v>
      </c>
    </row>
    <row r="2040" spans="2:19">
      <c r="B2040" s="6">
        <v>1980</v>
      </c>
      <c r="C2040" s="37"/>
      <c r="D2040" s="37"/>
      <c r="E2040" s="37"/>
      <c r="F2040" s="37"/>
      <c r="G2040" s="37"/>
      <c r="H2040" s="37"/>
      <c r="I2040" s="37">
        <v>0</v>
      </c>
      <c r="J2040" s="37">
        <v>0</v>
      </c>
      <c r="K2040" s="37">
        <v>0</v>
      </c>
      <c r="L2040" s="37">
        <v>0</v>
      </c>
      <c r="M2040" s="37">
        <v>0</v>
      </c>
      <c r="N2040" s="37">
        <v>39206.370000000003</v>
      </c>
      <c r="O2040" s="37">
        <v>39206.370000000003</v>
      </c>
      <c r="P2040" s="37">
        <v>39206.370000000003</v>
      </c>
      <c r="Q2040" s="37">
        <v>39206.370000000003</v>
      </c>
      <c r="R2040" s="37">
        <v>39206.370000000003</v>
      </c>
      <c r="S2040" s="37">
        <v>39206.370000000003</v>
      </c>
    </row>
    <row r="2041" spans="2:19">
      <c r="B2041" s="6">
        <v>1979</v>
      </c>
      <c r="C2041" s="37"/>
      <c r="D2041" s="37"/>
      <c r="E2041" s="37"/>
      <c r="F2041" s="37"/>
      <c r="G2041" s="37"/>
      <c r="H2041" s="37"/>
      <c r="I2041" s="37">
        <v>0</v>
      </c>
      <c r="J2041" s="37">
        <v>0</v>
      </c>
      <c r="K2041" s="37">
        <v>0</v>
      </c>
      <c r="L2041" s="37">
        <v>0</v>
      </c>
      <c r="M2041" s="37">
        <v>0</v>
      </c>
      <c r="N2041" s="37">
        <v>80131.710000000006</v>
      </c>
      <c r="O2041" s="37">
        <v>80131.710000000006</v>
      </c>
      <c r="P2041" s="37">
        <v>80131.710000000006</v>
      </c>
      <c r="Q2041" s="37">
        <v>80131.710000000006</v>
      </c>
      <c r="R2041" s="37">
        <v>80131.710000000006</v>
      </c>
      <c r="S2041" s="37">
        <v>80131.710000000006</v>
      </c>
    </row>
    <row r="2042" spans="2:19">
      <c r="B2042" s="6">
        <v>1978</v>
      </c>
      <c r="C2042" s="37"/>
      <c r="D2042" s="37"/>
      <c r="E2042" s="37"/>
      <c r="F2042" s="37"/>
      <c r="G2042" s="37"/>
      <c r="H2042" s="37"/>
      <c r="I2042" s="37">
        <v>0</v>
      </c>
      <c r="J2042" s="37">
        <v>0</v>
      </c>
      <c r="K2042" s="37">
        <v>0</v>
      </c>
      <c r="L2042" s="37">
        <v>0</v>
      </c>
      <c r="M2042" s="37">
        <v>0</v>
      </c>
      <c r="N2042" s="37">
        <v>78407.63</v>
      </c>
      <c r="O2042" s="37">
        <v>78407.63</v>
      </c>
      <c r="P2042" s="37">
        <v>78407.63</v>
      </c>
      <c r="Q2042" s="37">
        <v>78407.63</v>
      </c>
      <c r="R2042" s="37">
        <v>78407.63</v>
      </c>
      <c r="S2042" s="37">
        <v>78407.63</v>
      </c>
    </row>
    <row r="2043" spans="2:19">
      <c r="B2043" s="6">
        <v>1977</v>
      </c>
      <c r="C2043" s="37"/>
      <c r="D2043" s="37"/>
      <c r="E2043" s="37"/>
      <c r="F2043" s="37"/>
      <c r="G2043" s="37"/>
      <c r="H2043" s="37"/>
      <c r="I2043" s="37">
        <v>0</v>
      </c>
      <c r="J2043" s="37">
        <v>0</v>
      </c>
      <c r="K2043" s="37">
        <v>0</v>
      </c>
      <c r="L2043" s="37">
        <v>0</v>
      </c>
      <c r="M2043" s="37">
        <v>0</v>
      </c>
      <c r="N2043" s="37">
        <v>38282.980000000003</v>
      </c>
      <c r="O2043" s="37">
        <v>38282.980000000003</v>
      </c>
      <c r="P2043" s="37">
        <v>38282.980000000003</v>
      </c>
      <c r="Q2043" s="37">
        <v>38282.980000000003</v>
      </c>
      <c r="R2043" s="37">
        <v>38282.980000000003</v>
      </c>
      <c r="S2043" s="37">
        <v>38282.980000000003</v>
      </c>
    </row>
    <row r="2044" spans="2:19">
      <c r="B2044" s="6">
        <v>1976</v>
      </c>
      <c r="C2044" s="37"/>
      <c r="D2044" s="37"/>
      <c r="E2044" s="37"/>
      <c r="F2044" s="37"/>
      <c r="G2044" s="37"/>
      <c r="H2044" s="37"/>
      <c r="I2044" s="37">
        <v>0</v>
      </c>
      <c r="J2044" s="37">
        <v>0</v>
      </c>
      <c r="K2044" s="37">
        <v>0</v>
      </c>
      <c r="L2044" s="37">
        <v>0</v>
      </c>
      <c r="M2044" s="37">
        <v>0</v>
      </c>
      <c r="N2044" s="37">
        <v>0</v>
      </c>
      <c r="O2044" s="37">
        <v>0</v>
      </c>
      <c r="P2044" s="37">
        <v>0</v>
      </c>
      <c r="Q2044" s="37">
        <v>0</v>
      </c>
      <c r="R2044" s="37">
        <v>0</v>
      </c>
      <c r="S2044" s="37">
        <v>0</v>
      </c>
    </row>
    <row r="2045" spans="2:19">
      <c r="B2045" s="6">
        <v>1975</v>
      </c>
      <c r="C2045" s="37"/>
      <c r="D2045" s="37"/>
      <c r="E2045" s="37"/>
      <c r="F2045" s="37"/>
      <c r="G2045" s="37"/>
      <c r="H2045" s="37"/>
      <c r="I2045" s="37">
        <v>0</v>
      </c>
      <c r="J2045" s="37">
        <v>0</v>
      </c>
      <c r="K2045" s="37">
        <v>0</v>
      </c>
      <c r="L2045" s="37">
        <v>0</v>
      </c>
      <c r="M2045" s="37">
        <v>0</v>
      </c>
      <c r="N2045" s="37">
        <v>0</v>
      </c>
      <c r="O2045" s="37">
        <v>0</v>
      </c>
      <c r="P2045" s="37">
        <v>0</v>
      </c>
      <c r="Q2045" s="37">
        <v>0</v>
      </c>
      <c r="R2045" s="37">
        <v>0</v>
      </c>
      <c r="S2045" s="37">
        <v>0</v>
      </c>
    </row>
    <row r="2046" spans="2:19">
      <c r="B2046" s="6">
        <v>1974</v>
      </c>
      <c r="C2046" s="37"/>
      <c r="D2046" s="37"/>
      <c r="E2046" s="37"/>
      <c r="F2046" s="37"/>
      <c r="G2046" s="37"/>
      <c r="H2046" s="37"/>
      <c r="I2046" s="37">
        <v>0</v>
      </c>
      <c r="J2046" s="37">
        <v>0</v>
      </c>
      <c r="K2046" s="37">
        <v>0</v>
      </c>
      <c r="L2046" s="37">
        <v>0</v>
      </c>
      <c r="M2046" s="37">
        <v>0</v>
      </c>
      <c r="N2046" s="37">
        <v>0</v>
      </c>
      <c r="O2046" s="37">
        <v>0</v>
      </c>
      <c r="P2046" s="37">
        <v>0</v>
      </c>
      <c r="Q2046" s="37">
        <v>0</v>
      </c>
      <c r="R2046" s="37">
        <v>0</v>
      </c>
      <c r="S2046" s="37">
        <v>0</v>
      </c>
    </row>
    <row r="2047" spans="2:19">
      <c r="B2047" s="6">
        <v>1973</v>
      </c>
      <c r="C2047" s="37"/>
      <c r="D2047" s="37"/>
      <c r="E2047" s="37"/>
      <c r="F2047" s="37"/>
      <c r="G2047" s="37"/>
      <c r="H2047" s="37"/>
      <c r="I2047" s="37">
        <v>0</v>
      </c>
      <c r="J2047" s="37">
        <v>0</v>
      </c>
      <c r="K2047" s="37">
        <v>0</v>
      </c>
      <c r="L2047" s="37">
        <v>0</v>
      </c>
      <c r="M2047" s="37">
        <v>0</v>
      </c>
      <c r="N2047" s="37">
        <v>0</v>
      </c>
      <c r="O2047" s="37">
        <v>0</v>
      </c>
      <c r="P2047" s="37">
        <v>0</v>
      </c>
      <c r="Q2047" s="37">
        <v>0</v>
      </c>
      <c r="R2047" s="37">
        <v>0</v>
      </c>
      <c r="S2047" s="37">
        <v>0</v>
      </c>
    </row>
    <row r="2048" spans="2:19">
      <c r="B2048" s="6">
        <v>1972</v>
      </c>
      <c r="C2048" s="37"/>
      <c r="D2048" s="37"/>
      <c r="E2048" s="37"/>
      <c r="F2048" s="37"/>
      <c r="G2048" s="37"/>
      <c r="H2048" s="37"/>
      <c r="I2048" s="37">
        <v>0</v>
      </c>
      <c r="J2048" s="37">
        <v>0</v>
      </c>
      <c r="K2048" s="37">
        <v>0</v>
      </c>
      <c r="L2048" s="37">
        <v>0</v>
      </c>
      <c r="M2048" s="37">
        <v>0</v>
      </c>
      <c r="N2048" s="37">
        <v>45208.22</v>
      </c>
      <c r="O2048" s="37">
        <v>45208.22</v>
      </c>
      <c r="P2048" s="37">
        <v>45208.22</v>
      </c>
      <c r="Q2048" s="37">
        <v>45208.22</v>
      </c>
      <c r="R2048" s="37">
        <v>45208.22</v>
      </c>
      <c r="S2048" s="37">
        <v>45208.22</v>
      </c>
    </row>
    <row r="2049" spans="2:19">
      <c r="B2049" s="6">
        <v>1971</v>
      </c>
      <c r="C2049" s="37"/>
      <c r="D2049" s="37"/>
      <c r="E2049" s="37"/>
      <c r="F2049" s="37"/>
      <c r="G2049" s="37"/>
      <c r="H2049" s="37"/>
      <c r="I2049" s="37">
        <v>0</v>
      </c>
      <c r="J2049" s="37">
        <v>0</v>
      </c>
      <c r="K2049" s="37">
        <v>0</v>
      </c>
      <c r="L2049" s="37">
        <v>0</v>
      </c>
      <c r="M2049" s="37">
        <v>0</v>
      </c>
      <c r="N2049" s="37">
        <v>0</v>
      </c>
      <c r="O2049" s="37">
        <v>0</v>
      </c>
      <c r="P2049" s="37">
        <v>0</v>
      </c>
      <c r="Q2049" s="37">
        <v>0</v>
      </c>
      <c r="R2049" s="37">
        <v>0</v>
      </c>
      <c r="S2049" s="37">
        <v>0</v>
      </c>
    </row>
    <row r="2050" spans="2:19">
      <c r="B2050" s="6">
        <v>1970</v>
      </c>
      <c r="C2050" s="37"/>
      <c r="D2050" s="37"/>
      <c r="E2050" s="37"/>
      <c r="F2050" s="37"/>
      <c r="G2050" s="37"/>
      <c r="H2050" s="37"/>
      <c r="I2050" s="37">
        <v>0</v>
      </c>
      <c r="J2050" s="37">
        <v>0</v>
      </c>
      <c r="K2050" s="37">
        <v>0</v>
      </c>
      <c r="L2050" s="37">
        <v>0</v>
      </c>
      <c r="M2050" s="37">
        <v>0</v>
      </c>
      <c r="N2050" s="37">
        <v>0</v>
      </c>
      <c r="O2050" s="37">
        <v>0</v>
      </c>
      <c r="P2050" s="37">
        <v>0</v>
      </c>
      <c r="Q2050" s="37">
        <v>0</v>
      </c>
      <c r="R2050" s="37">
        <v>0</v>
      </c>
      <c r="S2050" s="37">
        <v>0</v>
      </c>
    </row>
    <row r="2051" spans="2:19">
      <c r="B2051" s="6">
        <v>1969</v>
      </c>
      <c r="C2051" s="37"/>
      <c r="D2051" s="37"/>
      <c r="E2051" s="37"/>
      <c r="F2051" s="37"/>
      <c r="G2051" s="37"/>
      <c r="H2051" s="37"/>
      <c r="I2051" s="37">
        <v>0</v>
      </c>
      <c r="J2051" s="37">
        <v>0</v>
      </c>
      <c r="K2051" s="37">
        <v>0</v>
      </c>
      <c r="L2051" s="37">
        <v>0</v>
      </c>
      <c r="M2051" s="37">
        <v>0</v>
      </c>
      <c r="N2051" s="37">
        <v>0</v>
      </c>
      <c r="O2051" s="37">
        <v>0</v>
      </c>
      <c r="P2051" s="37">
        <v>0</v>
      </c>
      <c r="Q2051" s="37">
        <v>0</v>
      </c>
      <c r="R2051" s="37">
        <v>0</v>
      </c>
      <c r="S2051" s="37">
        <v>0</v>
      </c>
    </row>
    <row r="2052" spans="2:19">
      <c r="B2052" s="6">
        <v>1968</v>
      </c>
      <c r="C2052" s="37"/>
      <c r="D2052" s="37"/>
      <c r="E2052" s="37"/>
      <c r="F2052" s="37"/>
      <c r="G2052" s="37"/>
      <c r="H2052" s="37"/>
      <c r="I2052" s="37">
        <v>0</v>
      </c>
      <c r="J2052" s="37">
        <v>0</v>
      </c>
      <c r="K2052" s="37">
        <v>0</v>
      </c>
      <c r="L2052" s="37">
        <v>0</v>
      </c>
      <c r="M2052" s="37">
        <v>0</v>
      </c>
      <c r="N2052" s="37">
        <v>0</v>
      </c>
      <c r="O2052" s="37">
        <v>0</v>
      </c>
      <c r="P2052" s="37">
        <v>0</v>
      </c>
      <c r="Q2052" s="37">
        <v>0</v>
      </c>
      <c r="R2052" s="37">
        <v>0</v>
      </c>
      <c r="S2052" s="37">
        <v>0</v>
      </c>
    </row>
    <row r="2053" spans="2:19">
      <c r="B2053" s="6">
        <v>1967</v>
      </c>
      <c r="C2053" s="37"/>
      <c r="D2053" s="37"/>
      <c r="E2053" s="37"/>
      <c r="F2053" s="37"/>
      <c r="G2053" s="37"/>
      <c r="H2053" s="37"/>
      <c r="I2053" s="37">
        <v>0</v>
      </c>
      <c r="J2053" s="37">
        <v>0</v>
      </c>
      <c r="K2053" s="37">
        <v>0</v>
      </c>
      <c r="L2053" s="37">
        <v>0</v>
      </c>
      <c r="M2053" s="37">
        <v>0</v>
      </c>
      <c r="N2053" s="37">
        <v>0</v>
      </c>
      <c r="O2053" s="37">
        <v>0</v>
      </c>
      <c r="P2053" s="37">
        <v>0</v>
      </c>
      <c r="Q2053" s="37">
        <v>0</v>
      </c>
      <c r="R2053" s="37">
        <v>0</v>
      </c>
      <c r="S2053" s="37">
        <v>0</v>
      </c>
    </row>
    <row r="2054" spans="2:19">
      <c r="B2054" s="6">
        <v>1966</v>
      </c>
      <c r="C2054" s="37"/>
      <c r="D2054" s="37"/>
      <c r="E2054" s="37"/>
      <c r="F2054" s="37"/>
      <c r="G2054" s="37"/>
      <c r="H2054" s="37"/>
      <c r="I2054" s="37">
        <v>0</v>
      </c>
      <c r="J2054" s="37">
        <v>0</v>
      </c>
      <c r="K2054" s="37">
        <v>0</v>
      </c>
      <c r="L2054" s="37">
        <v>0</v>
      </c>
      <c r="M2054" s="37">
        <v>0</v>
      </c>
      <c r="N2054" s="37">
        <v>0</v>
      </c>
      <c r="O2054" s="37">
        <v>0</v>
      </c>
      <c r="P2054" s="37">
        <v>0</v>
      </c>
      <c r="Q2054" s="37">
        <v>0</v>
      </c>
      <c r="R2054" s="37">
        <v>0</v>
      </c>
      <c r="S2054" s="37">
        <v>0</v>
      </c>
    </row>
    <row r="2055" spans="2:19">
      <c r="B2055" s="6">
        <v>1965</v>
      </c>
      <c r="C2055" s="37"/>
      <c r="D2055" s="37"/>
      <c r="E2055" s="37"/>
      <c r="F2055" s="37"/>
      <c r="G2055" s="37"/>
      <c r="H2055" s="37"/>
      <c r="I2055" s="37">
        <v>0</v>
      </c>
      <c r="J2055" s="37">
        <v>0</v>
      </c>
      <c r="K2055" s="37">
        <v>0</v>
      </c>
      <c r="L2055" s="37">
        <v>0</v>
      </c>
      <c r="M2055" s="37">
        <v>0</v>
      </c>
      <c r="N2055" s="37">
        <v>0</v>
      </c>
      <c r="O2055" s="37">
        <v>0</v>
      </c>
      <c r="P2055" s="37">
        <v>0</v>
      </c>
      <c r="Q2055" s="37">
        <v>0</v>
      </c>
      <c r="R2055" s="37">
        <v>0</v>
      </c>
      <c r="S2055" s="37">
        <v>0</v>
      </c>
    </row>
    <row r="2056" spans="2:19">
      <c r="B2056" s="6">
        <v>1964</v>
      </c>
      <c r="C2056" s="37"/>
      <c r="D2056" s="37"/>
      <c r="E2056" s="37"/>
      <c r="F2056" s="37"/>
      <c r="G2056" s="37"/>
      <c r="H2056" s="37"/>
      <c r="I2056" s="37">
        <v>0</v>
      </c>
      <c r="J2056" s="37">
        <v>0</v>
      </c>
      <c r="K2056" s="37">
        <v>0</v>
      </c>
      <c r="L2056" s="37">
        <v>0</v>
      </c>
      <c r="M2056" s="37">
        <v>0</v>
      </c>
      <c r="N2056" s="37">
        <v>0</v>
      </c>
      <c r="O2056" s="37">
        <v>0</v>
      </c>
      <c r="P2056" s="37">
        <v>0</v>
      </c>
      <c r="Q2056" s="37">
        <v>0</v>
      </c>
      <c r="R2056" s="37">
        <v>0</v>
      </c>
      <c r="S2056" s="37">
        <v>0</v>
      </c>
    </row>
    <row r="2057" spans="2:19">
      <c r="B2057" s="6">
        <v>1963</v>
      </c>
      <c r="C2057" s="37"/>
      <c r="D2057" s="37"/>
      <c r="E2057" s="37"/>
      <c r="F2057" s="37"/>
      <c r="G2057" s="37"/>
      <c r="H2057" s="37"/>
      <c r="I2057" s="37">
        <v>0</v>
      </c>
      <c r="J2057" s="37">
        <v>0</v>
      </c>
      <c r="K2057" s="37">
        <v>0</v>
      </c>
      <c r="L2057" s="37">
        <v>0</v>
      </c>
      <c r="M2057" s="37">
        <v>0</v>
      </c>
      <c r="N2057" s="37">
        <v>0</v>
      </c>
      <c r="O2057" s="37">
        <v>0</v>
      </c>
      <c r="P2057" s="37">
        <v>0</v>
      </c>
      <c r="Q2057" s="37">
        <v>0</v>
      </c>
      <c r="R2057" s="37">
        <v>0</v>
      </c>
      <c r="S2057" s="37">
        <v>0</v>
      </c>
    </row>
    <row r="2058" spans="2:19">
      <c r="B2058" s="6">
        <v>1962</v>
      </c>
      <c r="C2058" s="37"/>
      <c r="D2058" s="37"/>
      <c r="E2058" s="37"/>
      <c r="F2058" s="37"/>
      <c r="G2058" s="37"/>
      <c r="H2058" s="37"/>
      <c r="I2058" s="37">
        <v>0</v>
      </c>
      <c r="J2058" s="37">
        <v>0</v>
      </c>
      <c r="K2058" s="37">
        <v>0</v>
      </c>
      <c r="L2058" s="37">
        <v>0</v>
      </c>
      <c r="M2058" s="37">
        <v>0</v>
      </c>
      <c r="N2058" s="37">
        <v>0</v>
      </c>
      <c r="O2058" s="37">
        <v>0</v>
      </c>
      <c r="P2058" s="37">
        <v>0</v>
      </c>
      <c r="Q2058" s="37">
        <v>0</v>
      </c>
      <c r="R2058" s="37">
        <v>0</v>
      </c>
      <c r="S2058" s="37">
        <v>0</v>
      </c>
    </row>
    <row r="2059" spans="2:19">
      <c r="B2059" s="6">
        <v>1961</v>
      </c>
      <c r="C2059" s="37"/>
      <c r="D2059" s="37"/>
      <c r="E2059" s="37"/>
      <c r="F2059" s="37"/>
      <c r="G2059" s="37"/>
      <c r="H2059" s="37"/>
      <c r="I2059" s="37">
        <v>0</v>
      </c>
      <c r="J2059" s="37">
        <v>0</v>
      </c>
      <c r="K2059" s="37">
        <v>0</v>
      </c>
      <c r="L2059" s="37">
        <v>0</v>
      </c>
      <c r="M2059" s="37">
        <v>0</v>
      </c>
      <c r="N2059" s="37">
        <v>0</v>
      </c>
      <c r="O2059" s="37">
        <v>0</v>
      </c>
      <c r="P2059" s="37">
        <v>0</v>
      </c>
      <c r="Q2059" s="37">
        <v>0</v>
      </c>
      <c r="R2059" s="37">
        <v>0</v>
      </c>
      <c r="S2059" s="37">
        <v>0</v>
      </c>
    </row>
    <row r="2060" spans="2:19">
      <c r="B2060" s="6">
        <v>1960</v>
      </c>
      <c r="C2060" s="37"/>
      <c r="D2060" s="37"/>
      <c r="E2060" s="37"/>
      <c r="F2060" s="37"/>
      <c r="G2060" s="37"/>
      <c r="H2060" s="37"/>
      <c r="I2060" s="37">
        <v>0</v>
      </c>
      <c r="J2060" s="37">
        <v>0</v>
      </c>
      <c r="K2060" s="37">
        <v>0</v>
      </c>
      <c r="L2060" s="37">
        <v>0</v>
      </c>
      <c r="M2060" s="37">
        <v>0</v>
      </c>
      <c r="N2060" s="37">
        <v>0</v>
      </c>
      <c r="O2060" s="37">
        <v>0</v>
      </c>
      <c r="P2060" s="37">
        <v>0</v>
      </c>
      <c r="Q2060" s="37">
        <v>0</v>
      </c>
      <c r="R2060" s="37">
        <v>0</v>
      </c>
      <c r="S2060" s="37">
        <v>0</v>
      </c>
    </row>
    <row r="2061" spans="2:19">
      <c r="B2061" s="6">
        <v>1959</v>
      </c>
      <c r="C2061" s="37"/>
      <c r="D2061" s="37"/>
      <c r="E2061" s="37"/>
      <c r="F2061" s="37"/>
      <c r="G2061" s="37"/>
      <c r="H2061" s="37"/>
      <c r="I2061" s="37">
        <v>0</v>
      </c>
      <c r="J2061" s="37">
        <v>0</v>
      </c>
      <c r="K2061" s="37">
        <v>0</v>
      </c>
      <c r="L2061" s="37">
        <v>0</v>
      </c>
      <c r="M2061" s="37">
        <v>0</v>
      </c>
      <c r="N2061" s="37">
        <v>0</v>
      </c>
      <c r="O2061" s="37">
        <v>0</v>
      </c>
      <c r="P2061" s="37">
        <v>0</v>
      </c>
      <c r="Q2061" s="37">
        <v>0</v>
      </c>
      <c r="R2061" s="37">
        <v>0</v>
      </c>
      <c r="S2061" s="37">
        <v>0</v>
      </c>
    </row>
    <row r="2062" spans="2:19">
      <c r="B2062" s="6">
        <v>1958</v>
      </c>
      <c r="C2062" s="37"/>
      <c r="D2062" s="37"/>
      <c r="E2062" s="37"/>
      <c r="F2062" s="37"/>
      <c r="G2062" s="37"/>
      <c r="H2062" s="37"/>
      <c r="I2062" s="37">
        <v>0</v>
      </c>
      <c r="J2062" s="37">
        <v>0</v>
      </c>
      <c r="K2062" s="37">
        <v>0</v>
      </c>
      <c r="L2062" s="37">
        <v>0</v>
      </c>
      <c r="M2062" s="37">
        <v>0</v>
      </c>
      <c r="N2062" s="37">
        <v>0</v>
      </c>
      <c r="O2062" s="37">
        <v>0</v>
      </c>
      <c r="P2062" s="37">
        <v>0</v>
      </c>
      <c r="Q2062" s="37">
        <v>0</v>
      </c>
      <c r="R2062" s="37">
        <v>0</v>
      </c>
      <c r="S2062" s="37">
        <v>0</v>
      </c>
    </row>
    <row r="2063" spans="2:19">
      <c r="B2063" s="6">
        <v>1957</v>
      </c>
      <c r="C2063" s="37"/>
      <c r="D2063" s="37"/>
      <c r="E2063" s="37"/>
      <c r="F2063" s="37"/>
      <c r="G2063" s="37"/>
      <c r="H2063" s="37"/>
      <c r="I2063" s="37">
        <v>0</v>
      </c>
      <c r="J2063" s="37">
        <v>0</v>
      </c>
      <c r="K2063" s="37">
        <v>0</v>
      </c>
      <c r="L2063" s="37">
        <v>0</v>
      </c>
      <c r="M2063" s="37">
        <v>0</v>
      </c>
      <c r="N2063" s="37">
        <v>0</v>
      </c>
      <c r="O2063" s="37">
        <v>0</v>
      </c>
      <c r="P2063" s="37">
        <v>0</v>
      </c>
      <c r="Q2063" s="37">
        <v>0</v>
      </c>
      <c r="R2063" s="37">
        <v>0</v>
      </c>
      <c r="S2063" s="37">
        <v>0</v>
      </c>
    </row>
    <row r="2064" spans="2:19">
      <c r="B2064" s="6">
        <v>1956</v>
      </c>
      <c r="C2064" s="37"/>
      <c r="D2064" s="37"/>
      <c r="E2064" s="37"/>
      <c r="F2064" s="37"/>
      <c r="G2064" s="37"/>
      <c r="H2064" s="37"/>
      <c r="I2064" s="37">
        <v>0</v>
      </c>
      <c r="J2064" s="37">
        <v>0</v>
      </c>
      <c r="K2064" s="37">
        <v>0</v>
      </c>
      <c r="L2064" s="37">
        <v>0</v>
      </c>
      <c r="M2064" s="37">
        <v>0</v>
      </c>
      <c r="N2064" s="37">
        <v>0</v>
      </c>
      <c r="O2064" s="37">
        <v>0</v>
      </c>
      <c r="P2064" s="37">
        <v>0</v>
      </c>
      <c r="Q2064" s="37">
        <v>0</v>
      </c>
      <c r="R2064" s="37">
        <v>0</v>
      </c>
      <c r="S2064" s="37">
        <v>0</v>
      </c>
    </row>
    <row r="2065" spans="2:19">
      <c r="B2065" s="6">
        <v>1955</v>
      </c>
      <c r="C2065" s="37"/>
      <c r="D2065" s="37"/>
      <c r="E2065" s="37"/>
      <c r="F2065" s="37"/>
      <c r="G2065" s="37"/>
      <c r="H2065" s="37"/>
      <c r="I2065" s="37">
        <v>0</v>
      </c>
      <c r="J2065" s="37">
        <v>0</v>
      </c>
      <c r="K2065" s="37">
        <v>0</v>
      </c>
      <c r="L2065" s="37">
        <v>0</v>
      </c>
      <c r="M2065" s="37">
        <v>0</v>
      </c>
      <c r="N2065" s="37">
        <v>0</v>
      </c>
      <c r="O2065" s="37">
        <v>0</v>
      </c>
      <c r="P2065" s="37">
        <v>0</v>
      </c>
      <c r="Q2065" s="37">
        <v>0</v>
      </c>
      <c r="R2065" s="37">
        <v>0</v>
      </c>
      <c r="S2065" s="37">
        <v>0</v>
      </c>
    </row>
    <row r="2066" spans="2:19">
      <c r="B2066" s="6">
        <v>1954</v>
      </c>
      <c r="C2066" s="37"/>
      <c r="D2066" s="37"/>
      <c r="E2066" s="37"/>
      <c r="F2066" s="37"/>
      <c r="G2066" s="37"/>
      <c r="H2066" s="37"/>
      <c r="I2066" s="37">
        <v>0</v>
      </c>
      <c r="J2066" s="37">
        <v>0</v>
      </c>
      <c r="K2066" s="37">
        <v>0</v>
      </c>
      <c r="L2066" s="37">
        <v>0</v>
      </c>
      <c r="M2066" s="37">
        <v>0</v>
      </c>
      <c r="N2066" s="37">
        <v>0</v>
      </c>
      <c r="O2066" s="37">
        <v>0</v>
      </c>
      <c r="P2066" s="37">
        <v>0</v>
      </c>
      <c r="Q2066" s="37">
        <v>0</v>
      </c>
      <c r="R2066" s="37">
        <v>0</v>
      </c>
      <c r="S2066" s="37">
        <v>0</v>
      </c>
    </row>
    <row r="2067" spans="2:19">
      <c r="B2067" s="6">
        <v>1953</v>
      </c>
      <c r="C2067" s="37"/>
      <c r="D2067" s="37"/>
      <c r="E2067" s="37"/>
      <c r="F2067" s="37"/>
      <c r="G2067" s="37"/>
      <c r="H2067" s="37"/>
      <c r="I2067" s="37">
        <v>0</v>
      </c>
      <c r="J2067" s="37">
        <v>0</v>
      </c>
      <c r="K2067" s="37">
        <v>0</v>
      </c>
      <c r="L2067" s="37">
        <v>0</v>
      </c>
      <c r="M2067" s="37">
        <v>0</v>
      </c>
      <c r="N2067" s="37">
        <v>0</v>
      </c>
      <c r="O2067" s="37">
        <v>0</v>
      </c>
      <c r="P2067" s="37">
        <v>0</v>
      </c>
      <c r="Q2067" s="37">
        <v>0</v>
      </c>
      <c r="R2067" s="37">
        <v>0</v>
      </c>
      <c r="S2067" s="37">
        <v>0</v>
      </c>
    </row>
    <row r="2068" spans="2:19">
      <c r="B2068" s="6">
        <v>1952</v>
      </c>
      <c r="C2068" s="37"/>
      <c r="D2068" s="37"/>
      <c r="E2068" s="37"/>
      <c r="F2068" s="37"/>
      <c r="G2068" s="37"/>
      <c r="H2068" s="37"/>
      <c r="I2068" s="37">
        <v>0</v>
      </c>
      <c r="J2068" s="37">
        <v>0</v>
      </c>
      <c r="K2068" s="37">
        <v>0</v>
      </c>
      <c r="L2068" s="37">
        <v>0</v>
      </c>
      <c r="M2068" s="37">
        <v>0</v>
      </c>
      <c r="N2068" s="37">
        <v>0</v>
      </c>
      <c r="O2068" s="37">
        <v>0</v>
      </c>
      <c r="P2068" s="37">
        <v>0</v>
      </c>
      <c r="Q2068" s="37">
        <v>0</v>
      </c>
      <c r="R2068" s="37">
        <v>0</v>
      </c>
      <c r="S2068" s="37">
        <v>0</v>
      </c>
    </row>
    <row r="2069" spans="2:19">
      <c r="B2069" s="6">
        <v>1951</v>
      </c>
      <c r="C2069" s="37"/>
      <c r="D2069" s="37"/>
      <c r="E2069" s="37"/>
      <c r="F2069" s="37"/>
      <c r="G2069" s="37"/>
      <c r="H2069" s="37"/>
      <c r="I2069" s="37">
        <v>0</v>
      </c>
      <c r="J2069" s="37">
        <v>0</v>
      </c>
      <c r="K2069" s="37">
        <v>0</v>
      </c>
      <c r="L2069" s="37">
        <v>0</v>
      </c>
      <c r="M2069" s="37">
        <v>0</v>
      </c>
      <c r="N2069" s="37">
        <v>0</v>
      </c>
      <c r="O2069" s="37">
        <v>0</v>
      </c>
      <c r="P2069" s="37">
        <v>0</v>
      </c>
      <c r="Q2069" s="37">
        <v>0</v>
      </c>
      <c r="R2069" s="37">
        <v>0</v>
      </c>
      <c r="S2069" s="37">
        <v>0</v>
      </c>
    </row>
    <row r="2070" spans="2:19">
      <c r="B2070" s="6">
        <v>1950</v>
      </c>
      <c r="C2070" s="37"/>
      <c r="D2070" s="37"/>
      <c r="E2070" s="37"/>
      <c r="F2070" s="37"/>
      <c r="G2070" s="37"/>
      <c r="H2070" s="37"/>
      <c r="I2070" s="37">
        <v>0</v>
      </c>
      <c r="J2070" s="37">
        <v>0</v>
      </c>
      <c r="K2070" s="37">
        <v>0</v>
      </c>
      <c r="L2070" s="37">
        <v>0</v>
      </c>
      <c r="M2070" s="37">
        <v>0</v>
      </c>
      <c r="N2070" s="37">
        <v>0</v>
      </c>
      <c r="O2070" s="37">
        <v>0</v>
      </c>
      <c r="P2070" s="37">
        <v>0</v>
      </c>
      <c r="Q2070" s="37">
        <v>0</v>
      </c>
      <c r="R2070" s="37">
        <v>0</v>
      </c>
      <c r="S2070" s="37">
        <v>0</v>
      </c>
    </row>
    <row r="2071" spans="2:19">
      <c r="B2071" s="6">
        <v>1949</v>
      </c>
      <c r="C2071" s="37"/>
      <c r="D2071" s="37"/>
      <c r="E2071" s="37"/>
      <c r="F2071" s="37"/>
      <c r="G2071" s="37"/>
      <c r="H2071" s="37"/>
      <c r="I2071" s="37">
        <v>0</v>
      </c>
      <c r="J2071" s="37">
        <v>0</v>
      </c>
      <c r="K2071" s="37">
        <v>0</v>
      </c>
      <c r="L2071" s="37">
        <v>0</v>
      </c>
      <c r="M2071" s="37">
        <v>0</v>
      </c>
      <c r="N2071" s="37">
        <v>0</v>
      </c>
      <c r="O2071" s="37">
        <v>0</v>
      </c>
      <c r="P2071" s="37">
        <v>0</v>
      </c>
      <c r="Q2071" s="37">
        <v>0</v>
      </c>
      <c r="R2071" s="37">
        <v>0</v>
      </c>
      <c r="S2071" s="37">
        <v>0</v>
      </c>
    </row>
    <row r="2072" spans="2:19">
      <c r="B2072" s="6">
        <v>1948</v>
      </c>
      <c r="C2072" s="37"/>
      <c r="D2072" s="37"/>
      <c r="E2072" s="37"/>
      <c r="F2072" s="37"/>
      <c r="G2072" s="37"/>
      <c r="H2072" s="37"/>
      <c r="I2072" s="37">
        <v>0</v>
      </c>
      <c r="J2072" s="37">
        <v>0</v>
      </c>
      <c r="K2072" s="37">
        <v>0</v>
      </c>
      <c r="L2072" s="37">
        <v>0</v>
      </c>
      <c r="M2072" s="37">
        <v>0</v>
      </c>
      <c r="N2072" s="37">
        <v>0</v>
      </c>
      <c r="O2072" s="37">
        <v>0</v>
      </c>
      <c r="P2072" s="37">
        <v>0</v>
      </c>
      <c r="Q2072" s="37">
        <v>0</v>
      </c>
      <c r="R2072" s="37">
        <v>0</v>
      </c>
      <c r="S2072" s="37">
        <v>0</v>
      </c>
    </row>
    <row r="2073" spans="2:19">
      <c r="B2073" s="6">
        <v>1947</v>
      </c>
      <c r="C2073" s="37"/>
      <c r="D2073" s="37"/>
      <c r="E2073" s="37"/>
      <c r="F2073" s="37"/>
      <c r="G2073" s="37"/>
      <c r="H2073" s="37"/>
      <c r="I2073" s="37">
        <v>0</v>
      </c>
      <c r="J2073" s="37">
        <v>0</v>
      </c>
      <c r="K2073" s="37">
        <v>0</v>
      </c>
      <c r="L2073" s="37">
        <v>0</v>
      </c>
      <c r="M2073" s="37">
        <v>0</v>
      </c>
      <c r="N2073" s="37">
        <v>0</v>
      </c>
      <c r="O2073" s="37">
        <v>0</v>
      </c>
      <c r="P2073" s="37">
        <v>0</v>
      </c>
      <c r="Q2073" s="37">
        <v>0</v>
      </c>
      <c r="R2073" s="37">
        <v>0</v>
      </c>
      <c r="S2073" s="37">
        <v>0</v>
      </c>
    </row>
    <row r="2074" spans="2:19">
      <c r="B2074" s="6">
        <v>1946</v>
      </c>
      <c r="C2074" s="37"/>
      <c r="D2074" s="37"/>
      <c r="E2074" s="37"/>
      <c r="F2074" s="37"/>
      <c r="G2074" s="37"/>
      <c r="H2074" s="37"/>
      <c r="I2074" s="37">
        <v>0</v>
      </c>
      <c r="J2074" s="37">
        <v>0</v>
      </c>
      <c r="K2074" s="37">
        <v>0</v>
      </c>
      <c r="L2074" s="37">
        <v>0</v>
      </c>
      <c r="M2074" s="37">
        <v>0</v>
      </c>
      <c r="N2074" s="37">
        <v>0</v>
      </c>
      <c r="O2074" s="37">
        <v>0</v>
      </c>
      <c r="P2074" s="37">
        <v>0</v>
      </c>
      <c r="Q2074" s="37">
        <v>0</v>
      </c>
      <c r="R2074" s="37">
        <v>0</v>
      </c>
      <c r="S2074" s="37">
        <v>0</v>
      </c>
    </row>
    <row r="2075" spans="2:19">
      <c r="B2075" s="6">
        <v>1945</v>
      </c>
      <c r="C2075" s="37"/>
      <c r="D2075" s="37"/>
      <c r="E2075" s="37"/>
      <c r="F2075" s="37"/>
      <c r="G2075" s="37"/>
      <c r="H2075" s="37"/>
      <c r="I2075" s="37">
        <v>0</v>
      </c>
      <c r="J2075" s="37">
        <v>0</v>
      </c>
      <c r="K2075" s="37">
        <v>0</v>
      </c>
      <c r="L2075" s="37">
        <v>0</v>
      </c>
      <c r="M2075" s="37">
        <v>0</v>
      </c>
      <c r="N2075" s="37">
        <v>0</v>
      </c>
      <c r="O2075" s="37">
        <v>0</v>
      </c>
      <c r="P2075" s="37">
        <v>0</v>
      </c>
      <c r="Q2075" s="37">
        <v>0</v>
      </c>
      <c r="R2075" s="37">
        <v>0</v>
      </c>
      <c r="S2075" s="37">
        <v>0</v>
      </c>
    </row>
    <row r="2076" spans="2:19">
      <c r="B2076" s="6">
        <v>1944</v>
      </c>
      <c r="C2076" s="37"/>
      <c r="D2076" s="37"/>
      <c r="E2076" s="37"/>
      <c r="F2076" s="37"/>
      <c r="G2076" s="37"/>
      <c r="H2076" s="37"/>
      <c r="I2076" s="37">
        <v>0</v>
      </c>
      <c r="J2076" s="37">
        <v>0</v>
      </c>
      <c r="K2076" s="37">
        <v>0</v>
      </c>
      <c r="L2076" s="37">
        <v>0</v>
      </c>
      <c r="M2076" s="37">
        <v>0</v>
      </c>
      <c r="N2076" s="37">
        <v>0</v>
      </c>
      <c r="O2076" s="37">
        <v>0</v>
      </c>
      <c r="P2076" s="37">
        <v>0</v>
      </c>
      <c r="Q2076" s="37">
        <v>0</v>
      </c>
      <c r="R2076" s="37">
        <v>0</v>
      </c>
      <c r="S2076" s="37">
        <v>0</v>
      </c>
    </row>
    <row r="2077" spans="2:19">
      <c r="B2077" s="6">
        <v>1943</v>
      </c>
      <c r="C2077" s="37"/>
      <c r="D2077" s="37"/>
      <c r="E2077" s="37"/>
      <c r="F2077" s="37"/>
      <c r="G2077" s="37"/>
      <c r="H2077" s="37"/>
      <c r="I2077" s="37">
        <v>0</v>
      </c>
      <c r="J2077" s="37">
        <v>0</v>
      </c>
      <c r="K2077" s="37">
        <v>0</v>
      </c>
      <c r="L2077" s="37">
        <v>0</v>
      </c>
      <c r="M2077" s="37">
        <v>0</v>
      </c>
      <c r="N2077" s="37">
        <v>0</v>
      </c>
      <c r="O2077" s="37">
        <v>0</v>
      </c>
      <c r="P2077" s="37">
        <v>0</v>
      </c>
      <c r="Q2077" s="37">
        <v>0</v>
      </c>
      <c r="R2077" s="37">
        <v>0</v>
      </c>
      <c r="S2077" s="37">
        <v>0</v>
      </c>
    </row>
    <row r="2078" spans="2:19">
      <c r="B2078" s="6">
        <v>1942</v>
      </c>
      <c r="C2078" s="37"/>
      <c r="D2078" s="37"/>
      <c r="E2078" s="37"/>
      <c r="F2078" s="37"/>
      <c r="G2078" s="37"/>
      <c r="H2078" s="37"/>
      <c r="I2078" s="37">
        <v>0</v>
      </c>
      <c r="J2078" s="37">
        <v>0</v>
      </c>
      <c r="K2078" s="37">
        <v>0</v>
      </c>
      <c r="L2078" s="37">
        <v>0</v>
      </c>
      <c r="M2078" s="37">
        <v>0</v>
      </c>
      <c r="N2078" s="37">
        <v>0</v>
      </c>
      <c r="O2078" s="37">
        <v>0</v>
      </c>
      <c r="P2078" s="37">
        <v>0</v>
      </c>
      <c r="Q2078" s="37">
        <v>0</v>
      </c>
      <c r="R2078" s="37">
        <v>0</v>
      </c>
      <c r="S2078" s="37">
        <v>0</v>
      </c>
    </row>
    <row r="2079" spans="2:19">
      <c r="B2079" s="6">
        <v>1941</v>
      </c>
      <c r="C2079" s="37"/>
      <c r="D2079" s="37"/>
      <c r="E2079" s="37"/>
      <c r="F2079" s="37"/>
      <c r="G2079" s="37"/>
      <c r="H2079" s="37"/>
      <c r="I2079" s="37">
        <v>0</v>
      </c>
      <c r="J2079" s="37">
        <v>0</v>
      </c>
      <c r="K2079" s="37">
        <v>0</v>
      </c>
      <c r="L2079" s="37">
        <v>0</v>
      </c>
      <c r="M2079" s="37">
        <v>0</v>
      </c>
      <c r="N2079" s="37">
        <v>0</v>
      </c>
      <c r="O2079" s="37">
        <v>0</v>
      </c>
      <c r="P2079" s="37">
        <v>0</v>
      </c>
      <c r="Q2079" s="37">
        <v>0</v>
      </c>
      <c r="R2079" s="37">
        <v>0</v>
      </c>
      <c r="S2079" s="37">
        <v>0</v>
      </c>
    </row>
    <row r="2080" spans="2:19">
      <c r="B2080" s="6">
        <v>1940</v>
      </c>
      <c r="C2080" s="37"/>
      <c r="D2080" s="37"/>
      <c r="E2080" s="37"/>
      <c r="F2080" s="37"/>
      <c r="G2080" s="37"/>
      <c r="H2080" s="37"/>
      <c r="I2080" s="37">
        <v>0</v>
      </c>
      <c r="J2080" s="37">
        <v>0</v>
      </c>
      <c r="K2080" s="37">
        <v>0</v>
      </c>
      <c r="L2080" s="37">
        <v>0</v>
      </c>
      <c r="M2080" s="37">
        <v>0</v>
      </c>
      <c r="N2080" s="37">
        <v>0</v>
      </c>
      <c r="O2080" s="37">
        <v>0</v>
      </c>
      <c r="P2080" s="37">
        <v>0</v>
      </c>
      <c r="Q2080" s="37">
        <v>0</v>
      </c>
      <c r="R2080" s="37">
        <v>0</v>
      </c>
      <c r="S2080" s="37">
        <v>0</v>
      </c>
    </row>
    <row r="2081" spans="1:19">
      <c r="B2081" s="6">
        <v>1939</v>
      </c>
      <c r="C2081" s="37"/>
      <c r="D2081" s="37"/>
      <c r="E2081" s="37"/>
      <c r="F2081" s="37"/>
      <c r="G2081" s="37"/>
      <c r="H2081" s="37"/>
      <c r="I2081" s="37">
        <v>0</v>
      </c>
      <c r="J2081" s="37">
        <v>0</v>
      </c>
      <c r="K2081" s="37">
        <v>0</v>
      </c>
      <c r="L2081" s="37">
        <v>0</v>
      </c>
      <c r="M2081" s="37">
        <v>0</v>
      </c>
      <c r="N2081" s="37">
        <v>0</v>
      </c>
      <c r="O2081" s="37">
        <v>0</v>
      </c>
      <c r="P2081" s="37">
        <v>0</v>
      </c>
      <c r="Q2081" s="37">
        <v>0</v>
      </c>
      <c r="R2081" s="37">
        <v>0</v>
      </c>
      <c r="S2081" s="37">
        <v>0</v>
      </c>
    </row>
    <row r="2082" spans="1:19">
      <c r="B2082" s="6">
        <v>1938</v>
      </c>
      <c r="C2082" s="37"/>
      <c r="D2082" s="37"/>
      <c r="E2082" s="37"/>
      <c r="F2082" s="37"/>
      <c r="G2082" s="37"/>
      <c r="H2082" s="37"/>
      <c r="I2082" s="37">
        <v>0</v>
      </c>
      <c r="J2082" s="37">
        <v>0</v>
      </c>
      <c r="K2082" s="37">
        <v>0</v>
      </c>
      <c r="L2082" s="37">
        <v>0</v>
      </c>
      <c r="M2082" s="37">
        <v>0</v>
      </c>
      <c r="N2082" s="37">
        <v>0</v>
      </c>
      <c r="O2082" s="37">
        <v>0</v>
      </c>
      <c r="P2082" s="37">
        <v>0</v>
      </c>
      <c r="Q2082" s="37">
        <v>0</v>
      </c>
      <c r="R2082" s="37">
        <v>0</v>
      </c>
      <c r="S2082" s="37">
        <v>0</v>
      </c>
    </row>
    <row r="2083" spans="1:19">
      <c r="B2083" s="6">
        <v>1937</v>
      </c>
      <c r="C2083" s="37"/>
      <c r="D2083" s="37"/>
      <c r="E2083" s="37"/>
      <c r="F2083" s="37"/>
      <c r="G2083" s="37"/>
      <c r="H2083" s="37"/>
      <c r="I2083" s="37">
        <v>0</v>
      </c>
      <c r="J2083" s="37">
        <v>0</v>
      </c>
      <c r="K2083" s="37">
        <v>0</v>
      </c>
      <c r="L2083" s="37">
        <v>0</v>
      </c>
      <c r="M2083" s="37">
        <v>0</v>
      </c>
      <c r="N2083" s="37">
        <v>0</v>
      </c>
      <c r="O2083" s="37">
        <v>0</v>
      </c>
      <c r="P2083" s="37">
        <v>0</v>
      </c>
      <c r="Q2083" s="37">
        <v>0</v>
      </c>
      <c r="R2083" s="37">
        <v>0</v>
      </c>
      <c r="S2083" s="37">
        <v>0</v>
      </c>
    </row>
    <row r="2084" spans="1:19">
      <c r="B2084" s="6">
        <v>1936</v>
      </c>
      <c r="C2084" s="37"/>
      <c r="D2084" s="37"/>
      <c r="E2084" s="37"/>
      <c r="F2084" s="37"/>
      <c r="G2084" s="37"/>
      <c r="H2084" s="37"/>
      <c r="I2084" s="37">
        <v>0</v>
      </c>
      <c r="J2084" s="37">
        <v>0</v>
      </c>
      <c r="K2084" s="37">
        <v>0</v>
      </c>
      <c r="L2084" s="37">
        <v>0</v>
      </c>
      <c r="M2084" s="37">
        <v>0</v>
      </c>
      <c r="N2084" s="37">
        <v>0</v>
      </c>
      <c r="O2084" s="37">
        <v>0</v>
      </c>
      <c r="P2084" s="37">
        <v>0</v>
      </c>
      <c r="Q2084" s="37">
        <v>0</v>
      </c>
      <c r="R2084" s="37">
        <v>0</v>
      </c>
      <c r="S2084" s="37">
        <v>0</v>
      </c>
    </row>
    <row r="2085" spans="1:19">
      <c r="B2085" s="6">
        <v>1935</v>
      </c>
      <c r="C2085" s="37"/>
      <c r="D2085" s="37"/>
      <c r="E2085" s="37"/>
      <c r="F2085" s="37"/>
      <c r="G2085" s="37"/>
      <c r="H2085" s="37"/>
      <c r="I2085" s="37">
        <v>0</v>
      </c>
      <c r="J2085" s="37">
        <v>0</v>
      </c>
      <c r="K2085" s="37">
        <v>0</v>
      </c>
      <c r="L2085" s="37">
        <v>0</v>
      </c>
      <c r="M2085" s="37">
        <v>0</v>
      </c>
      <c r="N2085" s="37">
        <v>0</v>
      </c>
      <c r="O2085" s="37">
        <v>0</v>
      </c>
      <c r="P2085" s="37">
        <v>0</v>
      </c>
      <c r="Q2085" s="37">
        <v>0</v>
      </c>
      <c r="R2085" s="37">
        <v>0</v>
      </c>
      <c r="S2085" s="37">
        <v>0</v>
      </c>
    </row>
    <row r="2086" spans="1:19">
      <c r="B2086" s="6">
        <v>1934</v>
      </c>
      <c r="C2086" s="37"/>
      <c r="D2086" s="37"/>
      <c r="E2086" s="37"/>
      <c r="F2086" s="37"/>
      <c r="G2086" s="37"/>
      <c r="H2086" s="37"/>
      <c r="I2086" s="37">
        <v>0</v>
      </c>
      <c r="J2086" s="37">
        <v>0</v>
      </c>
      <c r="K2086" s="37">
        <v>0</v>
      </c>
      <c r="L2086" s="37">
        <v>0</v>
      </c>
      <c r="M2086" s="37">
        <v>0</v>
      </c>
      <c r="N2086" s="37">
        <v>0</v>
      </c>
      <c r="O2086" s="37">
        <v>0</v>
      </c>
      <c r="P2086" s="37">
        <v>0</v>
      </c>
      <c r="Q2086" s="37">
        <v>0</v>
      </c>
      <c r="R2086" s="37">
        <v>0</v>
      </c>
      <c r="S2086" s="37">
        <v>0</v>
      </c>
    </row>
    <row r="2087" spans="1:19">
      <c r="B2087" s="6">
        <v>1933</v>
      </c>
      <c r="C2087" s="37"/>
      <c r="D2087" s="37"/>
      <c r="E2087" s="37"/>
      <c r="F2087" s="37"/>
      <c r="G2087" s="37"/>
      <c r="H2087" s="37"/>
      <c r="I2087" s="37">
        <v>0</v>
      </c>
      <c r="J2087" s="37">
        <v>0</v>
      </c>
      <c r="K2087" s="37">
        <v>0</v>
      </c>
      <c r="L2087" s="37">
        <v>0</v>
      </c>
      <c r="M2087" s="37">
        <v>0</v>
      </c>
      <c r="N2087" s="37">
        <v>0</v>
      </c>
      <c r="O2087" s="37">
        <v>0</v>
      </c>
      <c r="P2087" s="37">
        <v>0</v>
      </c>
      <c r="Q2087" s="37">
        <v>0</v>
      </c>
      <c r="R2087" s="37">
        <v>0</v>
      </c>
      <c r="S2087" s="37">
        <v>0</v>
      </c>
    </row>
    <row r="2088" spans="1:19">
      <c r="B2088" s="6">
        <v>1932</v>
      </c>
      <c r="C2088" s="37"/>
      <c r="D2088" s="37"/>
      <c r="E2088" s="37"/>
      <c r="F2088" s="37"/>
      <c r="G2088" s="37"/>
      <c r="H2088" s="37"/>
      <c r="I2088" s="37">
        <v>0</v>
      </c>
      <c r="J2088" s="37">
        <v>0</v>
      </c>
      <c r="K2088" s="37">
        <v>0</v>
      </c>
      <c r="L2088" s="37">
        <v>0</v>
      </c>
      <c r="M2088" s="37">
        <v>0</v>
      </c>
      <c r="N2088" s="37">
        <v>0</v>
      </c>
      <c r="O2088" s="37">
        <v>0</v>
      </c>
      <c r="P2088" s="37">
        <v>0</v>
      </c>
      <c r="Q2088" s="37">
        <v>0</v>
      </c>
      <c r="R2088" s="37">
        <v>0</v>
      </c>
      <c r="S2088" s="37">
        <v>0</v>
      </c>
    </row>
    <row r="2089" spans="1:19">
      <c r="B2089" s="6">
        <v>1931</v>
      </c>
      <c r="C2089" s="37"/>
      <c r="D2089" s="37"/>
      <c r="E2089" s="37"/>
      <c r="F2089" s="37"/>
      <c r="G2089" s="37"/>
      <c r="H2089" s="37"/>
      <c r="I2089" s="37">
        <v>0</v>
      </c>
      <c r="J2089" s="37">
        <v>0</v>
      </c>
      <c r="K2089" s="37">
        <v>0</v>
      </c>
      <c r="L2089" s="37">
        <v>0</v>
      </c>
      <c r="M2089" s="37">
        <v>0</v>
      </c>
      <c r="N2089" s="37">
        <v>0</v>
      </c>
      <c r="O2089" s="37">
        <v>0</v>
      </c>
      <c r="P2089" s="37">
        <v>0</v>
      </c>
      <c r="Q2089" s="37">
        <v>0</v>
      </c>
      <c r="R2089" s="37">
        <v>0</v>
      </c>
      <c r="S2089" s="37">
        <v>0</v>
      </c>
    </row>
    <row r="2090" spans="1:19">
      <c r="B2090" s="6">
        <v>1930</v>
      </c>
      <c r="C2090" s="37"/>
      <c r="D2090" s="37"/>
      <c r="E2090" s="37"/>
      <c r="F2090" s="37"/>
      <c r="G2090" s="37"/>
      <c r="H2090" s="37"/>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0</v>
      </c>
      <c r="D2091" s="8">
        <f>SUM(D2013:D2090)</f>
        <v>152656.4</v>
      </c>
      <c r="E2091" s="8">
        <f>SUM(E2012:E2090)</f>
        <v>161565.4</v>
      </c>
      <c r="F2091" s="8">
        <f>SUM(F2011:F2090)</f>
        <v>179482.40000000002</v>
      </c>
      <c r="G2091" s="8">
        <f>SUM(G2010:G2090)</f>
        <v>179482.40000000002</v>
      </c>
      <c r="H2091" s="8">
        <f>SUM(H2004:H2090)</f>
        <v>179482.40000000002</v>
      </c>
      <c r="I2091" s="8">
        <f>SUM(I2004:I2090)</f>
        <v>179482.40000000002</v>
      </c>
      <c r="J2091" s="8">
        <f t="shared" ref="J2091" si="41">SUM(J2004:J2090)</f>
        <v>186177.40000000002</v>
      </c>
      <c r="K2091" s="8">
        <f>SUM(K2004:K2090)</f>
        <v>203717.40000000002</v>
      </c>
      <c r="L2091" s="8">
        <f t="shared" ref="L2091" si="42">SUM(L2004:L2090)</f>
        <v>203717.40000000002</v>
      </c>
      <c r="M2091" s="8">
        <f>SUM(M2004:M2090)</f>
        <v>223417.40000000002</v>
      </c>
      <c r="N2091" s="11">
        <f>SUM(N1999:N2090)</f>
        <v>2419612.9000000004</v>
      </c>
      <c r="O2091" s="11">
        <f>SUM(O1999:O2090)</f>
        <v>2431785.8900000006</v>
      </c>
      <c r="P2091" s="11">
        <f>SUM(P1999:P2090)</f>
        <v>2463144.5200000005</v>
      </c>
      <c r="Q2091" s="11">
        <f>SUM(Q1999:Q2090)</f>
        <v>2471331.3700000006</v>
      </c>
      <c r="R2091" s="11">
        <f>SUM(R1998:R2090)</f>
        <v>2610954.7000000007</v>
      </c>
      <c r="S2091" s="11">
        <f>SUM(S1998:S2090)</f>
        <v>2684324.6700000004</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3">SUM(J2099:J2185)</f>
        <v>0</v>
      </c>
      <c r="K2186" s="8">
        <f>SUM(K2099:K2185)</f>
        <v>0</v>
      </c>
      <c r="L2186" s="8">
        <f t="shared" ref="L2186" si="44">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c r="M2195" s="37"/>
      <c r="N2195" s="37">
        <v>0</v>
      </c>
      <c r="O2195" s="37">
        <v>0</v>
      </c>
      <c r="P2195" s="37">
        <v>0</v>
      </c>
      <c r="Q2195" s="37">
        <v>0</v>
      </c>
      <c r="R2195" s="37">
        <v>0</v>
      </c>
      <c r="S2195" s="37">
        <v>0</v>
      </c>
    </row>
    <row r="2196" spans="1:19">
      <c r="B2196" s="6">
        <v>2014</v>
      </c>
      <c r="C2196" s="36"/>
      <c r="D2196" s="36"/>
      <c r="E2196" s="36"/>
      <c r="F2196" s="36"/>
      <c r="G2196" s="36"/>
      <c r="H2196" s="36"/>
      <c r="I2196" s="36"/>
      <c r="J2196" s="36"/>
      <c r="K2196" s="37"/>
      <c r="L2196" s="37"/>
      <c r="M2196" s="37"/>
      <c r="N2196" s="37">
        <v>0</v>
      </c>
      <c r="O2196" s="37">
        <v>0</v>
      </c>
      <c r="P2196" s="37">
        <v>0</v>
      </c>
      <c r="Q2196" s="37">
        <v>0</v>
      </c>
      <c r="R2196" s="37">
        <v>0</v>
      </c>
      <c r="S2196" s="37">
        <v>0</v>
      </c>
    </row>
    <row r="2197" spans="1:19">
      <c r="B2197" s="6">
        <v>2013</v>
      </c>
      <c r="C2197" s="36"/>
      <c r="D2197" s="36"/>
      <c r="E2197" s="36"/>
      <c r="F2197" s="36"/>
      <c r="G2197" s="36"/>
      <c r="H2197" s="36"/>
      <c r="I2197" s="36"/>
      <c r="J2197" s="37"/>
      <c r="K2197" s="37"/>
      <c r="L2197" s="37"/>
      <c r="M2197" s="37"/>
      <c r="N2197" s="37">
        <v>0</v>
      </c>
      <c r="O2197" s="37">
        <v>0</v>
      </c>
      <c r="P2197" s="37">
        <v>0</v>
      </c>
      <c r="Q2197" s="37">
        <v>0</v>
      </c>
      <c r="R2197" s="37">
        <v>0</v>
      </c>
      <c r="S2197" s="37">
        <v>0</v>
      </c>
    </row>
    <row r="2198" spans="1:19">
      <c r="B2198" s="6">
        <v>2012</v>
      </c>
      <c r="C2198" s="36"/>
      <c r="D2198" s="36"/>
      <c r="E2198" s="36"/>
      <c r="F2198" s="36"/>
      <c r="G2198" s="36"/>
      <c r="H2198" s="36"/>
      <c r="I2198" s="37"/>
      <c r="J2198" s="37"/>
      <c r="K2198" s="37"/>
      <c r="L2198" s="37"/>
      <c r="M2198" s="37"/>
      <c r="N2198" s="37">
        <v>0</v>
      </c>
      <c r="O2198" s="37">
        <v>0</v>
      </c>
      <c r="P2198" s="37">
        <v>0</v>
      </c>
      <c r="Q2198" s="37">
        <v>0</v>
      </c>
      <c r="R2198" s="37">
        <v>0</v>
      </c>
      <c r="S2198" s="37">
        <v>0</v>
      </c>
    </row>
    <row r="2199" spans="1:19">
      <c r="B2199" s="6">
        <v>2011</v>
      </c>
      <c r="C2199" s="36"/>
      <c r="D2199" s="36"/>
      <c r="E2199" s="36"/>
      <c r="F2199" s="36"/>
      <c r="G2199" s="36"/>
      <c r="H2199" s="37"/>
      <c r="I2199" s="37"/>
      <c r="J2199" s="37"/>
      <c r="K2199" s="37"/>
      <c r="L2199" s="37"/>
      <c r="M2199" s="37"/>
      <c r="N2199" s="37">
        <v>0</v>
      </c>
      <c r="O2199" s="37">
        <v>0</v>
      </c>
      <c r="P2199" s="37">
        <v>0</v>
      </c>
      <c r="Q2199" s="37">
        <v>0</v>
      </c>
      <c r="R2199" s="37">
        <v>0</v>
      </c>
      <c r="S2199" s="37">
        <v>0</v>
      </c>
    </row>
    <row r="2200" spans="1:19">
      <c r="B2200" s="6">
        <v>2010</v>
      </c>
      <c r="C2200" s="36"/>
      <c r="D2200" s="36"/>
      <c r="E2200" s="36"/>
      <c r="F2200" s="36"/>
      <c r="G2200" s="37"/>
      <c r="H2200" s="37"/>
      <c r="I2200" s="37"/>
      <c r="J2200" s="37"/>
      <c r="K2200" s="37"/>
      <c r="L2200" s="37"/>
      <c r="M2200" s="37"/>
      <c r="N2200" s="37">
        <v>0</v>
      </c>
      <c r="O2200" s="37">
        <v>0</v>
      </c>
      <c r="P2200" s="37">
        <v>0</v>
      </c>
      <c r="Q2200" s="37">
        <v>0</v>
      </c>
      <c r="R2200" s="37">
        <v>0</v>
      </c>
      <c r="S2200" s="37">
        <v>0</v>
      </c>
    </row>
    <row r="2201" spans="1:19">
      <c r="B2201" s="6">
        <v>2009</v>
      </c>
      <c r="C2201" s="36"/>
      <c r="D2201" s="36"/>
      <c r="E2201" s="36"/>
      <c r="F2201" s="37"/>
      <c r="G2201" s="37"/>
      <c r="H2201" s="37"/>
      <c r="I2201" s="37"/>
      <c r="J2201" s="37"/>
      <c r="K2201" s="37"/>
      <c r="L2201" s="37"/>
      <c r="M2201" s="37"/>
      <c r="N2201" s="37">
        <v>0</v>
      </c>
      <c r="O2201" s="37">
        <v>0</v>
      </c>
      <c r="P2201" s="37">
        <v>0</v>
      </c>
      <c r="Q2201" s="37">
        <v>0</v>
      </c>
      <c r="R2201" s="37">
        <v>0</v>
      </c>
      <c r="S2201" s="37">
        <v>0</v>
      </c>
    </row>
    <row r="2202" spans="1:19">
      <c r="B2202" s="6">
        <v>2008</v>
      </c>
      <c r="C2202" s="36"/>
      <c r="D2202" s="36"/>
      <c r="E2202" s="37"/>
      <c r="F2202" s="37"/>
      <c r="G2202" s="37"/>
      <c r="H2202" s="37"/>
      <c r="I2202" s="37"/>
      <c r="J2202" s="37"/>
      <c r="K2202" s="37"/>
      <c r="L2202" s="37"/>
      <c r="M2202" s="37"/>
      <c r="N2202" s="37">
        <v>0</v>
      </c>
      <c r="O2202" s="37">
        <v>0</v>
      </c>
      <c r="P2202" s="37">
        <v>0</v>
      </c>
      <c r="Q2202" s="37">
        <v>0</v>
      </c>
      <c r="R2202" s="37">
        <v>0</v>
      </c>
      <c r="S2202" s="37">
        <v>0</v>
      </c>
    </row>
    <row r="2203" spans="1:19">
      <c r="B2203" s="6">
        <v>2007</v>
      </c>
      <c r="C2203" s="36"/>
      <c r="D2203" s="37"/>
      <c r="E2203" s="37"/>
      <c r="F2203" s="37"/>
      <c r="G2203" s="37"/>
      <c r="H2203" s="37"/>
      <c r="I2203" s="37"/>
      <c r="J2203" s="37"/>
      <c r="K2203" s="37"/>
      <c r="L2203" s="37"/>
      <c r="M2203" s="37"/>
      <c r="N2203" s="37">
        <v>0</v>
      </c>
      <c r="O2203" s="37">
        <v>0</v>
      </c>
      <c r="P2203" s="37">
        <v>0</v>
      </c>
      <c r="Q2203" s="37">
        <v>0</v>
      </c>
      <c r="R2203" s="37">
        <v>0</v>
      </c>
      <c r="S2203" s="37">
        <v>0</v>
      </c>
    </row>
    <row r="2204" spans="1:19">
      <c r="B2204" s="6">
        <v>2006</v>
      </c>
      <c r="C2204" s="37"/>
      <c r="D2204" s="37"/>
      <c r="E2204" s="37"/>
      <c r="F2204" s="37"/>
      <c r="G2204" s="37"/>
      <c r="H2204" s="37"/>
      <c r="I2204" s="37"/>
      <c r="J2204" s="37"/>
      <c r="K2204" s="37"/>
      <c r="L2204" s="37"/>
      <c r="M2204" s="37"/>
      <c r="N2204" s="37">
        <v>0</v>
      </c>
      <c r="O2204" s="37">
        <v>0</v>
      </c>
      <c r="P2204" s="37">
        <v>0</v>
      </c>
      <c r="Q2204" s="37">
        <v>0</v>
      </c>
      <c r="R2204" s="37">
        <v>0</v>
      </c>
      <c r="S2204" s="37">
        <v>0</v>
      </c>
    </row>
    <row r="2205" spans="1:19">
      <c r="B2205" s="6">
        <v>2005</v>
      </c>
      <c r="C2205" s="37"/>
      <c r="D2205" s="37"/>
      <c r="E2205" s="37"/>
      <c r="F2205" s="37"/>
      <c r="G2205" s="37"/>
      <c r="H2205" s="37"/>
      <c r="I2205" s="37"/>
      <c r="J2205" s="37"/>
      <c r="K2205" s="37"/>
      <c r="L2205" s="37"/>
      <c r="M2205" s="37"/>
      <c r="N2205" s="37">
        <v>0</v>
      </c>
      <c r="O2205" s="37">
        <v>0</v>
      </c>
      <c r="P2205" s="37">
        <v>0</v>
      </c>
      <c r="Q2205" s="37">
        <v>0</v>
      </c>
      <c r="R2205" s="37">
        <v>0</v>
      </c>
      <c r="S2205" s="37">
        <v>0</v>
      </c>
    </row>
    <row r="2206" spans="1:19">
      <c r="B2206" s="6">
        <v>2004</v>
      </c>
      <c r="C2206" s="37"/>
      <c r="D2206" s="37"/>
      <c r="E2206" s="37"/>
      <c r="F2206" s="37"/>
      <c r="G2206" s="37"/>
      <c r="H2206" s="37"/>
      <c r="I2206" s="37"/>
      <c r="J2206" s="37"/>
      <c r="K2206" s="37"/>
      <c r="L2206" s="37"/>
      <c r="M2206" s="37"/>
      <c r="N2206" s="37">
        <v>0</v>
      </c>
      <c r="O2206" s="37">
        <v>0</v>
      </c>
      <c r="P2206" s="37">
        <v>0</v>
      </c>
      <c r="Q2206" s="37">
        <v>0</v>
      </c>
      <c r="R2206" s="37">
        <v>0</v>
      </c>
      <c r="S2206" s="37">
        <v>0</v>
      </c>
    </row>
    <row r="2207" spans="1:19">
      <c r="B2207" s="6">
        <v>2003</v>
      </c>
      <c r="C2207" s="37"/>
      <c r="D2207" s="37"/>
      <c r="E2207" s="37"/>
      <c r="F2207" s="37"/>
      <c r="G2207" s="37"/>
      <c r="H2207" s="37"/>
      <c r="I2207" s="37"/>
      <c r="J2207" s="37"/>
      <c r="K2207" s="37"/>
      <c r="L2207" s="37"/>
      <c r="M2207" s="37"/>
      <c r="N2207" s="37">
        <v>0</v>
      </c>
      <c r="O2207" s="37">
        <v>0</v>
      </c>
      <c r="P2207" s="37">
        <v>0</v>
      </c>
      <c r="Q2207" s="37">
        <v>0</v>
      </c>
      <c r="R2207" s="37">
        <v>0</v>
      </c>
      <c r="S2207" s="37">
        <v>0</v>
      </c>
    </row>
    <row r="2208" spans="1:19">
      <c r="B2208" s="6">
        <v>2002</v>
      </c>
      <c r="C2208" s="37"/>
      <c r="D2208" s="37"/>
      <c r="E2208" s="37"/>
      <c r="F2208" s="37"/>
      <c r="G2208" s="37"/>
      <c r="H2208" s="37"/>
      <c r="I2208" s="37"/>
      <c r="J2208" s="37"/>
      <c r="K2208" s="37"/>
      <c r="L2208" s="37"/>
      <c r="M2208" s="37"/>
      <c r="N2208" s="37">
        <v>0</v>
      </c>
      <c r="O2208" s="37">
        <v>0</v>
      </c>
      <c r="P2208" s="37">
        <v>0</v>
      </c>
      <c r="Q2208" s="37">
        <v>0</v>
      </c>
      <c r="R2208" s="37">
        <v>0</v>
      </c>
      <c r="S2208" s="37">
        <v>0</v>
      </c>
    </row>
    <row r="2209" spans="2:19">
      <c r="B2209" s="6">
        <v>2001</v>
      </c>
      <c r="C2209" s="37"/>
      <c r="D2209" s="37"/>
      <c r="E2209" s="37"/>
      <c r="F2209" s="37"/>
      <c r="G2209" s="37"/>
      <c r="H2209" s="37"/>
      <c r="I2209" s="37"/>
      <c r="J2209" s="37"/>
      <c r="K2209" s="37"/>
      <c r="L2209" s="37"/>
      <c r="M2209" s="37"/>
      <c r="N2209" s="37">
        <v>0</v>
      </c>
      <c r="O2209" s="37">
        <v>0</v>
      </c>
      <c r="P2209" s="37">
        <v>0</v>
      </c>
      <c r="Q2209" s="37">
        <v>0</v>
      </c>
      <c r="R2209" s="37">
        <v>0</v>
      </c>
      <c r="S2209" s="37">
        <v>0</v>
      </c>
    </row>
    <row r="2210" spans="2:19">
      <c r="B2210" s="6">
        <v>2000</v>
      </c>
      <c r="C2210" s="37"/>
      <c r="D2210" s="37"/>
      <c r="E2210" s="37"/>
      <c r="F2210" s="37"/>
      <c r="G2210" s="37"/>
      <c r="H2210" s="37"/>
      <c r="I2210" s="37"/>
      <c r="J2210" s="37"/>
      <c r="K2210" s="37"/>
      <c r="L2210" s="37"/>
      <c r="M2210" s="37"/>
      <c r="N2210" s="37">
        <v>907.96</v>
      </c>
      <c r="O2210" s="37">
        <v>907.96</v>
      </c>
      <c r="P2210" s="37">
        <v>907.96</v>
      </c>
      <c r="Q2210" s="37">
        <v>907.96</v>
      </c>
      <c r="R2210" s="37">
        <v>907.96</v>
      </c>
      <c r="S2210" s="37">
        <v>907.96</v>
      </c>
    </row>
    <row r="2211" spans="2:19">
      <c r="B2211" s="6">
        <v>1999</v>
      </c>
      <c r="C2211" s="37"/>
      <c r="D2211" s="37"/>
      <c r="E2211" s="37"/>
      <c r="F2211" s="37"/>
      <c r="G2211" s="37"/>
      <c r="H2211" s="37"/>
      <c r="I2211" s="37"/>
      <c r="J2211" s="37"/>
      <c r="K2211" s="37"/>
      <c r="L2211" s="37"/>
      <c r="M2211" s="37"/>
      <c r="N2211" s="37">
        <v>250180.22999999998</v>
      </c>
      <c r="O2211" s="37">
        <v>250180.22999999998</v>
      </c>
      <c r="P2211" s="37">
        <v>250180.22999999998</v>
      </c>
      <c r="Q2211" s="37">
        <v>250180.22999999998</v>
      </c>
      <c r="R2211" s="37">
        <v>250180.22999999998</v>
      </c>
      <c r="S2211" s="37">
        <v>250180.22999999998</v>
      </c>
    </row>
    <row r="2212" spans="2:19">
      <c r="B2212" s="6">
        <v>1998</v>
      </c>
      <c r="C2212" s="37"/>
      <c r="D2212" s="37"/>
      <c r="E2212" s="37"/>
      <c r="F2212" s="37"/>
      <c r="G2212" s="37"/>
      <c r="H2212" s="37"/>
      <c r="I2212" s="37"/>
      <c r="J2212" s="37"/>
      <c r="K2212" s="37"/>
      <c r="L2212" s="37"/>
      <c r="M2212" s="37"/>
      <c r="N2212" s="37">
        <v>0</v>
      </c>
      <c r="O2212" s="37">
        <v>0</v>
      </c>
      <c r="P2212" s="37">
        <v>0</v>
      </c>
      <c r="Q2212" s="37">
        <v>0</v>
      </c>
      <c r="R2212" s="37">
        <v>0</v>
      </c>
      <c r="S2212" s="37">
        <v>0</v>
      </c>
    </row>
    <row r="2213" spans="2:19">
      <c r="B2213" s="6">
        <v>1997</v>
      </c>
      <c r="C2213" s="37"/>
      <c r="D2213" s="37"/>
      <c r="E2213" s="37"/>
      <c r="F2213" s="37"/>
      <c r="G2213" s="37"/>
      <c r="H2213" s="37"/>
      <c r="I2213" s="37"/>
      <c r="J2213" s="37"/>
      <c r="K2213" s="37"/>
      <c r="L2213" s="37"/>
      <c r="M2213" s="37"/>
      <c r="N2213" s="37">
        <v>0</v>
      </c>
      <c r="O2213" s="37">
        <v>0</v>
      </c>
      <c r="P2213" s="37">
        <v>0</v>
      </c>
      <c r="Q2213" s="37">
        <v>0</v>
      </c>
      <c r="R2213" s="37">
        <v>0</v>
      </c>
      <c r="S2213" s="37">
        <v>0</v>
      </c>
    </row>
    <row r="2214" spans="2:19">
      <c r="B2214" s="6">
        <v>1996</v>
      </c>
      <c r="C2214" s="37"/>
      <c r="D2214" s="37"/>
      <c r="E2214" s="37"/>
      <c r="F2214" s="37"/>
      <c r="G2214" s="37"/>
      <c r="H2214" s="37"/>
      <c r="I2214" s="37"/>
      <c r="J2214" s="37"/>
      <c r="K2214" s="37"/>
      <c r="L2214" s="37"/>
      <c r="M2214" s="37"/>
      <c r="N2214" s="37">
        <v>0</v>
      </c>
      <c r="O2214" s="37">
        <v>0</v>
      </c>
      <c r="P2214" s="37">
        <v>0</v>
      </c>
      <c r="Q2214" s="37">
        <v>0</v>
      </c>
      <c r="R2214" s="37">
        <v>0</v>
      </c>
      <c r="S2214" s="37">
        <v>0</v>
      </c>
    </row>
    <row r="2215" spans="2:19">
      <c r="B2215" s="6">
        <v>1995</v>
      </c>
      <c r="C2215" s="37"/>
      <c r="D2215" s="37"/>
      <c r="E2215" s="37"/>
      <c r="F2215" s="37"/>
      <c r="G2215" s="37"/>
      <c r="H2215" s="37"/>
      <c r="I2215" s="37"/>
      <c r="J2215" s="37"/>
      <c r="K2215" s="37"/>
      <c r="L2215" s="37"/>
      <c r="M2215" s="37"/>
      <c r="N2215" s="37">
        <v>0</v>
      </c>
      <c r="O2215" s="37">
        <v>0</v>
      </c>
      <c r="P2215" s="37">
        <v>0</v>
      </c>
      <c r="Q2215" s="37">
        <v>0</v>
      </c>
      <c r="R2215" s="37">
        <v>0</v>
      </c>
      <c r="S2215" s="37">
        <v>0</v>
      </c>
    </row>
    <row r="2216" spans="2:19">
      <c r="B2216" s="6">
        <v>1994</v>
      </c>
      <c r="C2216" s="37"/>
      <c r="D2216" s="37"/>
      <c r="E2216" s="37"/>
      <c r="F2216" s="37"/>
      <c r="G2216" s="37"/>
      <c r="H2216" s="37"/>
      <c r="I2216" s="37"/>
      <c r="J2216" s="37"/>
      <c r="K2216" s="37"/>
      <c r="L2216" s="37"/>
      <c r="M2216" s="37"/>
      <c r="N2216" s="37">
        <v>0</v>
      </c>
      <c r="O2216" s="37">
        <v>0</v>
      </c>
      <c r="P2216" s="37">
        <v>0</v>
      </c>
      <c r="Q2216" s="37">
        <v>0</v>
      </c>
      <c r="R2216" s="37">
        <v>0</v>
      </c>
      <c r="S2216" s="37">
        <v>0</v>
      </c>
    </row>
    <row r="2217" spans="2:19">
      <c r="B2217" s="6">
        <v>1993</v>
      </c>
      <c r="C2217" s="37"/>
      <c r="D2217" s="37"/>
      <c r="E2217" s="37"/>
      <c r="F2217" s="37"/>
      <c r="G2217" s="37"/>
      <c r="H2217" s="37"/>
      <c r="I2217" s="37"/>
      <c r="J2217" s="37"/>
      <c r="K2217" s="37"/>
      <c r="L2217" s="37"/>
      <c r="M2217" s="37"/>
      <c r="N2217" s="37">
        <v>0</v>
      </c>
      <c r="O2217" s="37">
        <v>0</v>
      </c>
      <c r="P2217" s="37">
        <v>0</v>
      </c>
      <c r="Q2217" s="37">
        <v>0</v>
      </c>
      <c r="R2217" s="37">
        <v>0</v>
      </c>
      <c r="S2217" s="37">
        <v>0</v>
      </c>
    </row>
    <row r="2218" spans="2:19">
      <c r="B2218" s="6">
        <v>1992</v>
      </c>
      <c r="C2218" s="37"/>
      <c r="D2218" s="37"/>
      <c r="E2218" s="37"/>
      <c r="F2218" s="37"/>
      <c r="G2218" s="37"/>
      <c r="H2218" s="37"/>
      <c r="I2218" s="37"/>
      <c r="J2218" s="37"/>
      <c r="K2218" s="37"/>
      <c r="L2218" s="37"/>
      <c r="M2218" s="37"/>
      <c r="N2218" s="37">
        <v>0</v>
      </c>
      <c r="O2218" s="37">
        <v>0</v>
      </c>
      <c r="P2218" s="37">
        <v>0</v>
      </c>
      <c r="Q2218" s="37">
        <v>0</v>
      </c>
      <c r="R2218" s="37">
        <v>0</v>
      </c>
      <c r="S2218" s="37">
        <v>0</v>
      </c>
    </row>
    <row r="2219" spans="2:19">
      <c r="B2219" s="6">
        <v>1991</v>
      </c>
      <c r="C2219" s="37"/>
      <c r="D2219" s="37"/>
      <c r="E2219" s="37"/>
      <c r="F2219" s="37"/>
      <c r="G2219" s="37"/>
      <c r="H2219" s="37"/>
      <c r="I2219" s="37"/>
      <c r="J2219" s="37"/>
      <c r="K2219" s="37"/>
      <c r="L2219" s="37"/>
      <c r="M2219" s="37"/>
      <c r="N2219" s="37">
        <v>0</v>
      </c>
      <c r="O2219" s="37">
        <v>0</v>
      </c>
      <c r="P2219" s="37">
        <v>0</v>
      </c>
      <c r="Q2219" s="37">
        <v>0</v>
      </c>
      <c r="R2219" s="37">
        <v>0</v>
      </c>
      <c r="S2219" s="37">
        <v>0</v>
      </c>
    </row>
    <row r="2220" spans="2:19">
      <c r="B2220" s="6">
        <v>1990</v>
      </c>
      <c r="C2220" s="37"/>
      <c r="D2220" s="37"/>
      <c r="E2220" s="37"/>
      <c r="F2220" s="37"/>
      <c r="G2220" s="37"/>
      <c r="H2220" s="37"/>
      <c r="I2220" s="37"/>
      <c r="J2220" s="37"/>
      <c r="K2220" s="37"/>
      <c r="L2220" s="37"/>
      <c r="M2220" s="37"/>
      <c r="N2220" s="37">
        <v>0</v>
      </c>
      <c r="O2220" s="37">
        <v>0</v>
      </c>
      <c r="P2220" s="37">
        <v>0</v>
      </c>
      <c r="Q2220" s="37">
        <v>0</v>
      </c>
      <c r="R2220" s="37">
        <v>0</v>
      </c>
      <c r="S2220" s="37">
        <v>0</v>
      </c>
    </row>
    <row r="2221" spans="2:19">
      <c r="B2221" s="6">
        <v>1989</v>
      </c>
      <c r="C2221" s="37"/>
      <c r="D2221" s="37"/>
      <c r="E2221" s="37"/>
      <c r="F2221" s="37"/>
      <c r="G2221" s="37"/>
      <c r="H2221" s="37"/>
      <c r="I2221" s="37"/>
      <c r="J2221" s="37"/>
      <c r="K2221" s="37"/>
      <c r="L2221" s="37"/>
      <c r="M2221" s="37"/>
      <c r="N2221" s="37">
        <v>0</v>
      </c>
      <c r="O2221" s="37">
        <v>0</v>
      </c>
      <c r="P2221" s="37">
        <v>0</v>
      </c>
      <c r="Q2221" s="37">
        <v>0</v>
      </c>
      <c r="R2221" s="37">
        <v>0</v>
      </c>
      <c r="S2221" s="37">
        <v>0</v>
      </c>
    </row>
    <row r="2222" spans="2:19">
      <c r="B2222" s="6">
        <v>1988</v>
      </c>
      <c r="C2222" s="37"/>
      <c r="D2222" s="37"/>
      <c r="E2222" s="37"/>
      <c r="F2222" s="37"/>
      <c r="G2222" s="37"/>
      <c r="H2222" s="37"/>
      <c r="I2222" s="37"/>
      <c r="J2222" s="37"/>
      <c r="K2222" s="37"/>
      <c r="L2222" s="37"/>
      <c r="M2222" s="37"/>
      <c r="N2222" s="37">
        <v>0</v>
      </c>
      <c r="O2222" s="37">
        <v>0</v>
      </c>
      <c r="P2222" s="37">
        <v>0</v>
      </c>
      <c r="Q2222" s="37">
        <v>0</v>
      </c>
      <c r="R2222" s="37">
        <v>0</v>
      </c>
      <c r="S2222" s="37">
        <v>0</v>
      </c>
    </row>
    <row r="2223" spans="2:19">
      <c r="B2223" s="6">
        <v>1987</v>
      </c>
      <c r="C2223" s="37"/>
      <c r="D2223" s="37"/>
      <c r="E2223" s="37"/>
      <c r="F2223" s="37"/>
      <c r="G2223" s="37"/>
      <c r="H2223" s="37"/>
      <c r="I2223" s="37"/>
      <c r="J2223" s="37"/>
      <c r="K2223" s="37"/>
      <c r="L2223" s="37"/>
      <c r="M2223" s="37"/>
      <c r="N2223" s="37">
        <v>4218.67</v>
      </c>
      <c r="O2223" s="37">
        <v>4218.67</v>
      </c>
      <c r="P2223" s="37">
        <v>4218.67</v>
      </c>
      <c r="Q2223" s="37">
        <v>4218.67</v>
      </c>
      <c r="R2223" s="37">
        <v>4218.67</v>
      </c>
      <c r="S2223" s="37">
        <v>4218.67</v>
      </c>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5">SUM(J2194:J2280)</f>
        <v>0</v>
      </c>
      <c r="K2281" s="8">
        <f>SUM(K2194:K2280)</f>
        <v>0</v>
      </c>
      <c r="L2281" s="8">
        <f t="shared" ref="L2281" si="46">SUM(L2194:L2280)</f>
        <v>0</v>
      </c>
      <c r="M2281" s="8">
        <f>SUM(M2194:M2280)</f>
        <v>0</v>
      </c>
      <c r="N2281" s="11">
        <f>SUM(N2189:N2280)</f>
        <v>255306.86</v>
      </c>
      <c r="O2281" s="11">
        <f>SUM(O2189:O2280)</f>
        <v>255306.86</v>
      </c>
      <c r="P2281" s="11">
        <f>SUM(P2189:P2280)</f>
        <v>255306.86</v>
      </c>
      <c r="Q2281" s="11">
        <f>SUM(Q2189:Q2280)</f>
        <v>255306.86</v>
      </c>
      <c r="R2281" s="11">
        <f>SUM(R2188:R2280)</f>
        <v>255306.86</v>
      </c>
      <c r="S2281" s="11">
        <f>SUM(S2188:S2280)</f>
        <v>255306.86</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c r="M2290" s="37"/>
      <c r="N2290" s="37">
        <v>15916.97</v>
      </c>
      <c r="O2290" s="37">
        <v>15916.97</v>
      </c>
      <c r="P2290" s="37">
        <v>15916.97</v>
      </c>
      <c r="Q2290" s="37">
        <v>15916.97</v>
      </c>
      <c r="R2290" s="37">
        <v>15916.97</v>
      </c>
      <c r="S2290" s="37">
        <v>15916.97</v>
      </c>
    </row>
    <row r="2291" spans="2:19">
      <c r="B2291" s="6">
        <v>2014</v>
      </c>
      <c r="C2291" s="36"/>
      <c r="D2291" s="36"/>
      <c r="E2291" s="36"/>
      <c r="F2291" s="36"/>
      <c r="G2291" s="36"/>
      <c r="H2291" s="36"/>
      <c r="I2291" s="36"/>
      <c r="J2291" s="36"/>
      <c r="K2291" s="37"/>
      <c r="L2291" s="37"/>
      <c r="M2291" s="37"/>
      <c r="N2291" s="37">
        <v>0</v>
      </c>
      <c r="O2291" s="37">
        <v>0</v>
      </c>
      <c r="P2291" s="37">
        <v>0</v>
      </c>
      <c r="Q2291" s="37">
        <v>0</v>
      </c>
      <c r="R2291" s="37">
        <v>0</v>
      </c>
      <c r="S2291" s="37">
        <v>0</v>
      </c>
    </row>
    <row r="2292" spans="2:19">
      <c r="B2292" s="6">
        <v>2013</v>
      </c>
      <c r="C2292" s="36"/>
      <c r="D2292" s="36"/>
      <c r="E2292" s="36"/>
      <c r="F2292" s="36"/>
      <c r="G2292" s="36"/>
      <c r="H2292" s="36"/>
      <c r="I2292" s="36"/>
      <c r="J2292" s="37"/>
      <c r="K2292" s="37"/>
      <c r="L2292" s="37"/>
      <c r="M2292" s="37"/>
      <c r="N2292" s="37">
        <v>61958.729999999996</v>
      </c>
      <c r="O2292" s="37">
        <v>61958.729999999996</v>
      </c>
      <c r="P2292" s="37">
        <v>61958.729999999996</v>
      </c>
      <c r="Q2292" s="37">
        <v>61958.729999999996</v>
      </c>
      <c r="R2292" s="37">
        <v>61958.729999999996</v>
      </c>
      <c r="S2292" s="37">
        <v>61958.729999999996</v>
      </c>
    </row>
    <row r="2293" spans="2:19">
      <c r="B2293" s="6">
        <v>2012</v>
      </c>
      <c r="C2293" s="36"/>
      <c r="D2293" s="36"/>
      <c r="E2293" s="36"/>
      <c r="F2293" s="36"/>
      <c r="G2293" s="36"/>
      <c r="H2293" s="36"/>
      <c r="I2293" s="37"/>
      <c r="J2293" s="37"/>
      <c r="K2293" s="37"/>
      <c r="L2293" s="37"/>
      <c r="M2293" s="37"/>
      <c r="N2293" s="37">
        <v>151094.26999999999</v>
      </c>
      <c r="O2293" s="37">
        <v>151094.26999999999</v>
      </c>
      <c r="P2293" s="37">
        <v>151094.26999999999</v>
      </c>
      <c r="Q2293" s="37">
        <v>151094.26999999999</v>
      </c>
      <c r="R2293" s="37">
        <v>151094.26999999999</v>
      </c>
      <c r="S2293" s="37">
        <v>151094.26999999999</v>
      </c>
    </row>
    <row r="2294" spans="2:19">
      <c r="B2294" s="6">
        <v>2011</v>
      </c>
      <c r="C2294" s="36"/>
      <c r="D2294" s="36"/>
      <c r="E2294" s="36"/>
      <c r="F2294" s="36"/>
      <c r="G2294" s="36"/>
      <c r="H2294" s="37"/>
      <c r="I2294" s="37"/>
      <c r="J2294" s="37"/>
      <c r="K2294" s="37"/>
      <c r="L2294" s="37"/>
      <c r="M2294" s="37"/>
      <c r="N2294" s="37">
        <v>146021.85</v>
      </c>
      <c r="O2294" s="37">
        <v>146021.85</v>
      </c>
      <c r="P2294" s="37">
        <v>146021.85</v>
      </c>
      <c r="Q2294" s="37">
        <v>146021.85</v>
      </c>
      <c r="R2294" s="37">
        <v>146021.85</v>
      </c>
      <c r="S2294" s="37">
        <v>146021.85</v>
      </c>
    </row>
    <row r="2295" spans="2:19">
      <c r="B2295" s="6">
        <v>2010</v>
      </c>
      <c r="C2295" s="36"/>
      <c r="D2295" s="36"/>
      <c r="E2295" s="36"/>
      <c r="F2295" s="36"/>
      <c r="G2295" s="37"/>
      <c r="H2295" s="37"/>
      <c r="I2295" s="37"/>
      <c r="J2295" s="37"/>
      <c r="K2295" s="37"/>
      <c r="L2295" s="37"/>
      <c r="M2295" s="37"/>
      <c r="N2295" s="37">
        <v>35829.599999999999</v>
      </c>
      <c r="O2295" s="37">
        <v>35829.599999999999</v>
      </c>
      <c r="P2295" s="37">
        <v>35829.599999999999</v>
      </c>
      <c r="Q2295" s="37">
        <v>35829.599999999999</v>
      </c>
      <c r="R2295" s="37">
        <v>35829.599999999999</v>
      </c>
      <c r="S2295" s="37">
        <v>35829.599999999999</v>
      </c>
    </row>
    <row r="2296" spans="2:19">
      <c r="B2296" s="6">
        <v>2009</v>
      </c>
      <c r="C2296" s="36"/>
      <c r="D2296" s="36"/>
      <c r="E2296" s="36"/>
      <c r="F2296" s="37"/>
      <c r="G2296" s="37"/>
      <c r="H2296" s="37"/>
      <c r="I2296" s="37"/>
      <c r="J2296" s="37"/>
      <c r="K2296" s="37"/>
      <c r="L2296" s="37"/>
      <c r="M2296" s="37"/>
      <c r="N2296" s="37">
        <v>20957.419999999998</v>
      </c>
      <c r="O2296" s="37">
        <v>20957.419999999998</v>
      </c>
      <c r="P2296" s="37">
        <v>20957.419999999998</v>
      </c>
      <c r="Q2296" s="37">
        <v>20957.419999999998</v>
      </c>
      <c r="R2296" s="37">
        <v>20957.419999999998</v>
      </c>
      <c r="S2296" s="37">
        <v>20957.419999999998</v>
      </c>
    </row>
    <row r="2297" spans="2:19">
      <c r="B2297" s="6">
        <v>2008</v>
      </c>
      <c r="C2297" s="36"/>
      <c r="D2297" s="36"/>
      <c r="E2297" s="37"/>
      <c r="F2297" s="37"/>
      <c r="G2297" s="37"/>
      <c r="H2297" s="37"/>
      <c r="I2297" s="37"/>
      <c r="J2297" s="37"/>
      <c r="K2297" s="37"/>
      <c r="L2297" s="37"/>
      <c r="M2297" s="37"/>
      <c r="N2297" s="37">
        <v>0</v>
      </c>
      <c r="O2297" s="37">
        <v>0</v>
      </c>
      <c r="P2297" s="37">
        <v>0</v>
      </c>
      <c r="Q2297" s="37">
        <v>0</v>
      </c>
      <c r="R2297" s="37">
        <v>0</v>
      </c>
      <c r="S2297" s="37">
        <v>0</v>
      </c>
    </row>
    <row r="2298" spans="2:19">
      <c r="B2298" s="6">
        <v>2007</v>
      </c>
      <c r="C2298" s="36"/>
      <c r="D2298" s="37"/>
      <c r="E2298" s="37"/>
      <c r="F2298" s="37"/>
      <c r="G2298" s="37"/>
      <c r="H2298" s="37"/>
      <c r="I2298" s="37"/>
      <c r="J2298" s="37"/>
      <c r="K2298" s="37"/>
      <c r="L2298" s="37"/>
      <c r="M2298" s="37"/>
      <c r="N2298" s="37">
        <v>43788.35</v>
      </c>
      <c r="O2298" s="37">
        <v>43788.35</v>
      </c>
      <c r="P2298" s="37">
        <v>43788.35</v>
      </c>
      <c r="Q2298" s="37">
        <v>43788.35</v>
      </c>
      <c r="R2298" s="37">
        <v>43788.35</v>
      </c>
      <c r="S2298" s="37">
        <v>43788.35</v>
      </c>
    </row>
    <row r="2299" spans="2:19">
      <c r="B2299" s="6">
        <v>2006</v>
      </c>
      <c r="C2299" s="37"/>
      <c r="D2299" s="37"/>
      <c r="E2299" s="37"/>
      <c r="F2299" s="37"/>
      <c r="G2299" s="37"/>
      <c r="H2299" s="37"/>
      <c r="I2299" s="37"/>
      <c r="J2299" s="37"/>
      <c r="K2299" s="37"/>
      <c r="L2299" s="37"/>
      <c r="M2299" s="37"/>
      <c r="N2299" s="37">
        <v>99643.06</v>
      </c>
      <c r="O2299" s="37">
        <v>99643.06</v>
      </c>
      <c r="P2299" s="37">
        <v>99643.06</v>
      </c>
      <c r="Q2299" s="37">
        <v>99643.06</v>
      </c>
      <c r="R2299" s="37">
        <v>99643.06</v>
      </c>
      <c r="S2299" s="37">
        <v>99643.06</v>
      </c>
    </row>
    <row r="2300" spans="2:19">
      <c r="B2300" s="6">
        <v>2005</v>
      </c>
      <c r="C2300" s="37"/>
      <c r="D2300" s="37"/>
      <c r="E2300" s="37"/>
      <c r="F2300" s="37"/>
      <c r="G2300" s="37"/>
      <c r="H2300" s="37"/>
      <c r="I2300" s="37"/>
      <c r="J2300" s="37"/>
      <c r="K2300" s="37"/>
      <c r="L2300" s="37"/>
      <c r="M2300" s="37"/>
      <c r="N2300" s="37">
        <v>4262.63</v>
      </c>
      <c r="O2300" s="37">
        <v>4262.63</v>
      </c>
      <c r="P2300" s="37">
        <v>4262.63</v>
      </c>
      <c r="Q2300" s="37">
        <v>4262.63</v>
      </c>
      <c r="R2300" s="37">
        <v>4262.63</v>
      </c>
      <c r="S2300" s="37">
        <v>4262.63</v>
      </c>
    </row>
    <row r="2301" spans="2:19">
      <c r="B2301" s="6">
        <v>2004</v>
      </c>
      <c r="C2301" s="37"/>
      <c r="D2301" s="37"/>
      <c r="E2301" s="37"/>
      <c r="F2301" s="37"/>
      <c r="G2301" s="37"/>
      <c r="H2301" s="37"/>
      <c r="I2301" s="37"/>
      <c r="J2301" s="37"/>
      <c r="K2301" s="37"/>
      <c r="L2301" s="37"/>
      <c r="M2301" s="37"/>
      <c r="N2301" s="37">
        <v>60915.31</v>
      </c>
      <c r="O2301" s="37">
        <v>60915.31</v>
      </c>
      <c r="P2301" s="37">
        <v>60915.31</v>
      </c>
      <c r="Q2301" s="37">
        <v>60915.31</v>
      </c>
      <c r="R2301" s="37">
        <v>60915.31</v>
      </c>
      <c r="S2301" s="37">
        <v>60915.31</v>
      </c>
    </row>
    <row r="2302" spans="2:19">
      <c r="B2302" s="6">
        <v>2003</v>
      </c>
      <c r="C2302" s="37"/>
      <c r="D2302" s="37"/>
      <c r="E2302" s="37"/>
      <c r="F2302" s="37"/>
      <c r="G2302" s="37"/>
      <c r="H2302" s="37"/>
      <c r="I2302" s="37"/>
      <c r="J2302" s="37"/>
      <c r="K2302" s="37"/>
      <c r="L2302" s="37"/>
      <c r="M2302" s="37"/>
      <c r="N2302" s="37">
        <v>1616.99</v>
      </c>
      <c r="O2302" s="37">
        <v>1616.99</v>
      </c>
      <c r="P2302" s="37">
        <v>1616.99</v>
      </c>
      <c r="Q2302" s="37">
        <v>1616.99</v>
      </c>
      <c r="R2302" s="37">
        <v>1616.99</v>
      </c>
      <c r="S2302" s="37">
        <v>1616.99</v>
      </c>
    </row>
    <row r="2303" spans="2:19">
      <c r="B2303" s="6">
        <v>2002</v>
      </c>
      <c r="C2303" s="37"/>
      <c r="D2303" s="37"/>
      <c r="E2303" s="37"/>
      <c r="F2303" s="37"/>
      <c r="G2303" s="37"/>
      <c r="H2303" s="37"/>
      <c r="I2303" s="37"/>
      <c r="J2303" s="37"/>
      <c r="K2303" s="37"/>
      <c r="L2303" s="37"/>
      <c r="M2303" s="37"/>
      <c r="N2303" s="37">
        <v>0</v>
      </c>
      <c r="O2303" s="37">
        <v>0</v>
      </c>
      <c r="P2303" s="37">
        <v>0</v>
      </c>
      <c r="Q2303" s="37">
        <v>0</v>
      </c>
      <c r="R2303" s="37">
        <v>0</v>
      </c>
      <c r="S2303" s="37">
        <v>0</v>
      </c>
    </row>
    <row r="2304" spans="2:19">
      <c r="B2304" s="6">
        <v>2001</v>
      </c>
      <c r="C2304" s="37"/>
      <c r="D2304" s="37"/>
      <c r="E2304" s="37"/>
      <c r="F2304" s="37"/>
      <c r="G2304" s="37"/>
      <c r="H2304" s="37"/>
      <c r="I2304" s="37"/>
      <c r="J2304" s="37"/>
      <c r="K2304" s="37"/>
      <c r="L2304" s="37"/>
      <c r="M2304" s="37"/>
      <c r="N2304" s="37">
        <v>0</v>
      </c>
      <c r="O2304" s="37">
        <v>0</v>
      </c>
      <c r="P2304" s="37">
        <v>0</v>
      </c>
      <c r="Q2304" s="37">
        <v>0</v>
      </c>
      <c r="R2304" s="37">
        <v>0</v>
      </c>
      <c r="S2304" s="37">
        <v>0</v>
      </c>
    </row>
    <row r="2305" spans="2:19">
      <c r="B2305" s="6">
        <v>2000</v>
      </c>
      <c r="C2305" s="37"/>
      <c r="D2305" s="37"/>
      <c r="E2305" s="37"/>
      <c r="F2305" s="37"/>
      <c r="G2305" s="37"/>
      <c r="H2305" s="37"/>
      <c r="I2305" s="37"/>
      <c r="J2305" s="37"/>
      <c r="K2305" s="37"/>
      <c r="L2305" s="37"/>
      <c r="M2305" s="37"/>
      <c r="N2305" s="37">
        <v>0</v>
      </c>
      <c r="O2305" s="37">
        <v>0</v>
      </c>
      <c r="P2305" s="37">
        <v>0</v>
      </c>
      <c r="Q2305" s="37">
        <v>0</v>
      </c>
      <c r="R2305" s="37">
        <v>0</v>
      </c>
      <c r="S2305" s="37">
        <v>0</v>
      </c>
    </row>
    <row r="2306" spans="2:19">
      <c r="B2306" s="6">
        <v>1999</v>
      </c>
      <c r="C2306" s="37"/>
      <c r="D2306" s="37"/>
      <c r="E2306" s="37"/>
      <c r="F2306" s="37"/>
      <c r="G2306" s="37"/>
      <c r="H2306" s="37"/>
      <c r="I2306" s="37"/>
      <c r="J2306" s="37"/>
      <c r="K2306" s="37"/>
      <c r="L2306" s="37"/>
      <c r="M2306" s="37"/>
      <c r="N2306" s="37">
        <v>8234.8799999999992</v>
      </c>
      <c r="O2306" s="37">
        <v>8234.8799999999992</v>
      </c>
      <c r="P2306" s="37">
        <v>8234.8799999999992</v>
      </c>
      <c r="Q2306" s="37">
        <v>8234.8799999999992</v>
      </c>
      <c r="R2306" s="37">
        <v>8234.8799999999992</v>
      </c>
      <c r="S2306" s="37">
        <v>8234.8799999999992</v>
      </c>
    </row>
    <row r="2307" spans="2:19">
      <c r="B2307" s="6">
        <v>1998</v>
      </c>
      <c r="C2307" s="37"/>
      <c r="D2307" s="37"/>
      <c r="E2307" s="37"/>
      <c r="F2307" s="37"/>
      <c r="G2307" s="37"/>
      <c r="H2307" s="37"/>
      <c r="I2307" s="37"/>
      <c r="J2307" s="37"/>
      <c r="K2307" s="37"/>
      <c r="L2307" s="37"/>
      <c r="M2307" s="37"/>
      <c r="N2307" s="37">
        <v>125299.12999999999</v>
      </c>
      <c r="O2307" s="37">
        <v>125299.12999999999</v>
      </c>
      <c r="P2307" s="37">
        <v>125299.12999999999</v>
      </c>
      <c r="Q2307" s="37">
        <v>125299.12999999999</v>
      </c>
      <c r="R2307" s="37">
        <v>125299.12999999999</v>
      </c>
      <c r="S2307" s="37">
        <v>125299.12999999999</v>
      </c>
    </row>
    <row r="2308" spans="2:19">
      <c r="B2308" s="6">
        <v>1997</v>
      </c>
      <c r="C2308" s="37"/>
      <c r="D2308" s="37"/>
      <c r="E2308" s="37"/>
      <c r="F2308" s="37"/>
      <c r="G2308" s="37"/>
      <c r="H2308" s="37"/>
      <c r="I2308" s="37"/>
      <c r="J2308" s="37"/>
      <c r="K2308" s="37"/>
      <c r="L2308" s="37"/>
      <c r="M2308" s="37"/>
      <c r="N2308" s="37">
        <v>33596.870000000003</v>
      </c>
      <c r="O2308" s="37">
        <v>33596.870000000003</v>
      </c>
      <c r="P2308" s="37">
        <v>33596.870000000003</v>
      </c>
      <c r="Q2308" s="37">
        <v>33596.870000000003</v>
      </c>
      <c r="R2308" s="37">
        <v>33596.870000000003</v>
      </c>
      <c r="S2308" s="37">
        <v>33596.870000000003</v>
      </c>
    </row>
    <row r="2309" spans="2:19">
      <c r="B2309" s="6">
        <v>1996</v>
      </c>
      <c r="C2309" s="37"/>
      <c r="D2309" s="37"/>
      <c r="E2309" s="37"/>
      <c r="F2309" s="37"/>
      <c r="G2309" s="37"/>
      <c r="H2309" s="37"/>
      <c r="I2309" s="37"/>
      <c r="J2309" s="37"/>
      <c r="K2309" s="37"/>
      <c r="L2309" s="37"/>
      <c r="M2309" s="37"/>
      <c r="N2309" s="37">
        <v>67495.390000000014</v>
      </c>
      <c r="O2309" s="37">
        <v>67495.390000000014</v>
      </c>
      <c r="P2309" s="37">
        <v>67495.390000000014</v>
      </c>
      <c r="Q2309" s="37">
        <v>67495.390000000014</v>
      </c>
      <c r="R2309" s="37">
        <v>67495.390000000014</v>
      </c>
      <c r="S2309" s="37">
        <v>67495.390000000014</v>
      </c>
    </row>
    <row r="2310" spans="2:19">
      <c r="B2310" s="6">
        <v>1995</v>
      </c>
      <c r="C2310" s="37"/>
      <c r="D2310" s="37"/>
      <c r="E2310" s="37"/>
      <c r="F2310" s="37"/>
      <c r="G2310" s="37"/>
      <c r="H2310" s="37"/>
      <c r="I2310" s="37"/>
      <c r="J2310" s="37"/>
      <c r="K2310" s="37"/>
      <c r="L2310" s="37"/>
      <c r="M2310" s="37"/>
      <c r="N2310" s="37">
        <v>6983.73</v>
      </c>
      <c r="O2310" s="37">
        <v>6983.73</v>
      </c>
      <c r="P2310" s="37">
        <v>6983.73</v>
      </c>
      <c r="Q2310" s="37">
        <v>6983.73</v>
      </c>
      <c r="R2310" s="37">
        <v>6983.73</v>
      </c>
      <c r="S2310" s="37">
        <v>6983.73</v>
      </c>
    </row>
    <row r="2311" spans="2:19">
      <c r="B2311" s="6">
        <v>1994</v>
      </c>
      <c r="C2311" s="37"/>
      <c r="D2311" s="37"/>
      <c r="E2311" s="37"/>
      <c r="F2311" s="37"/>
      <c r="G2311" s="37"/>
      <c r="H2311" s="37"/>
      <c r="I2311" s="37"/>
      <c r="J2311" s="37"/>
      <c r="K2311" s="37"/>
      <c r="L2311" s="37"/>
      <c r="M2311" s="37"/>
      <c r="N2311" s="37">
        <v>35999.57</v>
      </c>
      <c r="O2311" s="37">
        <v>35999.57</v>
      </c>
      <c r="P2311" s="37">
        <v>35999.57</v>
      </c>
      <c r="Q2311" s="37">
        <v>35999.57</v>
      </c>
      <c r="R2311" s="37">
        <v>35999.57</v>
      </c>
      <c r="S2311" s="37">
        <v>35999.57</v>
      </c>
    </row>
    <row r="2312" spans="2:19">
      <c r="B2312" s="6">
        <v>1993</v>
      </c>
      <c r="C2312" s="37"/>
      <c r="D2312" s="37"/>
      <c r="E2312" s="37"/>
      <c r="F2312" s="37"/>
      <c r="G2312" s="37"/>
      <c r="H2312" s="37"/>
      <c r="I2312" s="37"/>
      <c r="J2312" s="37"/>
      <c r="K2312" s="37"/>
      <c r="L2312" s="37"/>
      <c r="M2312" s="37"/>
      <c r="N2312" s="37">
        <v>23198.78</v>
      </c>
      <c r="O2312" s="37">
        <v>23198.78</v>
      </c>
      <c r="P2312" s="37">
        <v>23198.78</v>
      </c>
      <c r="Q2312" s="37">
        <v>23198.78</v>
      </c>
      <c r="R2312" s="37">
        <v>23198.78</v>
      </c>
      <c r="S2312" s="37">
        <v>23198.78</v>
      </c>
    </row>
    <row r="2313" spans="2:19">
      <c r="B2313" s="6">
        <v>1992</v>
      </c>
      <c r="C2313" s="37"/>
      <c r="D2313" s="37"/>
      <c r="E2313" s="37"/>
      <c r="F2313" s="37"/>
      <c r="G2313" s="37"/>
      <c r="H2313" s="37"/>
      <c r="I2313" s="37"/>
      <c r="J2313" s="37"/>
      <c r="K2313" s="37"/>
      <c r="L2313" s="37"/>
      <c r="M2313" s="37"/>
      <c r="N2313" s="37">
        <v>59853.2</v>
      </c>
      <c r="O2313" s="37">
        <v>59853.2</v>
      </c>
      <c r="P2313" s="37">
        <v>59853.2</v>
      </c>
      <c r="Q2313" s="37">
        <v>59853.2</v>
      </c>
      <c r="R2313" s="37">
        <v>59853.2</v>
      </c>
      <c r="S2313" s="37">
        <v>59853.2</v>
      </c>
    </row>
    <row r="2314" spans="2:19">
      <c r="B2314" s="6">
        <v>1991</v>
      </c>
      <c r="C2314" s="37"/>
      <c r="D2314" s="37"/>
      <c r="E2314" s="37"/>
      <c r="F2314" s="37"/>
      <c r="G2314" s="37"/>
      <c r="H2314" s="37"/>
      <c r="I2314" s="37"/>
      <c r="J2314" s="37"/>
      <c r="K2314" s="37"/>
      <c r="L2314" s="37"/>
      <c r="M2314" s="37"/>
      <c r="N2314" s="37">
        <v>9211.11</v>
      </c>
      <c r="O2314" s="37">
        <v>9211.11</v>
      </c>
      <c r="P2314" s="37">
        <v>9211.11</v>
      </c>
      <c r="Q2314" s="37">
        <v>9211.11</v>
      </c>
      <c r="R2314" s="37">
        <v>9211.11</v>
      </c>
      <c r="S2314" s="37">
        <v>9211.11</v>
      </c>
    </row>
    <row r="2315" spans="2:19">
      <c r="B2315" s="6">
        <v>1990</v>
      </c>
      <c r="C2315" s="37"/>
      <c r="D2315" s="37"/>
      <c r="E2315" s="37"/>
      <c r="F2315" s="37"/>
      <c r="G2315" s="37"/>
      <c r="H2315" s="37"/>
      <c r="I2315" s="37"/>
      <c r="J2315" s="37"/>
      <c r="K2315" s="37"/>
      <c r="L2315" s="37"/>
      <c r="M2315" s="37"/>
      <c r="N2315" s="37">
        <v>32869.68</v>
      </c>
      <c r="O2315" s="37">
        <v>32869.68</v>
      </c>
      <c r="P2315" s="37">
        <v>32869.68</v>
      </c>
      <c r="Q2315" s="37">
        <v>32869.68</v>
      </c>
      <c r="R2315" s="37">
        <v>32869.68</v>
      </c>
      <c r="S2315" s="37">
        <v>32869.68</v>
      </c>
    </row>
    <row r="2316" spans="2:19">
      <c r="B2316" s="6">
        <v>1989</v>
      </c>
      <c r="C2316" s="37"/>
      <c r="D2316" s="37"/>
      <c r="E2316" s="37"/>
      <c r="F2316" s="37"/>
      <c r="G2316" s="37"/>
      <c r="H2316" s="37"/>
      <c r="I2316" s="37"/>
      <c r="J2316" s="37"/>
      <c r="K2316" s="37"/>
      <c r="L2316" s="37"/>
      <c r="M2316" s="37"/>
      <c r="N2316" s="37">
        <v>18424.91</v>
      </c>
      <c r="O2316" s="37">
        <v>18424.91</v>
      </c>
      <c r="P2316" s="37">
        <v>18424.91</v>
      </c>
      <c r="Q2316" s="37">
        <v>18424.91</v>
      </c>
      <c r="R2316" s="37">
        <v>18424.91</v>
      </c>
      <c r="S2316" s="37">
        <v>18424.91</v>
      </c>
    </row>
    <row r="2317" spans="2:19">
      <c r="B2317" s="6">
        <v>1988</v>
      </c>
      <c r="C2317" s="37"/>
      <c r="D2317" s="37"/>
      <c r="E2317" s="37"/>
      <c r="F2317" s="37"/>
      <c r="G2317" s="37"/>
      <c r="H2317" s="37"/>
      <c r="I2317" s="37"/>
      <c r="J2317" s="37"/>
      <c r="K2317" s="37"/>
      <c r="L2317" s="37"/>
      <c r="M2317" s="37"/>
      <c r="N2317" s="37">
        <v>0</v>
      </c>
      <c r="O2317" s="37">
        <v>0</v>
      </c>
      <c r="P2317" s="37">
        <v>0</v>
      </c>
      <c r="Q2317" s="37">
        <v>0</v>
      </c>
      <c r="R2317" s="37">
        <v>0</v>
      </c>
      <c r="S2317" s="37">
        <v>0</v>
      </c>
    </row>
    <row r="2318" spans="2:19">
      <c r="B2318" s="6">
        <v>1987</v>
      </c>
      <c r="C2318" s="37"/>
      <c r="D2318" s="37"/>
      <c r="E2318" s="37"/>
      <c r="F2318" s="37"/>
      <c r="G2318" s="37"/>
      <c r="H2318" s="37"/>
      <c r="I2318" s="37"/>
      <c r="J2318" s="37"/>
      <c r="K2318" s="37"/>
      <c r="L2318" s="37"/>
      <c r="M2318" s="37"/>
      <c r="N2318" s="37">
        <v>710.11</v>
      </c>
      <c r="O2318" s="37">
        <v>710.11</v>
      </c>
      <c r="P2318" s="37">
        <v>710.11</v>
      </c>
      <c r="Q2318" s="37">
        <v>710.11</v>
      </c>
      <c r="R2318" s="37">
        <v>710.11</v>
      </c>
      <c r="S2318" s="37">
        <v>710.11</v>
      </c>
    </row>
    <row r="2319" spans="2:19">
      <c r="B2319" s="6">
        <v>1986</v>
      </c>
      <c r="C2319" s="37"/>
      <c r="D2319" s="37"/>
      <c r="E2319" s="37"/>
      <c r="F2319" s="37"/>
      <c r="G2319" s="37"/>
      <c r="H2319" s="37"/>
      <c r="I2319" s="37"/>
      <c r="J2319" s="37"/>
      <c r="K2319" s="37"/>
      <c r="L2319" s="37"/>
      <c r="M2319" s="37"/>
      <c r="N2319" s="37">
        <v>0</v>
      </c>
      <c r="O2319" s="37">
        <v>0</v>
      </c>
      <c r="P2319" s="37">
        <v>0</v>
      </c>
      <c r="Q2319" s="37">
        <v>0</v>
      </c>
      <c r="R2319" s="37">
        <v>0</v>
      </c>
      <c r="S2319" s="37">
        <v>0</v>
      </c>
    </row>
    <row r="2320" spans="2:19">
      <c r="B2320" s="6">
        <v>1985</v>
      </c>
      <c r="C2320" s="37"/>
      <c r="D2320" s="37"/>
      <c r="E2320" s="37"/>
      <c r="F2320" s="37"/>
      <c r="G2320" s="37"/>
      <c r="H2320" s="37"/>
      <c r="I2320" s="37"/>
      <c r="J2320" s="37"/>
      <c r="K2320" s="37"/>
      <c r="L2320" s="37"/>
      <c r="M2320" s="37"/>
      <c r="N2320" s="37">
        <v>0</v>
      </c>
      <c r="O2320" s="37">
        <v>0</v>
      </c>
      <c r="P2320" s="37">
        <v>0</v>
      </c>
      <c r="Q2320" s="37">
        <v>0</v>
      </c>
      <c r="R2320" s="37">
        <v>0</v>
      </c>
      <c r="S2320" s="37">
        <v>0</v>
      </c>
    </row>
    <row r="2321" spans="2:19">
      <c r="B2321" s="6">
        <v>1984</v>
      </c>
      <c r="C2321" s="37"/>
      <c r="D2321" s="37"/>
      <c r="E2321" s="37"/>
      <c r="F2321" s="37"/>
      <c r="G2321" s="37"/>
      <c r="H2321" s="37"/>
      <c r="I2321" s="37"/>
      <c r="J2321" s="37"/>
      <c r="K2321" s="37"/>
      <c r="L2321" s="37"/>
      <c r="M2321" s="37"/>
      <c r="N2321" s="37">
        <v>0</v>
      </c>
      <c r="O2321" s="37">
        <v>0</v>
      </c>
      <c r="P2321" s="37">
        <v>0</v>
      </c>
      <c r="Q2321" s="37">
        <v>0</v>
      </c>
      <c r="R2321" s="37">
        <v>0</v>
      </c>
      <c r="S2321" s="37">
        <v>0</v>
      </c>
    </row>
    <row r="2322" spans="2:19">
      <c r="B2322" s="6">
        <v>1983</v>
      </c>
      <c r="C2322" s="37"/>
      <c r="D2322" s="37"/>
      <c r="E2322" s="37"/>
      <c r="F2322" s="37"/>
      <c r="G2322" s="37"/>
      <c r="H2322" s="37"/>
      <c r="I2322" s="37"/>
      <c r="J2322" s="37"/>
      <c r="K2322" s="37"/>
      <c r="L2322" s="37"/>
      <c r="M2322" s="37"/>
      <c r="N2322" s="37">
        <v>0</v>
      </c>
      <c r="O2322" s="37">
        <v>0</v>
      </c>
      <c r="P2322" s="37">
        <v>0</v>
      </c>
      <c r="Q2322" s="37">
        <v>0</v>
      </c>
      <c r="R2322" s="37">
        <v>0</v>
      </c>
      <c r="S2322" s="37">
        <v>0</v>
      </c>
    </row>
    <row r="2323" spans="2:19">
      <c r="B2323" s="6">
        <v>1982</v>
      </c>
      <c r="C2323" s="37"/>
      <c r="D2323" s="37"/>
      <c r="E2323" s="37"/>
      <c r="F2323" s="37"/>
      <c r="G2323" s="37"/>
      <c r="H2323" s="37"/>
      <c r="I2323" s="37"/>
      <c r="J2323" s="37"/>
      <c r="K2323" s="37"/>
      <c r="L2323" s="37"/>
      <c r="M2323" s="37"/>
      <c r="N2323" s="37">
        <v>24732.21</v>
      </c>
      <c r="O2323" s="37">
        <v>24732.21</v>
      </c>
      <c r="P2323" s="37">
        <v>24732.21</v>
      </c>
      <c r="Q2323" s="37">
        <v>24732.21</v>
      </c>
      <c r="R2323" s="37">
        <v>24732.21</v>
      </c>
      <c r="S2323" s="37">
        <v>24732.21</v>
      </c>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7">SUM(J2289:J2375)</f>
        <v>0</v>
      </c>
      <c r="K2376" s="8">
        <f>SUM(K2289:K2375)</f>
        <v>0</v>
      </c>
      <c r="L2376" s="8">
        <f t="shared" ref="L2376" si="48">SUM(L2289:L2375)</f>
        <v>0</v>
      </c>
      <c r="M2376" s="8">
        <f>SUM(M2289:M2375)</f>
        <v>0</v>
      </c>
      <c r="N2376" s="11">
        <f>SUM(N2284:N2375)</f>
        <v>1088614.75</v>
      </c>
      <c r="O2376" s="11">
        <f>SUM(O2284:O2375)</f>
        <v>1088614.75</v>
      </c>
      <c r="P2376" s="11">
        <f>SUM(P2284:P2375)</f>
        <v>1088614.75</v>
      </c>
      <c r="Q2376" s="11">
        <f>SUM(Q2284:Q2375)</f>
        <v>1088614.75</v>
      </c>
      <c r="R2376" s="11">
        <f>SUM(R2283:R2375)</f>
        <v>1088614.75</v>
      </c>
      <c r="S2376" s="11">
        <f>SUM(S2283:S2375)</f>
        <v>1088614.75</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9">SUM(J2384:J2470)</f>
        <v>0</v>
      </c>
      <c r="K2471" s="8">
        <f>SUM(K2384:K2470)</f>
        <v>0</v>
      </c>
      <c r="L2471" s="8">
        <f t="shared" ref="L2471" si="50">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51">SUM(J2479:J2565)</f>
        <v>0</v>
      </c>
      <c r="K2566" s="8">
        <f>SUM(K2479:K2565)</f>
        <v>0</v>
      </c>
      <c r="L2566" s="8">
        <f t="shared" ref="L2566" si="52">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3">SUM(J2574:J2660)</f>
        <v>0</v>
      </c>
      <c r="K2661" s="8">
        <f>SUM(K2574:K2660)</f>
        <v>0</v>
      </c>
      <c r="L2661" s="8">
        <f t="shared" ref="L2661" si="54">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5">SUM(J2669:J2755)</f>
        <v>0</v>
      </c>
      <c r="K2756" s="8">
        <f>SUM(K2669:K2755)</f>
        <v>0</v>
      </c>
      <c r="L2756" s="8">
        <f t="shared" ref="L2756" si="56">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7">SUM(J2764:J2850)</f>
        <v>0</v>
      </c>
      <c r="K2851" s="8">
        <f>SUM(K2764:K2850)</f>
        <v>0</v>
      </c>
      <c r="L2851" s="8">
        <f t="shared" ref="L2851" si="58">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9">SUM(J2859:J2945)</f>
        <v>0</v>
      </c>
      <c r="K2946" s="8">
        <f>SUM(K2859:K2945)</f>
        <v>0</v>
      </c>
      <c r="L2946" s="8">
        <f t="shared" ref="L2946" si="60">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10817.789999999999</v>
      </c>
    </row>
    <row r="2949" spans="1:19">
      <c r="A2949" s="38"/>
      <c r="B2949" s="6">
        <v>2021</v>
      </c>
      <c r="C2949" s="36"/>
      <c r="D2949" s="36"/>
      <c r="E2949" s="36"/>
      <c r="F2949" s="36"/>
      <c r="G2949" s="36"/>
      <c r="H2949" s="36"/>
      <c r="I2949" s="36"/>
      <c r="J2949" s="36"/>
      <c r="K2949" s="36"/>
      <c r="L2949" s="36"/>
      <c r="M2949" s="36"/>
      <c r="N2949" s="36"/>
      <c r="O2949" s="36"/>
      <c r="P2949" s="36"/>
      <c r="Q2949" s="36"/>
      <c r="R2949" s="37">
        <v>22537.25</v>
      </c>
      <c r="S2949" s="127">
        <v>22537.25</v>
      </c>
    </row>
    <row r="2950" spans="1:19">
      <c r="B2950" s="6">
        <v>2020</v>
      </c>
      <c r="C2950" s="36"/>
      <c r="D2950" s="36"/>
      <c r="E2950" s="36"/>
      <c r="F2950" s="36"/>
      <c r="G2950" s="36"/>
      <c r="H2950" s="36"/>
      <c r="I2950" s="36"/>
      <c r="J2950" s="36"/>
      <c r="K2950" s="36"/>
      <c r="L2950" s="36"/>
      <c r="M2950" s="36"/>
      <c r="N2950" s="36"/>
      <c r="O2950" s="36"/>
      <c r="P2950" s="36"/>
      <c r="Q2950" s="37">
        <v>60316.54</v>
      </c>
      <c r="R2950" s="127">
        <v>60316.54</v>
      </c>
      <c r="S2950" s="127">
        <v>60316.54</v>
      </c>
    </row>
    <row r="2951" spans="1:19">
      <c r="A2951" s="40"/>
      <c r="B2951" s="6">
        <v>2019</v>
      </c>
      <c r="C2951" s="36"/>
      <c r="D2951" s="36"/>
      <c r="E2951" s="36"/>
      <c r="F2951" s="36"/>
      <c r="G2951" s="36"/>
      <c r="H2951" s="36"/>
      <c r="I2951" s="36"/>
      <c r="J2951" s="36"/>
      <c r="K2951" s="36"/>
      <c r="L2951" s="36"/>
      <c r="M2951" s="36"/>
      <c r="N2951" s="36"/>
      <c r="O2951" s="36"/>
      <c r="P2951" s="37">
        <v>129063.15</v>
      </c>
      <c r="Q2951" s="37">
        <v>129063.15</v>
      </c>
      <c r="R2951" s="37">
        <v>129063.15</v>
      </c>
      <c r="S2951" s="37">
        <v>129063.15</v>
      </c>
    </row>
    <row r="2952" spans="1:19">
      <c r="A2952" s="40"/>
      <c r="B2952" s="6">
        <v>2018</v>
      </c>
      <c r="C2952" s="36"/>
      <c r="D2952" s="36"/>
      <c r="E2952" s="36"/>
      <c r="F2952" s="36"/>
      <c r="G2952" s="36"/>
      <c r="H2952" s="36"/>
      <c r="I2952" s="36"/>
      <c r="J2952" s="36"/>
      <c r="K2952" s="36"/>
      <c r="L2952" s="36"/>
      <c r="M2952" s="36"/>
      <c r="N2952" s="36"/>
      <c r="O2952" s="37">
        <v>10361.030000000001</v>
      </c>
      <c r="P2952" s="37">
        <v>10361.030000000001</v>
      </c>
      <c r="Q2952" s="37">
        <v>10361.030000000001</v>
      </c>
      <c r="R2952" s="37">
        <v>10361.030000000001</v>
      </c>
      <c r="S2952" s="37">
        <v>10361.030000000001</v>
      </c>
    </row>
    <row r="2953" spans="1:19">
      <c r="A2953" s="40"/>
      <c r="B2953" s="6">
        <v>2017</v>
      </c>
      <c r="C2953" s="36"/>
      <c r="D2953" s="36"/>
      <c r="E2953" s="36"/>
      <c r="F2953" s="36"/>
      <c r="G2953" s="36"/>
      <c r="H2953" s="36"/>
      <c r="I2953" s="36"/>
      <c r="J2953" s="36"/>
      <c r="K2953" s="36"/>
      <c r="L2953" s="36"/>
      <c r="M2953" s="36"/>
      <c r="N2953" s="37">
        <v>22035.99</v>
      </c>
      <c r="O2953" s="37">
        <v>22035.99</v>
      </c>
      <c r="P2953" s="37">
        <v>22035.99</v>
      </c>
      <c r="Q2953" s="37">
        <v>22035.99</v>
      </c>
      <c r="R2953" s="37">
        <v>22035.99</v>
      </c>
      <c r="S2953" s="37">
        <v>22035.99</v>
      </c>
    </row>
    <row r="2954" spans="1:19">
      <c r="B2954" s="6">
        <v>2016</v>
      </c>
      <c r="C2954" s="36"/>
      <c r="D2954" s="36"/>
      <c r="E2954" s="36"/>
      <c r="F2954" s="36"/>
      <c r="G2954" s="36"/>
      <c r="H2954" s="36"/>
      <c r="I2954" s="36"/>
      <c r="J2954" s="36"/>
      <c r="K2954" s="36"/>
      <c r="L2954" s="36"/>
      <c r="M2954" s="37">
        <v>4178</v>
      </c>
      <c r="N2954" s="37">
        <v>56924.68</v>
      </c>
      <c r="O2954" s="37">
        <v>56924.68</v>
      </c>
      <c r="P2954" s="37">
        <v>56924.68</v>
      </c>
      <c r="Q2954" s="37">
        <v>56924.68</v>
      </c>
      <c r="R2954" s="37">
        <v>56924.68</v>
      </c>
      <c r="S2954" s="37">
        <v>56924.68</v>
      </c>
    </row>
    <row r="2955" spans="1:19">
      <c r="B2955" s="6">
        <v>2015</v>
      </c>
      <c r="C2955" s="36"/>
      <c r="D2955" s="36"/>
      <c r="E2955" s="36"/>
      <c r="F2955" s="36"/>
      <c r="G2955" s="36"/>
      <c r="H2955" s="36"/>
      <c r="I2955" s="36"/>
      <c r="J2955" s="36"/>
      <c r="K2955" s="36"/>
      <c r="L2955" s="37">
        <v>0</v>
      </c>
      <c r="M2955" s="37">
        <v>0</v>
      </c>
      <c r="N2955" s="37">
        <v>8399.23</v>
      </c>
      <c r="O2955" s="37">
        <v>8399.23</v>
      </c>
      <c r="P2955" s="37">
        <v>8399.23</v>
      </c>
      <c r="Q2955" s="37">
        <v>8399.23</v>
      </c>
      <c r="R2955" s="37">
        <v>8399.23</v>
      </c>
      <c r="S2955" s="37">
        <v>8399.23</v>
      </c>
    </row>
    <row r="2956" spans="1:19">
      <c r="B2956" s="6">
        <v>2014</v>
      </c>
      <c r="C2956" s="36"/>
      <c r="D2956" s="36"/>
      <c r="E2956" s="36"/>
      <c r="F2956" s="36"/>
      <c r="G2956" s="36"/>
      <c r="H2956" s="36"/>
      <c r="I2956" s="36"/>
      <c r="J2956" s="36"/>
      <c r="K2956" s="37">
        <v>2558.42</v>
      </c>
      <c r="L2956" s="37">
        <v>2558.42</v>
      </c>
      <c r="M2956" s="37">
        <v>2558.42</v>
      </c>
      <c r="N2956" s="37">
        <v>11571.94</v>
      </c>
      <c r="O2956" s="37">
        <v>11571.94</v>
      </c>
      <c r="P2956" s="37">
        <v>11571.94</v>
      </c>
      <c r="Q2956" s="37">
        <v>11571.94</v>
      </c>
      <c r="R2956" s="37">
        <v>11571.94</v>
      </c>
      <c r="S2956" s="37">
        <v>11571.94</v>
      </c>
    </row>
    <row r="2957" spans="1:19">
      <c r="B2957" s="6">
        <v>2013</v>
      </c>
      <c r="C2957" s="36"/>
      <c r="D2957" s="36"/>
      <c r="E2957" s="36"/>
      <c r="F2957" s="36"/>
      <c r="G2957" s="36"/>
      <c r="H2957" s="36"/>
      <c r="I2957" s="36"/>
      <c r="J2957" s="37">
        <v>952.93000000000006</v>
      </c>
      <c r="K2957" s="37">
        <v>952.93000000000006</v>
      </c>
      <c r="L2957" s="37">
        <v>952.93000000000006</v>
      </c>
      <c r="M2957" s="37">
        <v>952.93000000000006</v>
      </c>
      <c r="N2957" s="37">
        <v>15690.369999999999</v>
      </c>
      <c r="O2957" s="37">
        <v>15690.369999999999</v>
      </c>
      <c r="P2957" s="37">
        <v>15690.369999999999</v>
      </c>
      <c r="Q2957" s="37">
        <v>15690.369999999999</v>
      </c>
      <c r="R2957" s="37">
        <v>15690.369999999999</v>
      </c>
      <c r="S2957" s="37">
        <v>15690.369999999999</v>
      </c>
    </row>
    <row r="2958" spans="1:19">
      <c r="B2958" s="6">
        <v>2012</v>
      </c>
      <c r="C2958" s="36"/>
      <c r="D2958" s="36"/>
      <c r="E2958" s="36"/>
      <c r="F2958" s="36"/>
      <c r="G2958" s="36"/>
      <c r="H2958" s="36"/>
      <c r="I2958" s="37">
        <v>1711</v>
      </c>
      <c r="J2958" s="37">
        <v>1711</v>
      </c>
      <c r="K2958" s="37">
        <v>1711</v>
      </c>
      <c r="L2958" s="37">
        <v>1711</v>
      </c>
      <c r="M2958" s="37">
        <v>1711</v>
      </c>
      <c r="N2958" s="37">
        <v>23377.61</v>
      </c>
      <c r="O2958" s="37">
        <v>23377.61</v>
      </c>
      <c r="P2958" s="37">
        <v>23377.61</v>
      </c>
      <c r="Q2958" s="37">
        <v>23377.61</v>
      </c>
      <c r="R2958" s="37">
        <v>23377.61</v>
      </c>
      <c r="S2958" s="37">
        <v>23377.61</v>
      </c>
    </row>
    <row r="2959" spans="1:19">
      <c r="B2959" s="6">
        <v>2011</v>
      </c>
      <c r="C2959" s="36"/>
      <c r="D2959" s="36"/>
      <c r="E2959" s="36"/>
      <c r="F2959" s="36"/>
      <c r="G2959" s="36"/>
      <c r="H2959" s="37">
        <v>6918.7999999999993</v>
      </c>
      <c r="I2959" s="37">
        <v>6918.7999999999993</v>
      </c>
      <c r="J2959" s="37">
        <v>6918.7999999999993</v>
      </c>
      <c r="K2959" s="37">
        <v>6918.7999999999993</v>
      </c>
      <c r="L2959" s="37">
        <v>6918.7999999999993</v>
      </c>
      <c r="M2959" s="37">
        <v>6918.7999999999993</v>
      </c>
      <c r="N2959" s="37">
        <v>38222.959999999999</v>
      </c>
      <c r="O2959" s="37">
        <v>38222.959999999999</v>
      </c>
      <c r="P2959" s="37">
        <v>38222.959999999999</v>
      </c>
      <c r="Q2959" s="37">
        <v>38222.959999999999</v>
      </c>
      <c r="R2959" s="37">
        <v>38222.959999999999</v>
      </c>
      <c r="S2959" s="37">
        <v>38222.959999999999</v>
      </c>
    </row>
    <row r="2960" spans="1:19">
      <c r="B2960" s="6">
        <v>2010</v>
      </c>
      <c r="C2960" s="36"/>
      <c r="D2960" s="36"/>
      <c r="E2960" s="36"/>
      <c r="F2960" s="36"/>
      <c r="G2960" s="37">
        <v>2279.3599999999997</v>
      </c>
      <c r="H2960" s="37">
        <v>2279.3599999999997</v>
      </c>
      <c r="I2960" s="37">
        <v>2279.3599999999997</v>
      </c>
      <c r="J2960" s="37">
        <v>2279.3599999999997</v>
      </c>
      <c r="K2960" s="37">
        <v>2279.3599999999997</v>
      </c>
      <c r="L2960" s="37">
        <v>2279.3599999999997</v>
      </c>
      <c r="M2960" s="37">
        <v>2279.3599999999997</v>
      </c>
      <c r="N2960" s="37">
        <v>11532</v>
      </c>
      <c r="O2960" s="37">
        <v>11532</v>
      </c>
      <c r="P2960" s="37">
        <v>11532</v>
      </c>
      <c r="Q2960" s="37">
        <v>11532</v>
      </c>
      <c r="R2960" s="37">
        <v>11532</v>
      </c>
      <c r="S2960" s="37">
        <v>11532</v>
      </c>
    </row>
    <row r="2961" spans="2:19">
      <c r="B2961" s="6">
        <v>2009</v>
      </c>
      <c r="C2961" s="36"/>
      <c r="D2961" s="36"/>
      <c r="E2961" s="36"/>
      <c r="F2961" s="37">
        <v>1083</v>
      </c>
      <c r="G2961" s="37">
        <v>1083</v>
      </c>
      <c r="H2961" s="37">
        <v>1083</v>
      </c>
      <c r="I2961" s="37">
        <v>1083</v>
      </c>
      <c r="J2961" s="37">
        <v>1083</v>
      </c>
      <c r="K2961" s="37">
        <v>1083</v>
      </c>
      <c r="L2961" s="37">
        <v>1083</v>
      </c>
      <c r="M2961" s="37">
        <v>1083</v>
      </c>
      <c r="N2961" s="37">
        <v>4161.3600000000006</v>
      </c>
      <c r="O2961" s="37">
        <v>4161.3600000000006</v>
      </c>
      <c r="P2961" s="37">
        <v>4161.3600000000006</v>
      </c>
      <c r="Q2961" s="37">
        <v>4161.3600000000006</v>
      </c>
      <c r="R2961" s="37">
        <v>4161.3600000000006</v>
      </c>
      <c r="S2961" s="37">
        <v>4161.3600000000006</v>
      </c>
    </row>
    <row r="2962" spans="2:19">
      <c r="B2962" s="6">
        <v>2008</v>
      </c>
      <c r="C2962" s="36"/>
      <c r="D2962" s="36"/>
      <c r="E2962" s="37">
        <v>0</v>
      </c>
      <c r="F2962" s="37">
        <v>0</v>
      </c>
      <c r="G2962" s="37">
        <v>0</v>
      </c>
      <c r="H2962" s="37">
        <v>0</v>
      </c>
      <c r="I2962" s="37">
        <v>0</v>
      </c>
      <c r="J2962" s="37">
        <v>0</v>
      </c>
      <c r="K2962" s="37">
        <v>0</v>
      </c>
      <c r="L2962" s="37">
        <v>0</v>
      </c>
      <c r="M2962" s="37">
        <v>0</v>
      </c>
      <c r="N2962" s="37">
        <v>36577.81</v>
      </c>
      <c r="O2962" s="37">
        <v>36577.81</v>
      </c>
      <c r="P2962" s="37">
        <v>36577.81</v>
      </c>
      <c r="Q2962" s="37">
        <v>36577.81</v>
      </c>
      <c r="R2962" s="37">
        <v>36577.81</v>
      </c>
      <c r="S2962" s="37">
        <v>36577.81</v>
      </c>
    </row>
    <row r="2963" spans="2:19">
      <c r="B2963" s="6">
        <v>2007</v>
      </c>
      <c r="C2963" s="36"/>
      <c r="D2963" s="37">
        <v>0</v>
      </c>
      <c r="E2963" s="37">
        <v>0</v>
      </c>
      <c r="F2963" s="37">
        <v>0</v>
      </c>
      <c r="G2963" s="37">
        <v>0</v>
      </c>
      <c r="H2963" s="37">
        <v>0</v>
      </c>
      <c r="I2963" s="37">
        <v>0</v>
      </c>
      <c r="J2963" s="37">
        <v>0</v>
      </c>
      <c r="K2963" s="37">
        <v>0</v>
      </c>
      <c r="L2963" s="37">
        <v>0</v>
      </c>
      <c r="M2963" s="37">
        <v>0</v>
      </c>
      <c r="N2963" s="37">
        <v>29420.400000000001</v>
      </c>
      <c r="O2963" s="37">
        <v>29420.400000000001</v>
      </c>
      <c r="P2963" s="37">
        <v>29420.400000000001</v>
      </c>
      <c r="Q2963" s="37">
        <v>29420.400000000001</v>
      </c>
      <c r="R2963" s="37">
        <v>29420.400000000001</v>
      </c>
      <c r="S2963" s="37">
        <v>29420.400000000001</v>
      </c>
    </row>
    <row r="2964" spans="2:19">
      <c r="B2964" s="6">
        <v>2006</v>
      </c>
      <c r="C2964" s="37"/>
      <c r="D2964" s="37">
        <v>4724.0099999999993</v>
      </c>
      <c r="E2964" s="37">
        <v>4724.0099999999993</v>
      </c>
      <c r="F2964" s="37">
        <v>4724.0099999999993</v>
      </c>
      <c r="G2964" s="37">
        <v>4724.0099999999993</v>
      </c>
      <c r="H2964" s="37">
        <v>4724.0099999999993</v>
      </c>
      <c r="I2964" s="37">
        <v>4724.0099999999993</v>
      </c>
      <c r="J2964" s="37">
        <v>4724.0099999999993</v>
      </c>
      <c r="K2964" s="37">
        <v>4724.0099999999993</v>
      </c>
      <c r="L2964" s="37">
        <v>4724.0099999999993</v>
      </c>
      <c r="M2964" s="37">
        <v>4724.0099999999993</v>
      </c>
      <c r="N2964" s="37">
        <v>32140.1</v>
      </c>
      <c r="O2964" s="37">
        <v>32140.1</v>
      </c>
      <c r="P2964" s="37">
        <v>32140.1</v>
      </c>
      <c r="Q2964" s="37">
        <v>32140.1</v>
      </c>
      <c r="R2964" s="37">
        <v>32140.1</v>
      </c>
      <c r="S2964" s="37">
        <v>32140.1</v>
      </c>
    </row>
    <row r="2965" spans="2:19">
      <c r="B2965" s="6">
        <v>2005</v>
      </c>
      <c r="C2965" s="37"/>
      <c r="D2965" s="37">
        <v>868</v>
      </c>
      <c r="E2965" s="37">
        <v>868</v>
      </c>
      <c r="F2965" s="37">
        <v>868</v>
      </c>
      <c r="G2965" s="37">
        <v>868</v>
      </c>
      <c r="H2965" s="37">
        <v>868</v>
      </c>
      <c r="I2965" s="37">
        <v>868</v>
      </c>
      <c r="J2965" s="37">
        <v>868</v>
      </c>
      <c r="K2965" s="37">
        <v>868</v>
      </c>
      <c r="L2965" s="37">
        <v>868</v>
      </c>
      <c r="M2965" s="37">
        <v>868</v>
      </c>
      <c r="N2965" s="37">
        <v>21663.27</v>
      </c>
      <c r="O2965" s="37">
        <v>21663.27</v>
      </c>
      <c r="P2965" s="37">
        <v>21663.27</v>
      </c>
      <c r="Q2965" s="37">
        <v>21663.27</v>
      </c>
      <c r="R2965" s="37">
        <v>21663.27</v>
      </c>
      <c r="S2965" s="37">
        <v>21663.27</v>
      </c>
    </row>
    <row r="2966" spans="2:19">
      <c r="B2966" s="6">
        <v>2004</v>
      </c>
      <c r="C2966" s="37"/>
      <c r="D2966" s="37">
        <v>28160.720000000001</v>
      </c>
      <c r="E2966" s="37">
        <v>28160.720000000001</v>
      </c>
      <c r="F2966" s="37">
        <v>28160.720000000001</v>
      </c>
      <c r="G2966" s="37">
        <v>28160.720000000001</v>
      </c>
      <c r="H2966" s="37">
        <v>28160.720000000001</v>
      </c>
      <c r="I2966" s="37">
        <v>28160.720000000001</v>
      </c>
      <c r="J2966" s="37">
        <v>28160.720000000001</v>
      </c>
      <c r="K2966" s="37">
        <v>28160.720000000001</v>
      </c>
      <c r="L2966" s="37">
        <v>28160.720000000001</v>
      </c>
      <c r="M2966" s="37">
        <v>28160.720000000001</v>
      </c>
      <c r="N2966" s="37">
        <v>41148.979999999996</v>
      </c>
      <c r="O2966" s="37">
        <v>41148.979999999996</v>
      </c>
      <c r="P2966" s="37">
        <v>41148.979999999996</v>
      </c>
      <c r="Q2966" s="37">
        <v>41148.979999999996</v>
      </c>
      <c r="R2966" s="37">
        <v>41148.979999999996</v>
      </c>
      <c r="S2966" s="37">
        <v>41148.979999999996</v>
      </c>
    </row>
    <row r="2967" spans="2:19">
      <c r="B2967" s="6">
        <v>2003</v>
      </c>
      <c r="C2967" s="37"/>
      <c r="D2967" s="37">
        <v>2435.61</v>
      </c>
      <c r="E2967" s="37">
        <v>2435.61</v>
      </c>
      <c r="F2967" s="37">
        <v>2435.61</v>
      </c>
      <c r="G2967" s="37">
        <v>2435.61</v>
      </c>
      <c r="H2967" s="37">
        <v>2435.61</v>
      </c>
      <c r="I2967" s="37">
        <v>2435.61</v>
      </c>
      <c r="J2967" s="37">
        <v>2435.61</v>
      </c>
      <c r="K2967" s="37">
        <v>2435.61</v>
      </c>
      <c r="L2967" s="37">
        <v>2435.61</v>
      </c>
      <c r="M2967" s="37">
        <v>2435.61</v>
      </c>
      <c r="N2967" s="37">
        <v>38966.879999999997</v>
      </c>
      <c r="O2967" s="37">
        <v>38966.879999999997</v>
      </c>
      <c r="P2967" s="37">
        <v>38966.879999999997</v>
      </c>
      <c r="Q2967" s="37">
        <v>38966.879999999997</v>
      </c>
      <c r="R2967" s="37">
        <v>38966.879999999997</v>
      </c>
      <c r="S2967" s="37">
        <v>38966.879999999997</v>
      </c>
    </row>
    <row r="2968" spans="2:19">
      <c r="B2968" s="6">
        <v>2002</v>
      </c>
      <c r="C2968" s="37"/>
      <c r="D2968" s="37">
        <v>1007.17</v>
      </c>
      <c r="E2968" s="37">
        <v>1007.17</v>
      </c>
      <c r="F2968" s="37">
        <v>1007.17</v>
      </c>
      <c r="G2968" s="37">
        <v>1007.17</v>
      </c>
      <c r="H2968" s="37">
        <v>1007.17</v>
      </c>
      <c r="I2968" s="37">
        <v>1007.17</v>
      </c>
      <c r="J2968" s="37">
        <v>1007.17</v>
      </c>
      <c r="K2968" s="37">
        <v>1007.17</v>
      </c>
      <c r="L2968" s="37">
        <v>1007.17</v>
      </c>
      <c r="M2968" s="37">
        <v>1007.17</v>
      </c>
      <c r="N2968" s="37">
        <v>17877.57</v>
      </c>
      <c r="O2968" s="37">
        <v>17877.57</v>
      </c>
      <c r="P2968" s="37">
        <v>17877.57</v>
      </c>
      <c r="Q2968" s="37">
        <v>17877.57</v>
      </c>
      <c r="R2968" s="37">
        <v>17877.57</v>
      </c>
      <c r="S2968" s="37">
        <v>17877.57</v>
      </c>
    </row>
    <row r="2969" spans="2:19">
      <c r="B2969" s="6">
        <v>2001</v>
      </c>
      <c r="C2969" s="37"/>
      <c r="D2969" s="37">
        <v>2060.12</v>
      </c>
      <c r="E2969" s="37">
        <v>2060.12</v>
      </c>
      <c r="F2969" s="37">
        <v>2060.12</v>
      </c>
      <c r="G2969" s="37">
        <v>2060.12</v>
      </c>
      <c r="H2969" s="37">
        <v>2060.12</v>
      </c>
      <c r="I2969" s="37">
        <v>2060.12</v>
      </c>
      <c r="J2969" s="37">
        <v>2060.12</v>
      </c>
      <c r="K2969" s="37">
        <v>2060.12</v>
      </c>
      <c r="L2969" s="37">
        <v>2060.12</v>
      </c>
      <c r="M2969" s="37">
        <v>2060.12</v>
      </c>
      <c r="N2969" s="37">
        <v>29373.3</v>
      </c>
      <c r="O2969" s="37">
        <v>29373.3</v>
      </c>
      <c r="P2969" s="37">
        <v>29373.3</v>
      </c>
      <c r="Q2969" s="37">
        <v>29373.3</v>
      </c>
      <c r="R2969" s="37">
        <v>29373.3</v>
      </c>
      <c r="S2969" s="37">
        <v>29373.3</v>
      </c>
    </row>
    <row r="2970" spans="2:19">
      <c r="B2970" s="6">
        <v>2000</v>
      </c>
      <c r="C2970" s="37"/>
      <c r="D2970" s="37">
        <v>5814.04</v>
      </c>
      <c r="E2970" s="37">
        <v>5814.04</v>
      </c>
      <c r="F2970" s="37">
        <v>5814.04</v>
      </c>
      <c r="G2970" s="37">
        <v>5814.04</v>
      </c>
      <c r="H2970" s="37">
        <v>5814.04</v>
      </c>
      <c r="I2970" s="37">
        <v>5814.04</v>
      </c>
      <c r="J2970" s="37">
        <v>5814.04</v>
      </c>
      <c r="K2970" s="37">
        <v>5814.04</v>
      </c>
      <c r="L2970" s="37">
        <v>5814.04</v>
      </c>
      <c r="M2970" s="37">
        <v>5814.04</v>
      </c>
      <c r="N2970" s="37">
        <v>29246.48</v>
      </c>
      <c r="O2970" s="37">
        <v>29246.48</v>
      </c>
      <c r="P2970" s="37">
        <v>29246.48</v>
      </c>
      <c r="Q2970" s="37">
        <v>29246.48</v>
      </c>
      <c r="R2970" s="37">
        <v>29246.48</v>
      </c>
      <c r="S2970" s="37">
        <v>29246.48</v>
      </c>
    </row>
    <row r="2971" spans="2:19">
      <c r="B2971" s="6">
        <v>1999</v>
      </c>
      <c r="C2971" s="37"/>
      <c r="D2971" s="37">
        <v>1389.58</v>
      </c>
      <c r="E2971" s="37">
        <v>1389.58</v>
      </c>
      <c r="F2971" s="37">
        <v>1389.58</v>
      </c>
      <c r="G2971" s="37">
        <v>1389.58</v>
      </c>
      <c r="H2971" s="37">
        <v>1389.58</v>
      </c>
      <c r="I2971" s="37">
        <v>1389.58</v>
      </c>
      <c r="J2971" s="37">
        <v>1389.58</v>
      </c>
      <c r="K2971" s="37">
        <v>1389.58</v>
      </c>
      <c r="L2971" s="37">
        <v>1389.58</v>
      </c>
      <c r="M2971" s="37">
        <v>1389.58</v>
      </c>
      <c r="N2971" s="37">
        <v>32817.199999999997</v>
      </c>
      <c r="O2971" s="37">
        <v>32817.199999999997</v>
      </c>
      <c r="P2971" s="37">
        <v>32817.199999999997</v>
      </c>
      <c r="Q2971" s="37">
        <v>32817.199999999997</v>
      </c>
      <c r="R2971" s="37">
        <v>32817.199999999997</v>
      </c>
      <c r="S2971" s="37">
        <v>32817.199999999997</v>
      </c>
    </row>
    <row r="2972" spans="2:19">
      <c r="B2972" s="6">
        <v>1998</v>
      </c>
      <c r="C2972" s="37"/>
      <c r="D2972" s="37">
        <v>875.46</v>
      </c>
      <c r="E2972" s="37">
        <v>875.46</v>
      </c>
      <c r="F2972" s="37">
        <v>875.46</v>
      </c>
      <c r="G2972" s="37">
        <v>875.46</v>
      </c>
      <c r="H2972" s="37">
        <v>875.46</v>
      </c>
      <c r="I2972" s="37">
        <v>875.46</v>
      </c>
      <c r="J2972" s="37">
        <v>875.46</v>
      </c>
      <c r="K2972" s="37">
        <v>875.46</v>
      </c>
      <c r="L2972" s="37">
        <v>875.46</v>
      </c>
      <c r="M2972" s="37">
        <v>875.46</v>
      </c>
      <c r="N2972" s="37">
        <v>23499.42</v>
      </c>
      <c r="O2972" s="37">
        <v>23499.42</v>
      </c>
      <c r="P2972" s="37">
        <v>23499.42</v>
      </c>
      <c r="Q2972" s="37">
        <v>23499.42</v>
      </c>
      <c r="R2972" s="37">
        <v>23499.42</v>
      </c>
      <c r="S2972" s="37">
        <v>23499.42</v>
      </c>
    </row>
    <row r="2973" spans="2:19">
      <c r="B2973" s="6">
        <v>1997</v>
      </c>
      <c r="C2973" s="37"/>
      <c r="D2973" s="37">
        <v>0</v>
      </c>
      <c r="E2973" s="37">
        <v>0</v>
      </c>
      <c r="F2973" s="37">
        <v>0</v>
      </c>
      <c r="G2973" s="37">
        <v>0</v>
      </c>
      <c r="H2973" s="37">
        <v>0</v>
      </c>
      <c r="I2973" s="37">
        <v>0</v>
      </c>
      <c r="J2973" s="37">
        <v>0</v>
      </c>
      <c r="K2973" s="37">
        <v>0</v>
      </c>
      <c r="L2973" s="37">
        <v>0</v>
      </c>
      <c r="M2973" s="37">
        <v>0</v>
      </c>
      <c r="N2973" s="37">
        <v>15792.4</v>
      </c>
      <c r="O2973" s="37">
        <v>15792.4</v>
      </c>
      <c r="P2973" s="37">
        <v>15792.4</v>
      </c>
      <c r="Q2973" s="37">
        <v>15792.4</v>
      </c>
      <c r="R2973" s="37">
        <v>15792.4</v>
      </c>
      <c r="S2973" s="37">
        <v>15792.4</v>
      </c>
    </row>
    <row r="2974" spans="2:19">
      <c r="B2974" s="6">
        <v>1996</v>
      </c>
      <c r="C2974" s="37"/>
      <c r="D2974" s="37">
        <v>4254.51</v>
      </c>
      <c r="E2974" s="37">
        <v>4254.51</v>
      </c>
      <c r="F2974" s="37">
        <v>4254.51</v>
      </c>
      <c r="G2974" s="37">
        <v>4254.51</v>
      </c>
      <c r="H2974" s="37">
        <v>4254.51</v>
      </c>
      <c r="I2974" s="37">
        <v>4254.51</v>
      </c>
      <c r="J2974" s="37">
        <v>4254.51</v>
      </c>
      <c r="K2974" s="37">
        <v>4254.51</v>
      </c>
      <c r="L2974" s="37">
        <v>4254.51</v>
      </c>
      <c r="M2974" s="37">
        <v>4254.51</v>
      </c>
      <c r="N2974" s="37">
        <v>73258.78</v>
      </c>
      <c r="O2974" s="37">
        <v>73258.78</v>
      </c>
      <c r="P2974" s="37">
        <v>73258.78</v>
      </c>
      <c r="Q2974" s="37">
        <v>73258.78</v>
      </c>
      <c r="R2974" s="37">
        <v>73258.78</v>
      </c>
      <c r="S2974" s="37">
        <v>73258.78</v>
      </c>
    </row>
    <row r="2975" spans="2:19">
      <c r="B2975" s="6">
        <v>1995</v>
      </c>
      <c r="C2975" s="37"/>
      <c r="D2975" s="37">
        <v>4461.3999999999996</v>
      </c>
      <c r="E2975" s="37">
        <v>4461.3999999999996</v>
      </c>
      <c r="F2975" s="37">
        <v>4461.3999999999996</v>
      </c>
      <c r="G2975" s="37">
        <v>4461.3999999999996</v>
      </c>
      <c r="H2975" s="37">
        <v>4461.3999999999996</v>
      </c>
      <c r="I2975" s="37">
        <v>4461.3999999999996</v>
      </c>
      <c r="J2975" s="37">
        <v>4461.3999999999996</v>
      </c>
      <c r="K2975" s="37">
        <v>4461.3999999999996</v>
      </c>
      <c r="L2975" s="37">
        <v>4461.3999999999996</v>
      </c>
      <c r="M2975" s="37">
        <v>4461.3999999999996</v>
      </c>
      <c r="N2975" s="37">
        <v>128743.53</v>
      </c>
      <c r="O2975" s="37">
        <v>128743.53</v>
      </c>
      <c r="P2975" s="37">
        <v>128743.53</v>
      </c>
      <c r="Q2975" s="37">
        <v>128743.53</v>
      </c>
      <c r="R2975" s="37">
        <v>128743.53</v>
      </c>
      <c r="S2975" s="37">
        <v>128743.53</v>
      </c>
    </row>
    <row r="2976" spans="2:19">
      <c r="B2976" s="6">
        <v>1994</v>
      </c>
      <c r="C2976" s="37"/>
      <c r="D2976" s="37">
        <v>3220.37</v>
      </c>
      <c r="E2976" s="37">
        <v>3220.37</v>
      </c>
      <c r="F2976" s="37">
        <v>3220.37</v>
      </c>
      <c r="G2976" s="37">
        <v>3220.37</v>
      </c>
      <c r="H2976" s="37">
        <v>3220.37</v>
      </c>
      <c r="I2976" s="37">
        <v>3220.37</v>
      </c>
      <c r="J2976" s="37">
        <v>3220.37</v>
      </c>
      <c r="K2976" s="37">
        <v>3220.37</v>
      </c>
      <c r="L2976" s="37">
        <v>3220.37</v>
      </c>
      <c r="M2976" s="37">
        <v>3220.37</v>
      </c>
      <c r="N2976" s="37">
        <v>90332.62999999999</v>
      </c>
      <c r="O2976" s="37">
        <v>90332.62999999999</v>
      </c>
      <c r="P2976" s="37">
        <v>90332.62999999999</v>
      </c>
      <c r="Q2976" s="37">
        <v>90332.62999999999</v>
      </c>
      <c r="R2976" s="37">
        <v>90332.62999999999</v>
      </c>
      <c r="S2976" s="37">
        <v>90332.62999999999</v>
      </c>
    </row>
    <row r="2977" spans="2:19">
      <c r="B2977" s="6">
        <v>1993</v>
      </c>
      <c r="C2977" s="37"/>
      <c r="D2977" s="37">
        <v>8472.36</v>
      </c>
      <c r="E2977" s="37">
        <v>8472.36</v>
      </c>
      <c r="F2977" s="37">
        <v>8472.36</v>
      </c>
      <c r="G2977" s="37">
        <v>8472.36</v>
      </c>
      <c r="H2977" s="37">
        <v>8472.36</v>
      </c>
      <c r="I2977" s="37">
        <v>8472.36</v>
      </c>
      <c r="J2977" s="37">
        <v>8472.36</v>
      </c>
      <c r="K2977" s="37">
        <v>8472.36</v>
      </c>
      <c r="L2977" s="37">
        <v>8472.36</v>
      </c>
      <c r="M2977" s="37">
        <v>8472.36</v>
      </c>
      <c r="N2977" s="37">
        <v>98866.16</v>
      </c>
      <c r="O2977" s="37">
        <v>98866.16</v>
      </c>
      <c r="P2977" s="37">
        <v>98866.16</v>
      </c>
      <c r="Q2977" s="37">
        <v>98866.16</v>
      </c>
      <c r="R2977" s="37">
        <v>98866.16</v>
      </c>
      <c r="S2977" s="37">
        <v>98866.16</v>
      </c>
    </row>
    <row r="2978" spans="2:19">
      <c r="B2978" s="6">
        <v>1992</v>
      </c>
      <c r="C2978" s="37"/>
      <c r="D2978" s="37">
        <v>6617.5</v>
      </c>
      <c r="E2978" s="37">
        <v>6617.5</v>
      </c>
      <c r="F2978" s="37">
        <v>6617.5</v>
      </c>
      <c r="G2978" s="37">
        <v>6617.5</v>
      </c>
      <c r="H2978" s="37">
        <v>6617.5</v>
      </c>
      <c r="I2978" s="37">
        <v>6617.5</v>
      </c>
      <c r="J2978" s="37">
        <v>6617.5</v>
      </c>
      <c r="K2978" s="37">
        <v>6617.5</v>
      </c>
      <c r="L2978" s="37">
        <v>6617.5</v>
      </c>
      <c r="M2978" s="37">
        <v>6617.5</v>
      </c>
      <c r="N2978" s="37">
        <v>36367.85</v>
      </c>
      <c r="O2978" s="37">
        <v>36367.85</v>
      </c>
      <c r="P2978" s="37">
        <v>36367.85</v>
      </c>
      <c r="Q2978" s="37">
        <v>36367.85</v>
      </c>
      <c r="R2978" s="37">
        <v>36367.85</v>
      </c>
      <c r="S2978" s="37">
        <v>36367.85</v>
      </c>
    </row>
    <row r="2979" spans="2:19">
      <c r="B2979" s="6">
        <v>1991</v>
      </c>
      <c r="C2979" s="37"/>
      <c r="D2979" s="37">
        <v>1426.2</v>
      </c>
      <c r="E2979" s="37">
        <v>1426.2</v>
      </c>
      <c r="F2979" s="37">
        <v>1426.2</v>
      </c>
      <c r="G2979" s="37">
        <v>1426.2</v>
      </c>
      <c r="H2979" s="37">
        <v>1426.2</v>
      </c>
      <c r="I2979" s="37">
        <v>1426.2</v>
      </c>
      <c r="J2979" s="37">
        <v>1426.2</v>
      </c>
      <c r="K2979" s="37">
        <v>1426.2</v>
      </c>
      <c r="L2979" s="37">
        <v>1426.2</v>
      </c>
      <c r="M2979" s="37">
        <v>1426.2</v>
      </c>
      <c r="N2979" s="37">
        <v>11778.890000000001</v>
      </c>
      <c r="O2979" s="37">
        <v>11778.890000000001</v>
      </c>
      <c r="P2979" s="37">
        <v>11778.890000000001</v>
      </c>
      <c r="Q2979" s="37">
        <v>11778.890000000001</v>
      </c>
      <c r="R2979" s="37">
        <v>11778.890000000001</v>
      </c>
      <c r="S2979" s="37">
        <v>11778.890000000001</v>
      </c>
    </row>
    <row r="2980" spans="2:19">
      <c r="B2980" s="6">
        <v>1990</v>
      </c>
      <c r="C2980" s="37"/>
      <c r="D2980" s="37">
        <v>0</v>
      </c>
      <c r="E2980" s="37">
        <v>0</v>
      </c>
      <c r="F2980" s="37">
        <v>0</v>
      </c>
      <c r="G2980" s="37">
        <v>0</v>
      </c>
      <c r="H2980" s="37">
        <v>0</v>
      </c>
      <c r="I2980" s="37">
        <v>0</v>
      </c>
      <c r="J2980" s="37">
        <v>0</v>
      </c>
      <c r="K2980" s="37">
        <v>0</v>
      </c>
      <c r="L2980" s="37">
        <v>0</v>
      </c>
      <c r="M2980" s="37">
        <v>0</v>
      </c>
      <c r="N2980" s="37">
        <v>15855.67</v>
      </c>
      <c r="O2980" s="37">
        <v>15855.67</v>
      </c>
      <c r="P2980" s="37">
        <v>15855.67</v>
      </c>
      <c r="Q2980" s="37">
        <v>15855.67</v>
      </c>
      <c r="R2980" s="37">
        <v>15855.67</v>
      </c>
      <c r="S2980" s="37">
        <v>15855.67</v>
      </c>
    </row>
    <row r="2981" spans="2:19">
      <c r="B2981" s="6">
        <v>1989</v>
      </c>
      <c r="C2981" s="37"/>
      <c r="D2981" s="37">
        <v>0</v>
      </c>
      <c r="E2981" s="37">
        <v>0</v>
      </c>
      <c r="F2981" s="37">
        <v>0</v>
      </c>
      <c r="G2981" s="37">
        <v>0</v>
      </c>
      <c r="H2981" s="37">
        <v>0</v>
      </c>
      <c r="I2981" s="37">
        <v>0</v>
      </c>
      <c r="J2981" s="37">
        <v>0</v>
      </c>
      <c r="K2981" s="37">
        <v>0</v>
      </c>
      <c r="L2981" s="37">
        <v>0</v>
      </c>
      <c r="M2981" s="37">
        <v>0</v>
      </c>
      <c r="N2981" s="37">
        <v>16839.91</v>
      </c>
      <c r="O2981" s="37">
        <v>16839.91</v>
      </c>
      <c r="P2981" s="37">
        <v>16839.91</v>
      </c>
      <c r="Q2981" s="37">
        <v>16839.91</v>
      </c>
      <c r="R2981" s="37">
        <v>16839.91</v>
      </c>
      <c r="S2981" s="37">
        <v>16839.91</v>
      </c>
    </row>
    <row r="2982" spans="2:19">
      <c r="B2982" s="6">
        <v>1988</v>
      </c>
      <c r="C2982" s="37"/>
      <c r="D2982" s="37">
        <v>0</v>
      </c>
      <c r="E2982" s="37">
        <v>0</v>
      </c>
      <c r="F2982" s="37">
        <v>0</v>
      </c>
      <c r="G2982" s="37">
        <v>0</v>
      </c>
      <c r="H2982" s="37">
        <v>0</v>
      </c>
      <c r="I2982" s="37">
        <v>0</v>
      </c>
      <c r="J2982" s="37">
        <v>0</v>
      </c>
      <c r="K2982" s="37">
        <v>0</v>
      </c>
      <c r="L2982" s="37">
        <v>0</v>
      </c>
      <c r="M2982" s="37">
        <v>0</v>
      </c>
      <c r="N2982" s="37">
        <v>14775.82</v>
      </c>
      <c r="O2982" s="37">
        <v>14775.82</v>
      </c>
      <c r="P2982" s="37">
        <v>14775.82</v>
      </c>
      <c r="Q2982" s="37">
        <v>14775.82</v>
      </c>
      <c r="R2982" s="37">
        <v>14775.82</v>
      </c>
      <c r="S2982" s="37">
        <v>14775.82</v>
      </c>
    </row>
    <row r="2983" spans="2:19">
      <c r="B2983" s="6">
        <v>1987</v>
      </c>
      <c r="C2983" s="37"/>
      <c r="D2983" s="37">
        <v>0</v>
      </c>
      <c r="E2983" s="37">
        <v>0</v>
      </c>
      <c r="F2983" s="37">
        <v>0</v>
      </c>
      <c r="G2983" s="37">
        <v>0</v>
      </c>
      <c r="H2983" s="37">
        <v>0</v>
      </c>
      <c r="I2983" s="37">
        <v>0</v>
      </c>
      <c r="J2983" s="37">
        <v>0</v>
      </c>
      <c r="K2983" s="37">
        <v>0</v>
      </c>
      <c r="L2983" s="37">
        <v>0</v>
      </c>
      <c r="M2983" s="37">
        <v>0</v>
      </c>
      <c r="N2983" s="37">
        <v>16499.900000000001</v>
      </c>
      <c r="O2983" s="37">
        <v>16499.900000000001</v>
      </c>
      <c r="P2983" s="37">
        <v>16499.900000000001</v>
      </c>
      <c r="Q2983" s="37">
        <v>16499.900000000001</v>
      </c>
      <c r="R2983" s="37">
        <v>16499.900000000001</v>
      </c>
      <c r="S2983" s="37">
        <v>16499.900000000001</v>
      </c>
    </row>
    <row r="2984" spans="2:19">
      <c r="B2984" s="6">
        <v>1986</v>
      </c>
      <c r="C2984" s="37"/>
      <c r="D2984" s="37">
        <v>0</v>
      </c>
      <c r="E2984" s="37">
        <v>0</v>
      </c>
      <c r="F2984" s="37">
        <v>0</v>
      </c>
      <c r="G2984" s="37">
        <v>0</v>
      </c>
      <c r="H2984" s="37">
        <v>0</v>
      </c>
      <c r="I2984" s="37">
        <v>0</v>
      </c>
      <c r="J2984" s="37">
        <v>0</v>
      </c>
      <c r="K2984" s="37">
        <v>0</v>
      </c>
      <c r="L2984" s="37">
        <v>0</v>
      </c>
      <c r="M2984" s="37">
        <v>0</v>
      </c>
      <c r="N2984" s="37">
        <v>4772.91</v>
      </c>
      <c r="O2984" s="37">
        <v>4772.91</v>
      </c>
      <c r="P2984" s="37">
        <v>4772.91</v>
      </c>
      <c r="Q2984" s="37">
        <v>4772.91</v>
      </c>
      <c r="R2984" s="37">
        <v>4772.91</v>
      </c>
      <c r="S2984" s="37">
        <v>4772.91</v>
      </c>
    </row>
    <row r="2985" spans="2:19">
      <c r="B2985" s="6">
        <v>1985</v>
      </c>
      <c r="C2985" s="37"/>
      <c r="D2985" s="37">
        <v>0</v>
      </c>
      <c r="E2985" s="37">
        <v>0</v>
      </c>
      <c r="F2985" s="37">
        <v>0</v>
      </c>
      <c r="G2985" s="37">
        <v>0</v>
      </c>
      <c r="H2985" s="37">
        <v>0</v>
      </c>
      <c r="I2985" s="37">
        <v>0</v>
      </c>
      <c r="J2985" s="37">
        <v>0</v>
      </c>
      <c r="K2985" s="37">
        <v>0</v>
      </c>
      <c r="L2985" s="37">
        <v>0</v>
      </c>
      <c r="M2985" s="37">
        <v>0</v>
      </c>
      <c r="N2985" s="37">
        <v>4056.59</v>
      </c>
      <c r="O2985" s="37">
        <v>4056.59</v>
      </c>
      <c r="P2985" s="37">
        <v>4056.59</v>
      </c>
      <c r="Q2985" s="37">
        <v>4056.59</v>
      </c>
      <c r="R2985" s="37">
        <v>4056.59</v>
      </c>
      <c r="S2985" s="37">
        <v>4056.59</v>
      </c>
    </row>
    <row r="2986" spans="2:19">
      <c r="B2986" s="6">
        <v>1984</v>
      </c>
      <c r="C2986" s="37"/>
      <c r="D2986" s="37">
        <v>0</v>
      </c>
      <c r="E2986" s="37">
        <v>0</v>
      </c>
      <c r="F2986" s="37">
        <v>0</v>
      </c>
      <c r="G2986" s="37">
        <v>0</v>
      </c>
      <c r="H2986" s="37">
        <v>0</v>
      </c>
      <c r="I2986" s="37">
        <v>0</v>
      </c>
      <c r="J2986" s="37">
        <v>0</v>
      </c>
      <c r="K2986" s="37">
        <v>0</v>
      </c>
      <c r="L2986" s="37">
        <v>0</v>
      </c>
      <c r="M2986" s="37">
        <v>0</v>
      </c>
      <c r="N2986" s="37">
        <v>3486.5</v>
      </c>
      <c r="O2986" s="37">
        <v>3486.5</v>
      </c>
      <c r="P2986" s="37">
        <v>3486.5</v>
      </c>
      <c r="Q2986" s="37">
        <v>3486.5</v>
      </c>
      <c r="R2986" s="37">
        <v>3486.5</v>
      </c>
      <c r="S2986" s="37">
        <v>3486.5</v>
      </c>
    </row>
    <row r="2987" spans="2:19">
      <c r="B2987" s="6">
        <v>1983</v>
      </c>
      <c r="C2987" s="37"/>
      <c r="D2987" s="37">
        <v>0</v>
      </c>
      <c r="E2987" s="37">
        <v>0</v>
      </c>
      <c r="F2987" s="37">
        <v>0</v>
      </c>
      <c r="G2987" s="37">
        <v>0</v>
      </c>
      <c r="H2987" s="37">
        <v>0</v>
      </c>
      <c r="I2987" s="37">
        <v>0</v>
      </c>
      <c r="J2987" s="37">
        <v>0</v>
      </c>
      <c r="K2987" s="37">
        <v>0</v>
      </c>
      <c r="L2987" s="37">
        <v>0</v>
      </c>
      <c r="M2987" s="37">
        <v>0</v>
      </c>
      <c r="N2987" s="37">
        <v>14536.03</v>
      </c>
      <c r="O2987" s="37">
        <v>14536.03</v>
      </c>
      <c r="P2987" s="37">
        <v>14536.03</v>
      </c>
      <c r="Q2987" s="37">
        <v>14536.03</v>
      </c>
      <c r="R2987" s="37">
        <v>14536.03</v>
      </c>
      <c r="S2987" s="37">
        <v>14536.03</v>
      </c>
    </row>
    <row r="2988" spans="2:19">
      <c r="B2988" s="6">
        <v>1982</v>
      </c>
      <c r="C2988" s="37"/>
      <c r="D2988" s="37">
        <v>0</v>
      </c>
      <c r="E2988" s="37">
        <v>0</v>
      </c>
      <c r="F2988" s="37">
        <v>0</v>
      </c>
      <c r="G2988" s="37">
        <v>0</v>
      </c>
      <c r="H2988" s="37">
        <v>0</v>
      </c>
      <c r="I2988" s="37">
        <v>0</v>
      </c>
      <c r="J2988" s="37">
        <v>0</v>
      </c>
      <c r="K2988" s="37">
        <v>0</v>
      </c>
      <c r="L2988" s="37">
        <v>0</v>
      </c>
      <c r="M2988" s="37">
        <v>0</v>
      </c>
      <c r="N2988" s="37">
        <v>11767.38</v>
      </c>
      <c r="O2988" s="37">
        <v>11767.38</v>
      </c>
      <c r="P2988" s="37">
        <v>11767.38</v>
      </c>
      <c r="Q2988" s="37">
        <v>11767.38</v>
      </c>
      <c r="R2988" s="37">
        <v>11767.38</v>
      </c>
      <c r="S2988" s="37">
        <v>11767.38</v>
      </c>
    </row>
    <row r="2989" spans="2:19">
      <c r="B2989" s="6">
        <v>1981</v>
      </c>
      <c r="C2989" s="37"/>
      <c r="D2989" s="37">
        <v>0</v>
      </c>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v>0</v>
      </c>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75787.05</v>
      </c>
      <c r="E3041" s="11">
        <f>SUM(E2962:E3040)</f>
        <v>75787.05</v>
      </c>
      <c r="F3041" s="11">
        <f>SUM(F2961:F3040)</f>
        <v>76870.05</v>
      </c>
      <c r="G3041" s="11">
        <f>SUM(G2960:G3040)</f>
        <v>79149.41</v>
      </c>
      <c r="H3041" s="11">
        <f>SUM(H2954:H3040)</f>
        <v>86068.209999999992</v>
      </c>
      <c r="I3041" s="11">
        <f>SUM(I2954:I3040)</f>
        <v>87779.209999999992</v>
      </c>
      <c r="J3041" s="11">
        <f t="shared" ref="J3041" si="61">SUM(J2954:J3040)</f>
        <v>88732.14</v>
      </c>
      <c r="K3041" s="11">
        <f>SUM(K2954:K3040)</f>
        <v>91290.559999999983</v>
      </c>
      <c r="L3041" s="11">
        <f t="shared" ref="L3041" si="62">SUM(L2954:L3040)</f>
        <v>91290.559999999983</v>
      </c>
      <c r="M3041" s="11">
        <f>SUM(M2954:M3040)</f>
        <v>95468.559999999983</v>
      </c>
      <c r="N3041" s="11">
        <f>SUM(N2949:N3040)</f>
        <v>1082378.5000000002</v>
      </c>
      <c r="O3041" s="11">
        <f>SUM(O2949:O3040)</f>
        <v>1092739.53</v>
      </c>
      <c r="P3041" s="11">
        <f>SUM(P2949:P3040)</f>
        <v>1221802.6799999997</v>
      </c>
      <c r="Q3041" s="11">
        <f>SUM(Q2949:Q3040)</f>
        <v>1282119.2199999997</v>
      </c>
      <c r="R3041" s="11">
        <f>SUM(R2948:R3040)</f>
        <v>1304656.4699999995</v>
      </c>
      <c r="S3041" s="11">
        <f>SUM(S2948:S3040)</f>
        <v>1315474.2599999995</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3">SUM(J3049:J3135)</f>
        <v>0</v>
      </c>
      <c r="K3136" s="11">
        <f>SUM(K3049:K3135)</f>
        <v>0</v>
      </c>
      <c r="L3136" s="11">
        <f t="shared" ref="L3136" si="64">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127">
        <v>0</v>
      </c>
    </row>
    <row r="3139" spans="1:19">
      <c r="A3139" s="38"/>
      <c r="B3139" s="6">
        <v>2021</v>
      </c>
      <c r="C3139" s="36"/>
      <c r="D3139" s="36"/>
      <c r="E3139" s="36"/>
      <c r="F3139" s="36"/>
      <c r="G3139" s="36"/>
      <c r="H3139" s="36"/>
      <c r="I3139" s="36"/>
      <c r="J3139" s="36"/>
      <c r="K3139" s="36"/>
      <c r="L3139" s="36"/>
      <c r="M3139" s="36"/>
      <c r="N3139" s="36"/>
      <c r="O3139" s="36"/>
      <c r="P3139" s="36"/>
      <c r="Q3139" s="36"/>
      <c r="R3139" s="127">
        <v>0</v>
      </c>
      <c r="S3139" s="37">
        <v>0</v>
      </c>
    </row>
    <row r="3140" spans="1:19">
      <c r="B3140" s="6">
        <v>2020</v>
      </c>
      <c r="C3140" s="36"/>
      <c r="D3140" s="36"/>
      <c r="E3140" s="36"/>
      <c r="F3140" s="36"/>
      <c r="G3140" s="36"/>
      <c r="H3140" s="36"/>
      <c r="I3140" s="36"/>
      <c r="J3140" s="36"/>
      <c r="K3140" s="36"/>
      <c r="L3140" s="36"/>
      <c r="M3140" s="36"/>
      <c r="N3140" s="36"/>
      <c r="O3140" s="36"/>
      <c r="P3140" s="36"/>
      <c r="Q3140" s="127">
        <v>26939.88</v>
      </c>
      <c r="R3140" s="127">
        <v>26939.88</v>
      </c>
      <c r="S3140" s="127">
        <v>26939.88</v>
      </c>
    </row>
    <row r="3141" spans="1:19">
      <c r="A3141" s="40"/>
      <c r="B3141" s="6">
        <v>2019</v>
      </c>
      <c r="C3141" s="36"/>
      <c r="D3141" s="36"/>
      <c r="E3141" s="36"/>
      <c r="F3141" s="36"/>
      <c r="G3141" s="36"/>
      <c r="H3141" s="36"/>
      <c r="I3141" s="36"/>
      <c r="J3141" s="36"/>
      <c r="K3141" s="36"/>
      <c r="L3141" s="36"/>
      <c r="M3141" s="36"/>
      <c r="N3141" s="36"/>
      <c r="O3141" s="36"/>
      <c r="P3141" s="12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127">
        <v>0</v>
      </c>
      <c r="P3142" s="127">
        <v>0</v>
      </c>
      <c r="Q3142" s="127">
        <v>0</v>
      </c>
      <c r="R3142" s="127">
        <v>0</v>
      </c>
      <c r="S3142" s="127">
        <v>0</v>
      </c>
    </row>
    <row r="3143" spans="1:19">
      <c r="A3143" s="40"/>
      <c r="B3143" s="6">
        <v>2017</v>
      </c>
      <c r="C3143" s="36"/>
      <c r="D3143" s="36"/>
      <c r="E3143" s="36"/>
      <c r="F3143" s="36"/>
      <c r="G3143" s="36"/>
      <c r="H3143" s="36"/>
      <c r="I3143" s="36"/>
      <c r="J3143" s="36"/>
      <c r="K3143" s="36"/>
      <c r="L3143" s="36"/>
      <c r="M3143" s="36"/>
      <c r="N3143" s="37">
        <v>0</v>
      </c>
      <c r="O3143" s="127">
        <v>0</v>
      </c>
      <c r="P3143" s="127">
        <v>0</v>
      </c>
      <c r="Q3143" s="127">
        <v>0</v>
      </c>
      <c r="R3143" s="37">
        <v>0</v>
      </c>
      <c r="S3143" s="127">
        <v>0</v>
      </c>
    </row>
    <row r="3144" spans="1:19">
      <c r="B3144" s="6">
        <v>2016</v>
      </c>
      <c r="C3144" s="36"/>
      <c r="D3144" s="36"/>
      <c r="E3144" s="36"/>
      <c r="F3144" s="36"/>
      <c r="G3144" s="36"/>
      <c r="H3144" s="36"/>
      <c r="I3144" s="36"/>
      <c r="J3144" s="36"/>
      <c r="K3144" s="36"/>
      <c r="L3144" s="36"/>
      <c r="M3144" s="37">
        <v>0</v>
      </c>
      <c r="N3144" s="37">
        <v>25168.38</v>
      </c>
      <c r="O3144" s="127">
        <v>25168.38</v>
      </c>
      <c r="P3144" s="127">
        <v>25168.38</v>
      </c>
      <c r="Q3144" s="127">
        <v>25168.38</v>
      </c>
      <c r="R3144" s="127">
        <v>25168.38</v>
      </c>
      <c r="S3144" s="127">
        <v>25168.38</v>
      </c>
    </row>
    <row r="3145" spans="1:19">
      <c r="B3145" s="6">
        <v>2015</v>
      </c>
      <c r="C3145" s="36"/>
      <c r="D3145" s="36"/>
      <c r="E3145" s="36"/>
      <c r="F3145" s="36"/>
      <c r="G3145" s="36"/>
      <c r="H3145" s="36"/>
      <c r="I3145" s="36"/>
      <c r="J3145" s="36"/>
      <c r="K3145" s="36"/>
      <c r="L3145" s="37">
        <v>0</v>
      </c>
      <c r="M3145" s="37">
        <v>0</v>
      </c>
      <c r="N3145" s="37">
        <v>0</v>
      </c>
      <c r="O3145" s="127">
        <v>0</v>
      </c>
      <c r="P3145" s="127">
        <v>0</v>
      </c>
      <c r="Q3145" s="127">
        <v>0</v>
      </c>
      <c r="R3145" s="127">
        <v>0</v>
      </c>
      <c r="S3145" s="127">
        <v>0</v>
      </c>
    </row>
    <row r="3146" spans="1:19">
      <c r="B3146" s="6">
        <v>2014</v>
      </c>
      <c r="C3146" s="36"/>
      <c r="D3146" s="36"/>
      <c r="E3146" s="36"/>
      <c r="F3146" s="36"/>
      <c r="G3146" s="36"/>
      <c r="H3146" s="36"/>
      <c r="I3146" s="36"/>
      <c r="J3146" s="36"/>
      <c r="K3146" s="37">
        <v>0</v>
      </c>
      <c r="L3146" s="37">
        <v>0</v>
      </c>
      <c r="M3146" s="37">
        <v>0</v>
      </c>
      <c r="N3146" s="37">
        <v>0</v>
      </c>
      <c r="O3146" s="127">
        <v>0</v>
      </c>
      <c r="P3146" s="127">
        <v>0</v>
      </c>
      <c r="Q3146" s="127">
        <v>0</v>
      </c>
      <c r="R3146" s="127">
        <v>0</v>
      </c>
      <c r="S3146" s="127">
        <v>0</v>
      </c>
    </row>
    <row r="3147" spans="1:19">
      <c r="B3147" s="6">
        <v>2013</v>
      </c>
      <c r="C3147" s="36"/>
      <c r="D3147" s="36"/>
      <c r="E3147" s="36"/>
      <c r="F3147" s="36"/>
      <c r="G3147" s="36"/>
      <c r="H3147" s="36"/>
      <c r="I3147" s="36"/>
      <c r="J3147" s="37">
        <v>30400</v>
      </c>
      <c r="K3147" s="37">
        <v>30400</v>
      </c>
      <c r="L3147" s="37">
        <v>30400</v>
      </c>
      <c r="M3147" s="37">
        <v>30400</v>
      </c>
      <c r="N3147" s="37">
        <v>30400</v>
      </c>
      <c r="O3147" s="127">
        <v>30400</v>
      </c>
      <c r="P3147" s="127">
        <v>30400</v>
      </c>
      <c r="Q3147" s="127">
        <v>30400</v>
      </c>
      <c r="R3147" s="127">
        <v>30400</v>
      </c>
      <c r="S3147" s="127">
        <v>30400</v>
      </c>
    </row>
    <row r="3148" spans="1:19">
      <c r="B3148" s="6">
        <v>2012</v>
      </c>
      <c r="C3148" s="36"/>
      <c r="D3148" s="36"/>
      <c r="E3148" s="36"/>
      <c r="F3148" s="36"/>
      <c r="G3148" s="36"/>
      <c r="H3148" s="36"/>
      <c r="I3148" s="37">
        <v>0</v>
      </c>
      <c r="J3148" s="37">
        <v>0</v>
      </c>
      <c r="K3148" s="37">
        <v>0</v>
      </c>
      <c r="L3148" s="37">
        <v>0</v>
      </c>
      <c r="M3148" s="37">
        <v>0</v>
      </c>
      <c r="N3148" s="37">
        <v>0</v>
      </c>
      <c r="O3148" s="127">
        <v>0</v>
      </c>
      <c r="P3148" s="127">
        <v>0</v>
      </c>
      <c r="Q3148" s="127">
        <v>0</v>
      </c>
      <c r="R3148" s="127">
        <v>0</v>
      </c>
      <c r="S3148" s="127">
        <v>0</v>
      </c>
    </row>
    <row r="3149" spans="1:19">
      <c r="B3149" s="6">
        <v>2011</v>
      </c>
      <c r="C3149" s="36"/>
      <c r="D3149" s="36"/>
      <c r="E3149" s="36"/>
      <c r="F3149" s="36"/>
      <c r="G3149" s="36"/>
      <c r="H3149" s="37">
        <v>0</v>
      </c>
      <c r="I3149" s="37">
        <v>0</v>
      </c>
      <c r="J3149" s="37">
        <v>0</v>
      </c>
      <c r="K3149" s="37">
        <v>0</v>
      </c>
      <c r="L3149" s="37">
        <v>0</v>
      </c>
      <c r="M3149" s="37">
        <v>0</v>
      </c>
      <c r="N3149" s="37">
        <v>0</v>
      </c>
      <c r="O3149" s="127">
        <v>0</v>
      </c>
      <c r="P3149" s="127">
        <v>0</v>
      </c>
      <c r="Q3149" s="127">
        <v>0</v>
      </c>
      <c r="R3149" s="127">
        <v>0</v>
      </c>
      <c r="S3149" s="127">
        <v>0</v>
      </c>
    </row>
    <row r="3150" spans="1:19">
      <c r="B3150" s="6">
        <v>2010</v>
      </c>
      <c r="C3150" s="36"/>
      <c r="D3150" s="36"/>
      <c r="E3150" s="36"/>
      <c r="F3150" s="36"/>
      <c r="G3150" s="37">
        <v>0</v>
      </c>
      <c r="H3150" s="37">
        <v>0</v>
      </c>
      <c r="I3150" s="37">
        <v>0</v>
      </c>
      <c r="J3150" s="37">
        <v>0</v>
      </c>
      <c r="K3150" s="37">
        <v>0</v>
      </c>
      <c r="L3150" s="37">
        <v>0</v>
      </c>
      <c r="M3150" s="37">
        <v>0</v>
      </c>
      <c r="N3150" s="37">
        <v>3441.14</v>
      </c>
      <c r="O3150" s="127">
        <v>3441.14</v>
      </c>
      <c r="P3150" s="127">
        <v>3441.14</v>
      </c>
      <c r="Q3150" s="127">
        <v>3441.14</v>
      </c>
      <c r="R3150" s="127">
        <v>3441.14</v>
      </c>
      <c r="S3150" s="127">
        <v>3441.14</v>
      </c>
    </row>
    <row r="3151" spans="1:19">
      <c r="B3151" s="6">
        <v>2009</v>
      </c>
      <c r="C3151" s="36"/>
      <c r="D3151" s="36"/>
      <c r="E3151" s="36"/>
      <c r="F3151" s="37">
        <v>0</v>
      </c>
      <c r="G3151" s="37">
        <v>0</v>
      </c>
      <c r="H3151" s="37">
        <v>0</v>
      </c>
      <c r="I3151" s="37">
        <v>0</v>
      </c>
      <c r="J3151" s="37">
        <v>0</v>
      </c>
      <c r="K3151" s="37">
        <v>0</v>
      </c>
      <c r="L3151" s="37">
        <v>0</v>
      </c>
      <c r="M3151" s="37">
        <v>0</v>
      </c>
      <c r="N3151" s="37">
        <v>0</v>
      </c>
      <c r="O3151" s="127">
        <v>0</v>
      </c>
      <c r="P3151" s="127">
        <v>0</v>
      </c>
      <c r="Q3151" s="127">
        <v>0</v>
      </c>
      <c r="R3151" s="127">
        <v>0</v>
      </c>
      <c r="S3151" s="127">
        <v>0</v>
      </c>
    </row>
    <row r="3152" spans="1:19">
      <c r="B3152" s="6">
        <v>2008</v>
      </c>
      <c r="C3152" s="36"/>
      <c r="D3152" s="36"/>
      <c r="E3152" s="37">
        <v>0</v>
      </c>
      <c r="F3152" s="37">
        <v>0</v>
      </c>
      <c r="G3152" s="37">
        <v>0</v>
      </c>
      <c r="H3152" s="37">
        <v>0</v>
      </c>
      <c r="I3152" s="37">
        <v>0</v>
      </c>
      <c r="J3152" s="37">
        <v>0</v>
      </c>
      <c r="K3152" s="37">
        <v>0</v>
      </c>
      <c r="L3152" s="37">
        <v>0</v>
      </c>
      <c r="M3152" s="37">
        <v>0</v>
      </c>
      <c r="N3152" s="37">
        <v>0</v>
      </c>
      <c r="O3152" s="127">
        <v>0</v>
      </c>
      <c r="P3152" s="127">
        <v>0</v>
      </c>
      <c r="Q3152" s="127">
        <v>0</v>
      </c>
      <c r="R3152" s="127">
        <v>0</v>
      </c>
      <c r="S3152" s="127">
        <v>0</v>
      </c>
    </row>
    <row r="3153" spans="2:19">
      <c r="B3153" s="6">
        <v>2007</v>
      </c>
      <c r="C3153" s="36"/>
      <c r="D3153" s="37">
        <v>0</v>
      </c>
      <c r="E3153" s="37">
        <v>0</v>
      </c>
      <c r="F3153" s="37">
        <v>0</v>
      </c>
      <c r="G3153" s="37">
        <v>0</v>
      </c>
      <c r="H3153" s="37">
        <v>0</v>
      </c>
      <c r="I3153" s="37">
        <v>0</v>
      </c>
      <c r="J3153" s="37">
        <v>0</v>
      </c>
      <c r="K3153" s="37">
        <v>0</v>
      </c>
      <c r="L3153" s="37">
        <v>0</v>
      </c>
      <c r="M3153" s="37">
        <v>0</v>
      </c>
      <c r="N3153" s="37">
        <v>4659.8500000000004</v>
      </c>
      <c r="O3153" s="127">
        <v>4659.8500000000004</v>
      </c>
      <c r="P3153" s="127">
        <v>4659.8500000000004</v>
      </c>
      <c r="Q3153" s="127">
        <v>4659.8500000000004</v>
      </c>
      <c r="R3153" s="127">
        <v>4659.8500000000004</v>
      </c>
      <c r="S3153" s="127">
        <v>4659.8500000000004</v>
      </c>
    </row>
    <row r="3154" spans="2:19">
      <c r="B3154" s="6">
        <v>2006</v>
      </c>
      <c r="C3154" s="37"/>
      <c r="D3154" s="37">
        <v>0</v>
      </c>
      <c r="E3154" s="37">
        <v>0</v>
      </c>
      <c r="F3154" s="37">
        <v>0</v>
      </c>
      <c r="G3154" s="37">
        <v>0</v>
      </c>
      <c r="H3154" s="37">
        <v>0</v>
      </c>
      <c r="I3154" s="37">
        <v>0</v>
      </c>
      <c r="J3154" s="37">
        <v>0</v>
      </c>
      <c r="K3154" s="37">
        <v>0</v>
      </c>
      <c r="L3154" s="37">
        <v>0</v>
      </c>
      <c r="M3154" s="37">
        <v>0</v>
      </c>
      <c r="N3154" s="37">
        <v>0</v>
      </c>
      <c r="O3154" s="127">
        <v>0</v>
      </c>
      <c r="P3154" s="127">
        <v>0</v>
      </c>
      <c r="Q3154" s="127">
        <v>0</v>
      </c>
      <c r="R3154" s="127">
        <v>0</v>
      </c>
      <c r="S3154" s="127">
        <v>0</v>
      </c>
    </row>
    <row r="3155" spans="2:19">
      <c r="B3155" s="6">
        <v>2005</v>
      </c>
      <c r="C3155" s="37"/>
      <c r="D3155" s="37">
        <v>0</v>
      </c>
      <c r="E3155" s="37">
        <v>0</v>
      </c>
      <c r="F3155" s="37">
        <v>0</v>
      </c>
      <c r="G3155" s="37">
        <v>0</v>
      </c>
      <c r="H3155" s="37">
        <v>0</v>
      </c>
      <c r="I3155" s="37">
        <v>0</v>
      </c>
      <c r="J3155" s="37">
        <v>0</v>
      </c>
      <c r="K3155" s="37">
        <v>0</v>
      </c>
      <c r="L3155" s="37">
        <v>0</v>
      </c>
      <c r="M3155" s="37">
        <v>0</v>
      </c>
      <c r="N3155" s="37">
        <v>1731.98</v>
      </c>
      <c r="O3155" s="127">
        <v>1731.98</v>
      </c>
      <c r="P3155" s="127">
        <v>1731.98</v>
      </c>
      <c r="Q3155" s="127">
        <v>1731.98</v>
      </c>
      <c r="R3155" s="127">
        <v>1731.98</v>
      </c>
      <c r="S3155" s="127">
        <v>1731.98</v>
      </c>
    </row>
    <row r="3156" spans="2:19">
      <c r="B3156" s="6">
        <v>2004</v>
      </c>
      <c r="C3156" s="37"/>
      <c r="D3156" s="37">
        <v>0</v>
      </c>
      <c r="E3156" s="37">
        <v>0</v>
      </c>
      <c r="F3156" s="37">
        <v>0</v>
      </c>
      <c r="G3156" s="37">
        <v>0</v>
      </c>
      <c r="H3156" s="37">
        <v>0</v>
      </c>
      <c r="I3156" s="37">
        <v>0</v>
      </c>
      <c r="J3156" s="37">
        <v>0</v>
      </c>
      <c r="K3156" s="37">
        <v>0</v>
      </c>
      <c r="L3156" s="37">
        <v>0</v>
      </c>
      <c r="M3156" s="37">
        <v>0</v>
      </c>
      <c r="N3156" s="37">
        <v>994.57</v>
      </c>
      <c r="O3156" s="127">
        <v>994.57</v>
      </c>
      <c r="P3156" s="127">
        <v>994.57</v>
      </c>
      <c r="Q3156" s="127">
        <v>994.57</v>
      </c>
      <c r="R3156" s="127">
        <v>994.57</v>
      </c>
      <c r="S3156" s="127">
        <v>994.57</v>
      </c>
    </row>
    <row r="3157" spans="2:19">
      <c r="B3157" s="6">
        <v>2003</v>
      </c>
      <c r="C3157" s="37"/>
      <c r="D3157" s="37">
        <v>0</v>
      </c>
      <c r="E3157" s="37">
        <v>0</v>
      </c>
      <c r="F3157" s="37">
        <v>0</v>
      </c>
      <c r="G3157" s="37">
        <v>0</v>
      </c>
      <c r="H3157" s="37">
        <v>0</v>
      </c>
      <c r="I3157" s="37">
        <v>0</v>
      </c>
      <c r="J3157" s="37">
        <v>0</v>
      </c>
      <c r="K3157" s="37">
        <v>0</v>
      </c>
      <c r="L3157" s="37">
        <v>0</v>
      </c>
      <c r="M3157" s="37">
        <v>0</v>
      </c>
      <c r="N3157" s="37">
        <v>0</v>
      </c>
      <c r="O3157" s="127">
        <v>0</v>
      </c>
      <c r="P3157" s="127">
        <v>0</v>
      </c>
      <c r="Q3157" s="127">
        <v>0</v>
      </c>
      <c r="R3157" s="127">
        <v>0</v>
      </c>
      <c r="S3157" s="127">
        <v>0</v>
      </c>
    </row>
    <row r="3158" spans="2:19">
      <c r="B3158" s="6">
        <v>2002</v>
      </c>
      <c r="C3158" s="37"/>
      <c r="D3158" s="37">
        <v>0</v>
      </c>
      <c r="E3158" s="37">
        <v>0</v>
      </c>
      <c r="F3158" s="37">
        <v>0</v>
      </c>
      <c r="G3158" s="37">
        <v>0</v>
      </c>
      <c r="H3158" s="37">
        <v>0</v>
      </c>
      <c r="I3158" s="37">
        <v>0</v>
      </c>
      <c r="J3158" s="37">
        <v>0</v>
      </c>
      <c r="K3158" s="37">
        <v>0</v>
      </c>
      <c r="L3158" s="37">
        <v>0</v>
      </c>
      <c r="M3158" s="37">
        <v>0</v>
      </c>
      <c r="N3158" s="37">
        <v>0</v>
      </c>
      <c r="O3158" s="127">
        <v>0</v>
      </c>
      <c r="P3158" s="127">
        <v>0</v>
      </c>
      <c r="Q3158" s="127">
        <v>0</v>
      </c>
      <c r="R3158" s="127">
        <v>0</v>
      </c>
      <c r="S3158" s="127">
        <v>0</v>
      </c>
    </row>
    <row r="3159" spans="2:19">
      <c r="B3159" s="6">
        <v>2001</v>
      </c>
      <c r="C3159" s="37"/>
      <c r="D3159" s="37">
        <v>0</v>
      </c>
      <c r="E3159" s="37">
        <v>0</v>
      </c>
      <c r="F3159" s="37">
        <v>0</v>
      </c>
      <c r="G3159" s="37">
        <v>0</v>
      </c>
      <c r="H3159" s="37">
        <v>0</v>
      </c>
      <c r="I3159" s="37">
        <v>0</v>
      </c>
      <c r="J3159" s="37">
        <v>0</v>
      </c>
      <c r="K3159" s="37">
        <v>0</v>
      </c>
      <c r="L3159" s="37">
        <v>0</v>
      </c>
      <c r="M3159" s="37">
        <v>0</v>
      </c>
      <c r="N3159" s="37">
        <v>17841.71</v>
      </c>
      <c r="O3159" s="127">
        <v>17841.71</v>
      </c>
      <c r="P3159" s="127">
        <v>17841.71</v>
      </c>
      <c r="Q3159" s="127">
        <v>17841.71</v>
      </c>
      <c r="R3159" s="127">
        <v>17841.71</v>
      </c>
      <c r="S3159" s="127">
        <v>17841.71</v>
      </c>
    </row>
    <row r="3160" spans="2:19">
      <c r="B3160" s="6">
        <v>2000</v>
      </c>
      <c r="C3160" s="37"/>
      <c r="D3160" s="37">
        <v>0</v>
      </c>
      <c r="E3160" s="37">
        <v>0</v>
      </c>
      <c r="F3160" s="37">
        <v>0</v>
      </c>
      <c r="G3160" s="37">
        <v>0</v>
      </c>
      <c r="H3160" s="37">
        <v>0</v>
      </c>
      <c r="I3160" s="37">
        <v>0</v>
      </c>
      <c r="J3160" s="37">
        <v>0</v>
      </c>
      <c r="K3160" s="37">
        <v>0</v>
      </c>
      <c r="L3160" s="37">
        <v>0</v>
      </c>
      <c r="M3160" s="37">
        <v>0</v>
      </c>
      <c r="N3160" s="37">
        <v>971.06</v>
      </c>
      <c r="O3160" s="127">
        <v>971.06</v>
      </c>
      <c r="P3160" s="127">
        <v>971.06</v>
      </c>
      <c r="Q3160" s="127">
        <v>971.06</v>
      </c>
      <c r="R3160" s="127">
        <v>971.06</v>
      </c>
      <c r="S3160" s="127">
        <v>971.06</v>
      </c>
    </row>
    <row r="3161" spans="2:19">
      <c r="B3161" s="6">
        <v>1999</v>
      </c>
      <c r="C3161" s="37"/>
      <c r="D3161" s="37">
        <v>0</v>
      </c>
      <c r="E3161" s="37">
        <v>0</v>
      </c>
      <c r="F3161" s="37">
        <v>0</v>
      </c>
      <c r="G3161" s="37">
        <v>0</v>
      </c>
      <c r="H3161" s="37">
        <v>0</v>
      </c>
      <c r="I3161" s="37">
        <v>0</v>
      </c>
      <c r="J3161" s="37">
        <v>0</v>
      </c>
      <c r="K3161" s="37">
        <v>0</v>
      </c>
      <c r="L3161" s="37">
        <v>0</v>
      </c>
      <c r="M3161" s="37">
        <v>0</v>
      </c>
      <c r="N3161" s="37">
        <v>14277.84</v>
      </c>
      <c r="O3161" s="127">
        <v>14277.84</v>
      </c>
      <c r="P3161" s="127">
        <v>14277.84</v>
      </c>
      <c r="Q3161" s="127">
        <v>14277.84</v>
      </c>
      <c r="R3161" s="127">
        <v>14277.84</v>
      </c>
      <c r="S3161" s="127">
        <v>14277.84</v>
      </c>
    </row>
    <row r="3162" spans="2:19">
      <c r="B3162" s="6">
        <v>1998</v>
      </c>
      <c r="C3162" s="37"/>
      <c r="D3162" s="37">
        <v>0</v>
      </c>
      <c r="E3162" s="37">
        <v>0</v>
      </c>
      <c r="F3162" s="37">
        <v>0</v>
      </c>
      <c r="G3162" s="37">
        <v>0</v>
      </c>
      <c r="H3162" s="37">
        <v>0</v>
      </c>
      <c r="I3162" s="37">
        <v>0</v>
      </c>
      <c r="J3162" s="37">
        <v>0</v>
      </c>
      <c r="K3162" s="37">
        <v>0</v>
      </c>
      <c r="L3162" s="37">
        <v>0</v>
      </c>
      <c r="M3162" s="37">
        <v>0</v>
      </c>
      <c r="N3162" s="37">
        <v>6150.54</v>
      </c>
      <c r="O3162" s="127">
        <v>6150.54</v>
      </c>
      <c r="P3162" s="127">
        <v>6150.54</v>
      </c>
      <c r="Q3162" s="127">
        <v>6150.54</v>
      </c>
      <c r="R3162" s="127">
        <v>6150.54</v>
      </c>
      <c r="S3162" s="127">
        <v>6150.54</v>
      </c>
    </row>
    <row r="3163" spans="2:19">
      <c r="B3163" s="6">
        <v>1997</v>
      </c>
      <c r="C3163" s="37"/>
      <c r="D3163" s="37">
        <v>0</v>
      </c>
      <c r="E3163" s="37">
        <v>0</v>
      </c>
      <c r="F3163" s="37">
        <v>0</v>
      </c>
      <c r="G3163" s="37">
        <v>0</v>
      </c>
      <c r="H3163" s="37">
        <v>0</v>
      </c>
      <c r="I3163" s="37">
        <v>0</v>
      </c>
      <c r="J3163" s="37">
        <v>0</v>
      </c>
      <c r="K3163" s="37">
        <v>0</v>
      </c>
      <c r="L3163" s="37">
        <v>0</v>
      </c>
      <c r="M3163" s="37">
        <v>0</v>
      </c>
      <c r="N3163" s="37">
        <v>8163.22</v>
      </c>
      <c r="O3163" s="127">
        <v>8163.22</v>
      </c>
      <c r="P3163" s="127">
        <v>8163.22</v>
      </c>
      <c r="Q3163" s="127">
        <v>8163.22</v>
      </c>
      <c r="R3163" s="127">
        <v>8163.22</v>
      </c>
      <c r="S3163" s="127">
        <v>8163.22</v>
      </c>
    </row>
    <row r="3164" spans="2:19">
      <c r="B3164" s="6">
        <v>1996</v>
      </c>
      <c r="C3164" s="37"/>
      <c r="D3164" s="37">
        <v>0</v>
      </c>
      <c r="E3164" s="37">
        <v>0</v>
      </c>
      <c r="F3164" s="37">
        <v>0</v>
      </c>
      <c r="G3164" s="37">
        <v>0</v>
      </c>
      <c r="H3164" s="37">
        <v>0</v>
      </c>
      <c r="I3164" s="37">
        <v>0</v>
      </c>
      <c r="J3164" s="37">
        <v>0</v>
      </c>
      <c r="K3164" s="37">
        <v>0</v>
      </c>
      <c r="L3164" s="37">
        <v>0</v>
      </c>
      <c r="M3164" s="37">
        <v>0</v>
      </c>
      <c r="N3164" s="37">
        <v>0</v>
      </c>
      <c r="O3164" s="127">
        <v>0</v>
      </c>
      <c r="P3164" s="127">
        <v>0</v>
      </c>
      <c r="Q3164" s="127">
        <v>0</v>
      </c>
      <c r="R3164" s="127">
        <v>0</v>
      </c>
      <c r="S3164" s="127">
        <v>0</v>
      </c>
    </row>
    <row r="3165" spans="2:19">
      <c r="B3165" s="6">
        <v>1995</v>
      </c>
      <c r="C3165" s="37"/>
      <c r="D3165" s="37">
        <v>0</v>
      </c>
      <c r="E3165" s="37">
        <v>0</v>
      </c>
      <c r="F3165" s="37">
        <v>0</v>
      </c>
      <c r="G3165" s="37">
        <v>0</v>
      </c>
      <c r="H3165" s="37">
        <v>0</v>
      </c>
      <c r="I3165" s="37">
        <v>0</v>
      </c>
      <c r="J3165" s="37">
        <v>0</v>
      </c>
      <c r="K3165" s="37">
        <v>0</v>
      </c>
      <c r="L3165" s="37">
        <v>0</v>
      </c>
      <c r="M3165" s="37">
        <v>0</v>
      </c>
      <c r="N3165" s="37">
        <v>836.59</v>
      </c>
      <c r="O3165" s="127">
        <v>836.59</v>
      </c>
      <c r="P3165" s="127">
        <v>836.59</v>
      </c>
      <c r="Q3165" s="127">
        <v>836.59</v>
      </c>
      <c r="R3165" s="127">
        <v>836.59</v>
      </c>
      <c r="S3165" s="127">
        <v>836.59</v>
      </c>
    </row>
    <row r="3166" spans="2:19">
      <c r="B3166" s="6">
        <v>1994</v>
      </c>
      <c r="C3166" s="37"/>
      <c r="D3166" s="37">
        <v>0</v>
      </c>
      <c r="E3166" s="37">
        <v>0</v>
      </c>
      <c r="F3166" s="37">
        <v>0</v>
      </c>
      <c r="G3166" s="37">
        <v>0</v>
      </c>
      <c r="H3166" s="37">
        <v>0</v>
      </c>
      <c r="I3166" s="37">
        <v>0</v>
      </c>
      <c r="J3166" s="37">
        <v>0</v>
      </c>
      <c r="K3166" s="37">
        <v>0</v>
      </c>
      <c r="L3166" s="37">
        <v>0</v>
      </c>
      <c r="M3166" s="37">
        <v>0</v>
      </c>
      <c r="N3166" s="37">
        <v>0</v>
      </c>
      <c r="O3166" s="127">
        <v>0</v>
      </c>
      <c r="P3166" s="127">
        <v>0</v>
      </c>
      <c r="Q3166" s="127">
        <v>0</v>
      </c>
      <c r="R3166" s="127">
        <v>0</v>
      </c>
      <c r="S3166" s="127">
        <v>0</v>
      </c>
    </row>
    <row r="3167" spans="2:19">
      <c r="B3167" s="6">
        <v>1993</v>
      </c>
      <c r="C3167" s="37"/>
      <c r="D3167" s="37">
        <v>0</v>
      </c>
      <c r="E3167" s="37">
        <v>0</v>
      </c>
      <c r="F3167" s="37">
        <v>0</v>
      </c>
      <c r="G3167" s="37">
        <v>0</v>
      </c>
      <c r="H3167" s="37">
        <v>0</v>
      </c>
      <c r="I3167" s="37">
        <v>0</v>
      </c>
      <c r="J3167" s="37">
        <v>0</v>
      </c>
      <c r="K3167" s="37">
        <v>0</v>
      </c>
      <c r="L3167" s="37">
        <v>0</v>
      </c>
      <c r="M3167" s="37">
        <v>0</v>
      </c>
      <c r="N3167" s="37">
        <v>0</v>
      </c>
      <c r="O3167" s="127">
        <v>0</v>
      </c>
      <c r="P3167" s="127">
        <v>0</v>
      </c>
      <c r="Q3167" s="127">
        <v>0</v>
      </c>
      <c r="R3167" s="127">
        <v>0</v>
      </c>
      <c r="S3167" s="127">
        <v>0</v>
      </c>
    </row>
    <row r="3168" spans="2:19">
      <c r="B3168" s="6">
        <v>1992</v>
      </c>
      <c r="C3168" s="37"/>
      <c r="D3168" s="37">
        <v>0</v>
      </c>
      <c r="E3168" s="37">
        <v>0</v>
      </c>
      <c r="F3168" s="37">
        <v>0</v>
      </c>
      <c r="G3168" s="37">
        <v>0</v>
      </c>
      <c r="H3168" s="37">
        <v>0</v>
      </c>
      <c r="I3168" s="37">
        <v>0</v>
      </c>
      <c r="J3168" s="37">
        <v>0</v>
      </c>
      <c r="K3168" s="37">
        <v>0</v>
      </c>
      <c r="L3168" s="37">
        <v>0</v>
      </c>
      <c r="M3168" s="37">
        <v>0</v>
      </c>
      <c r="N3168" s="37">
        <v>0</v>
      </c>
      <c r="O3168" s="127">
        <v>0</v>
      </c>
      <c r="P3168" s="127">
        <v>0</v>
      </c>
      <c r="Q3168" s="127">
        <v>0</v>
      </c>
      <c r="R3168" s="127">
        <v>0</v>
      </c>
      <c r="S3168" s="127">
        <v>0</v>
      </c>
    </row>
    <row r="3169" spans="2:19">
      <c r="B3169" s="6">
        <v>1991</v>
      </c>
      <c r="C3169" s="37"/>
      <c r="D3169" s="37">
        <v>0</v>
      </c>
      <c r="E3169" s="37">
        <v>0</v>
      </c>
      <c r="F3169" s="37">
        <v>0</v>
      </c>
      <c r="G3169" s="37">
        <v>0</v>
      </c>
      <c r="H3169" s="37">
        <v>0</v>
      </c>
      <c r="I3169" s="37">
        <v>0</v>
      </c>
      <c r="J3169" s="37">
        <v>0</v>
      </c>
      <c r="K3169" s="37">
        <v>0</v>
      </c>
      <c r="L3169" s="37">
        <v>0</v>
      </c>
      <c r="M3169" s="37">
        <v>0</v>
      </c>
      <c r="N3169" s="37">
        <v>0</v>
      </c>
      <c r="O3169" s="127">
        <v>0</v>
      </c>
      <c r="P3169" s="127">
        <v>0</v>
      </c>
      <c r="Q3169" s="127">
        <v>0</v>
      </c>
      <c r="R3169" s="127">
        <v>0</v>
      </c>
      <c r="S3169" s="127">
        <v>0</v>
      </c>
    </row>
    <row r="3170" spans="2:19">
      <c r="B3170" s="6">
        <v>1990</v>
      </c>
      <c r="C3170" s="37"/>
      <c r="D3170" s="37">
        <v>1220.94</v>
      </c>
      <c r="E3170" s="37">
        <v>1220.94</v>
      </c>
      <c r="F3170" s="37">
        <v>1220.94</v>
      </c>
      <c r="G3170" s="37">
        <v>1220.94</v>
      </c>
      <c r="H3170" s="37">
        <v>1220.94</v>
      </c>
      <c r="I3170" s="37">
        <v>1220.94</v>
      </c>
      <c r="J3170" s="37">
        <v>1220.94</v>
      </c>
      <c r="K3170" s="37">
        <v>1220.94</v>
      </c>
      <c r="L3170" s="37">
        <v>1220.94</v>
      </c>
      <c r="M3170" s="37">
        <v>1220.94</v>
      </c>
      <c r="N3170" s="37">
        <v>5078.96</v>
      </c>
      <c r="O3170" s="127">
        <v>5078.96</v>
      </c>
      <c r="P3170" s="127">
        <v>5078.96</v>
      </c>
      <c r="Q3170" s="127">
        <v>5078.96</v>
      </c>
      <c r="R3170" s="127">
        <v>5078.96</v>
      </c>
      <c r="S3170" s="127">
        <v>5078.96</v>
      </c>
    </row>
    <row r="3171" spans="2:19">
      <c r="B3171" s="6">
        <v>1989</v>
      </c>
      <c r="C3171" s="37"/>
      <c r="D3171" s="37">
        <v>0</v>
      </c>
      <c r="E3171" s="37">
        <v>0</v>
      </c>
      <c r="F3171" s="37">
        <v>0</v>
      </c>
      <c r="G3171" s="37">
        <v>0</v>
      </c>
      <c r="H3171" s="37">
        <v>0</v>
      </c>
      <c r="I3171" s="37">
        <v>0</v>
      </c>
      <c r="J3171" s="37">
        <v>0</v>
      </c>
      <c r="K3171" s="37">
        <v>0</v>
      </c>
      <c r="L3171" s="37">
        <v>0</v>
      </c>
      <c r="M3171" s="37">
        <v>0</v>
      </c>
      <c r="N3171" s="37">
        <v>0</v>
      </c>
      <c r="O3171" s="127">
        <v>0</v>
      </c>
      <c r="P3171" s="127">
        <v>0</v>
      </c>
      <c r="Q3171" s="127">
        <v>0</v>
      </c>
      <c r="R3171" s="127">
        <v>0</v>
      </c>
      <c r="S3171" s="127">
        <v>0</v>
      </c>
    </row>
    <row r="3172" spans="2:19">
      <c r="B3172" s="6">
        <v>1988</v>
      </c>
      <c r="C3172" s="37"/>
      <c r="D3172" s="37">
        <v>0</v>
      </c>
      <c r="E3172" s="37">
        <v>0</v>
      </c>
      <c r="F3172" s="37">
        <v>0</v>
      </c>
      <c r="G3172" s="37">
        <v>0</v>
      </c>
      <c r="H3172" s="37">
        <v>0</v>
      </c>
      <c r="I3172" s="37">
        <v>0</v>
      </c>
      <c r="J3172" s="37">
        <v>0</v>
      </c>
      <c r="K3172" s="37">
        <v>0</v>
      </c>
      <c r="L3172" s="37">
        <v>0</v>
      </c>
      <c r="M3172" s="37">
        <v>0</v>
      </c>
      <c r="N3172" s="37">
        <v>0</v>
      </c>
      <c r="O3172" s="127">
        <v>0</v>
      </c>
      <c r="P3172" s="127">
        <v>0</v>
      </c>
      <c r="Q3172" s="127">
        <v>0</v>
      </c>
      <c r="R3172" s="127">
        <v>0</v>
      </c>
      <c r="S3172" s="127">
        <v>0</v>
      </c>
    </row>
    <row r="3173" spans="2:19">
      <c r="B3173" s="6">
        <v>1987</v>
      </c>
      <c r="C3173" s="37"/>
      <c r="D3173" s="37">
        <v>424.63</v>
      </c>
      <c r="E3173" s="37">
        <v>424.63</v>
      </c>
      <c r="F3173" s="37">
        <v>424.63</v>
      </c>
      <c r="G3173" s="37">
        <v>424.63</v>
      </c>
      <c r="H3173" s="37">
        <v>424.63</v>
      </c>
      <c r="I3173" s="37">
        <v>424.63</v>
      </c>
      <c r="J3173" s="37">
        <v>424.63</v>
      </c>
      <c r="K3173" s="37">
        <v>424.63</v>
      </c>
      <c r="L3173" s="37">
        <v>424.63</v>
      </c>
      <c r="M3173" s="37">
        <v>424.63</v>
      </c>
      <c r="N3173" s="37">
        <v>424.63</v>
      </c>
      <c r="O3173" s="127">
        <v>424.63</v>
      </c>
      <c r="P3173" s="127">
        <v>424.63</v>
      </c>
      <c r="Q3173" s="127">
        <v>424.63</v>
      </c>
      <c r="R3173" s="127">
        <v>424.63</v>
      </c>
      <c r="S3173" s="127">
        <v>424.63</v>
      </c>
    </row>
    <row r="3174" spans="2:19">
      <c r="B3174" s="6">
        <v>1986</v>
      </c>
      <c r="C3174" s="37"/>
      <c r="D3174" s="37">
        <v>0</v>
      </c>
      <c r="E3174" s="37">
        <v>0</v>
      </c>
      <c r="F3174" s="37">
        <v>0</v>
      </c>
      <c r="G3174" s="37">
        <v>0</v>
      </c>
      <c r="H3174" s="37">
        <v>0</v>
      </c>
      <c r="I3174" s="37">
        <v>0</v>
      </c>
      <c r="J3174" s="37">
        <v>0</v>
      </c>
      <c r="K3174" s="37">
        <v>0</v>
      </c>
      <c r="L3174" s="37">
        <v>0</v>
      </c>
      <c r="M3174" s="37">
        <v>0</v>
      </c>
      <c r="N3174" s="37">
        <v>0</v>
      </c>
      <c r="O3174" s="127">
        <v>0</v>
      </c>
      <c r="P3174" s="127">
        <v>0</v>
      </c>
      <c r="Q3174" s="127">
        <v>0</v>
      </c>
      <c r="R3174" s="127">
        <v>0</v>
      </c>
      <c r="S3174" s="127">
        <v>0</v>
      </c>
    </row>
    <row r="3175" spans="2:19">
      <c r="B3175" s="6">
        <v>1985</v>
      </c>
      <c r="C3175" s="37"/>
      <c r="D3175" s="37">
        <v>0</v>
      </c>
      <c r="E3175" s="37">
        <v>0</v>
      </c>
      <c r="F3175" s="37">
        <v>0</v>
      </c>
      <c r="G3175" s="37">
        <v>0</v>
      </c>
      <c r="H3175" s="37">
        <v>0</v>
      </c>
      <c r="I3175" s="37">
        <v>0</v>
      </c>
      <c r="J3175" s="37">
        <v>0</v>
      </c>
      <c r="K3175" s="37">
        <v>0</v>
      </c>
      <c r="L3175" s="37">
        <v>0</v>
      </c>
      <c r="M3175" s="37">
        <v>0</v>
      </c>
      <c r="N3175" s="37">
        <v>0</v>
      </c>
      <c r="O3175" s="127">
        <v>0</v>
      </c>
      <c r="P3175" s="127">
        <v>0</v>
      </c>
      <c r="Q3175" s="127">
        <v>0</v>
      </c>
      <c r="R3175" s="127">
        <v>0</v>
      </c>
      <c r="S3175" s="127">
        <v>0</v>
      </c>
    </row>
    <row r="3176" spans="2:19">
      <c r="B3176" s="6">
        <v>1984</v>
      </c>
      <c r="C3176" s="37"/>
      <c r="D3176" s="37">
        <v>0</v>
      </c>
      <c r="E3176" s="37">
        <v>0</v>
      </c>
      <c r="F3176" s="37">
        <v>0</v>
      </c>
      <c r="G3176" s="37">
        <v>0</v>
      </c>
      <c r="H3176" s="37">
        <v>0</v>
      </c>
      <c r="I3176" s="37">
        <v>0</v>
      </c>
      <c r="J3176" s="37">
        <v>0</v>
      </c>
      <c r="K3176" s="37">
        <v>0</v>
      </c>
      <c r="L3176" s="37">
        <v>0</v>
      </c>
      <c r="M3176" s="37">
        <v>0</v>
      </c>
      <c r="N3176" s="37">
        <v>0</v>
      </c>
      <c r="O3176" s="127">
        <v>0</v>
      </c>
      <c r="P3176" s="127">
        <v>0</v>
      </c>
      <c r="Q3176" s="127">
        <v>0</v>
      </c>
      <c r="R3176" s="127">
        <v>0</v>
      </c>
      <c r="S3176" s="127">
        <v>0</v>
      </c>
    </row>
    <row r="3177" spans="2:19">
      <c r="B3177" s="6">
        <v>1983</v>
      </c>
      <c r="C3177" s="37"/>
      <c r="D3177" s="37">
        <v>0</v>
      </c>
      <c r="E3177" s="37">
        <v>0</v>
      </c>
      <c r="F3177" s="37">
        <v>0</v>
      </c>
      <c r="G3177" s="37">
        <v>0</v>
      </c>
      <c r="H3177" s="37">
        <v>0</v>
      </c>
      <c r="I3177" s="37">
        <v>0</v>
      </c>
      <c r="J3177" s="37">
        <v>0</v>
      </c>
      <c r="K3177" s="37">
        <v>0</v>
      </c>
      <c r="L3177" s="37">
        <v>0</v>
      </c>
      <c r="M3177" s="37">
        <v>0</v>
      </c>
      <c r="N3177" s="37">
        <v>0</v>
      </c>
      <c r="O3177" s="127">
        <v>0</v>
      </c>
      <c r="P3177" s="127">
        <v>0</v>
      </c>
      <c r="Q3177" s="127">
        <v>0</v>
      </c>
      <c r="R3177" s="127">
        <v>0</v>
      </c>
      <c r="S3177" s="127">
        <v>0</v>
      </c>
    </row>
    <row r="3178" spans="2:19">
      <c r="B3178" s="6">
        <v>1982</v>
      </c>
      <c r="C3178" s="37"/>
      <c r="D3178" s="37">
        <v>0</v>
      </c>
      <c r="E3178" s="37">
        <v>0</v>
      </c>
      <c r="F3178" s="37">
        <v>0</v>
      </c>
      <c r="G3178" s="37">
        <v>0</v>
      </c>
      <c r="H3178" s="37">
        <v>0</v>
      </c>
      <c r="I3178" s="37">
        <v>0</v>
      </c>
      <c r="J3178" s="37">
        <v>0</v>
      </c>
      <c r="K3178" s="37">
        <v>0</v>
      </c>
      <c r="L3178" s="37">
        <v>0</v>
      </c>
      <c r="M3178" s="37">
        <v>0</v>
      </c>
      <c r="N3178" s="37">
        <v>1977.21</v>
      </c>
      <c r="O3178" s="127">
        <v>1977.21</v>
      </c>
      <c r="P3178" s="127">
        <v>1977.21</v>
      </c>
      <c r="Q3178" s="127">
        <v>1977.21</v>
      </c>
      <c r="R3178" s="127">
        <v>1977.21</v>
      </c>
      <c r="S3178" s="127">
        <v>1977.21</v>
      </c>
    </row>
    <row r="3179" spans="2:19">
      <c r="B3179" s="6">
        <v>1981</v>
      </c>
      <c r="C3179" s="37"/>
      <c r="D3179" s="37">
        <v>0</v>
      </c>
      <c r="E3179" s="37">
        <v>0</v>
      </c>
      <c r="F3179" s="37">
        <v>0</v>
      </c>
      <c r="G3179" s="37">
        <v>0</v>
      </c>
      <c r="H3179" s="37">
        <v>0</v>
      </c>
      <c r="I3179" s="37">
        <v>0</v>
      </c>
      <c r="J3179" s="37">
        <v>0</v>
      </c>
      <c r="K3179" s="37">
        <v>0</v>
      </c>
      <c r="L3179" s="37">
        <v>0</v>
      </c>
      <c r="M3179" s="37">
        <v>0</v>
      </c>
      <c r="N3179" s="37">
        <v>0</v>
      </c>
      <c r="O3179" s="127">
        <v>0</v>
      </c>
      <c r="P3179" s="127">
        <v>0</v>
      </c>
      <c r="Q3179" s="127">
        <v>0</v>
      </c>
      <c r="R3179" s="127">
        <v>0</v>
      </c>
      <c r="S3179" s="127">
        <v>0</v>
      </c>
    </row>
    <row r="3180" spans="2:19">
      <c r="B3180" s="6">
        <v>1980</v>
      </c>
      <c r="C3180" s="37"/>
      <c r="D3180" s="37">
        <v>0</v>
      </c>
      <c r="E3180" s="37">
        <v>0</v>
      </c>
      <c r="F3180" s="37">
        <v>0</v>
      </c>
      <c r="G3180" s="37">
        <v>0</v>
      </c>
      <c r="H3180" s="37">
        <v>0</v>
      </c>
      <c r="I3180" s="37">
        <v>0</v>
      </c>
      <c r="J3180" s="37">
        <v>0</v>
      </c>
      <c r="K3180" s="37">
        <v>0</v>
      </c>
      <c r="L3180" s="37">
        <v>0</v>
      </c>
      <c r="M3180" s="37">
        <v>0</v>
      </c>
      <c r="N3180" s="37">
        <v>0</v>
      </c>
      <c r="O3180" s="127">
        <v>0</v>
      </c>
      <c r="P3180" s="127">
        <v>0</v>
      </c>
      <c r="Q3180" s="127">
        <v>0</v>
      </c>
      <c r="R3180" s="127">
        <v>0</v>
      </c>
      <c r="S3180" s="127">
        <v>0</v>
      </c>
    </row>
    <row r="3181" spans="2:19">
      <c r="B3181" s="6">
        <v>1979</v>
      </c>
      <c r="C3181" s="37"/>
      <c r="D3181" s="37">
        <v>0</v>
      </c>
      <c r="E3181" s="37">
        <v>0</v>
      </c>
      <c r="F3181" s="37">
        <v>0</v>
      </c>
      <c r="G3181" s="37">
        <v>0</v>
      </c>
      <c r="H3181" s="37">
        <v>0</v>
      </c>
      <c r="I3181" s="37">
        <v>0</v>
      </c>
      <c r="J3181" s="37">
        <v>0</v>
      </c>
      <c r="K3181" s="37">
        <v>0</v>
      </c>
      <c r="L3181" s="37">
        <v>0</v>
      </c>
      <c r="M3181" s="37">
        <v>0</v>
      </c>
      <c r="N3181" s="37">
        <v>0</v>
      </c>
      <c r="O3181" s="127">
        <v>0</v>
      </c>
      <c r="P3181" s="127">
        <v>0</v>
      </c>
      <c r="Q3181" s="127">
        <v>0</v>
      </c>
      <c r="R3181" s="127">
        <v>0</v>
      </c>
      <c r="S3181" s="127">
        <v>0</v>
      </c>
    </row>
    <row r="3182" spans="2:19">
      <c r="B3182" s="6">
        <v>1978</v>
      </c>
      <c r="C3182" s="37"/>
      <c r="D3182" s="37">
        <v>0</v>
      </c>
      <c r="E3182" s="37">
        <v>0</v>
      </c>
      <c r="F3182" s="37">
        <v>0</v>
      </c>
      <c r="G3182" s="37">
        <v>0</v>
      </c>
      <c r="H3182" s="37">
        <v>0</v>
      </c>
      <c r="I3182" s="37">
        <v>0</v>
      </c>
      <c r="J3182" s="37">
        <v>0</v>
      </c>
      <c r="K3182" s="37">
        <v>0</v>
      </c>
      <c r="L3182" s="37">
        <v>0</v>
      </c>
      <c r="M3182" s="37">
        <v>0</v>
      </c>
      <c r="N3182" s="37">
        <v>0</v>
      </c>
      <c r="O3182" s="127">
        <v>0</v>
      </c>
      <c r="P3182" s="127">
        <v>0</v>
      </c>
      <c r="Q3182" s="127">
        <v>0</v>
      </c>
      <c r="R3182" s="127">
        <v>0</v>
      </c>
      <c r="S3182" s="127">
        <v>0</v>
      </c>
    </row>
    <row r="3183" spans="2:19">
      <c r="B3183" s="6">
        <v>1977</v>
      </c>
      <c r="C3183" s="37"/>
      <c r="D3183" s="37">
        <v>0</v>
      </c>
      <c r="E3183" s="37">
        <v>0</v>
      </c>
      <c r="F3183" s="37">
        <v>0</v>
      </c>
      <c r="G3183" s="37">
        <v>0</v>
      </c>
      <c r="H3183" s="37">
        <v>0</v>
      </c>
      <c r="I3183" s="37">
        <v>0</v>
      </c>
      <c r="J3183" s="37">
        <v>0</v>
      </c>
      <c r="K3183" s="37">
        <v>0</v>
      </c>
      <c r="L3183" s="37">
        <v>0</v>
      </c>
      <c r="M3183" s="37">
        <v>0</v>
      </c>
      <c r="N3183" s="37">
        <v>0</v>
      </c>
      <c r="O3183" s="127">
        <v>0</v>
      </c>
      <c r="P3183" s="127">
        <v>0</v>
      </c>
      <c r="Q3183" s="127">
        <v>0</v>
      </c>
      <c r="R3183" s="127">
        <v>0</v>
      </c>
      <c r="S3183" s="127">
        <v>0</v>
      </c>
    </row>
    <row r="3184" spans="2:19">
      <c r="B3184" s="6">
        <v>1976</v>
      </c>
      <c r="C3184" s="37"/>
      <c r="D3184" s="37">
        <v>0</v>
      </c>
      <c r="E3184" s="37">
        <v>0</v>
      </c>
      <c r="F3184" s="37">
        <v>0</v>
      </c>
      <c r="G3184" s="37">
        <v>0</v>
      </c>
      <c r="H3184" s="37">
        <v>0</v>
      </c>
      <c r="I3184" s="37">
        <v>0</v>
      </c>
      <c r="J3184" s="37">
        <v>0</v>
      </c>
      <c r="K3184" s="37">
        <v>0</v>
      </c>
      <c r="L3184" s="37">
        <v>0</v>
      </c>
      <c r="M3184" s="37">
        <v>0</v>
      </c>
      <c r="N3184" s="37">
        <v>0</v>
      </c>
      <c r="O3184" s="127">
        <v>0</v>
      </c>
      <c r="P3184" s="127">
        <v>0</v>
      </c>
      <c r="Q3184" s="127">
        <v>0</v>
      </c>
      <c r="R3184" s="127">
        <v>0</v>
      </c>
      <c r="S3184" s="127">
        <v>0</v>
      </c>
    </row>
    <row r="3185" spans="2:19">
      <c r="B3185" s="6">
        <v>1975</v>
      </c>
      <c r="C3185" s="37"/>
      <c r="D3185" s="37">
        <v>0</v>
      </c>
      <c r="E3185" s="37">
        <v>0</v>
      </c>
      <c r="F3185" s="37">
        <v>0</v>
      </c>
      <c r="G3185" s="37">
        <v>0</v>
      </c>
      <c r="H3185" s="37">
        <v>0</v>
      </c>
      <c r="I3185" s="37">
        <v>0</v>
      </c>
      <c r="J3185" s="37">
        <v>0</v>
      </c>
      <c r="K3185" s="37">
        <v>0</v>
      </c>
      <c r="L3185" s="37">
        <v>0</v>
      </c>
      <c r="M3185" s="37">
        <v>0</v>
      </c>
      <c r="N3185" s="37">
        <v>0</v>
      </c>
      <c r="O3185" s="127">
        <v>0</v>
      </c>
      <c r="P3185" s="127">
        <v>0</v>
      </c>
      <c r="Q3185" s="127">
        <v>0</v>
      </c>
      <c r="R3185" s="127">
        <v>0</v>
      </c>
      <c r="S3185" s="127">
        <v>0</v>
      </c>
    </row>
    <row r="3186" spans="2:19">
      <c r="B3186" s="6">
        <v>1974</v>
      </c>
      <c r="C3186" s="37"/>
      <c r="D3186" s="37">
        <v>0</v>
      </c>
      <c r="E3186" s="37">
        <v>0</v>
      </c>
      <c r="F3186" s="37">
        <v>0</v>
      </c>
      <c r="G3186" s="37">
        <v>0</v>
      </c>
      <c r="H3186" s="37">
        <v>0</v>
      </c>
      <c r="I3186" s="37">
        <v>0</v>
      </c>
      <c r="J3186" s="37">
        <v>0</v>
      </c>
      <c r="K3186" s="37">
        <v>0</v>
      </c>
      <c r="L3186" s="37">
        <v>0</v>
      </c>
      <c r="M3186" s="37">
        <v>0</v>
      </c>
      <c r="N3186" s="37">
        <v>0</v>
      </c>
      <c r="O3186" s="127">
        <v>0</v>
      </c>
      <c r="P3186" s="127">
        <v>0</v>
      </c>
      <c r="Q3186" s="127">
        <v>0</v>
      </c>
      <c r="R3186" s="127">
        <v>0</v>
      </c>
      <c r="S3186" s="127">
        <v>0</v>
      </c>
    </row>
    <row r="3187" spans="2:19">
      <c r="B3187" s="6">
        <v>1973</v>
      </c>
      <c r="C3187" s="37"/>
      <c r="D3187" s="37">
        <v>0</v>
      </c>
      <c r="E3187" s="37">
        <v>0</v>
      </c>
      <c r="F3187" s="37">
        <v>0</v>
      </c>
      <c r="G3187" s="37">
        <v>0</v>
      </c>
      <c r="H3187" s="37">
        <v>0</v>
      </c>
      <c r="I3187" s="37">
        <v>0</v>
      </c>
      <c r="J3187" s="37">
        <v>0</v>
      </c>
      <c r="K3187" s="37">
        <v>0</v>
      </c>
      <c r="L3187" s="37">
        <v>0</v>
      </c>
      <c r="M3187" s="37">
        <v>0</v>
      </c>
      <c r="N3187" s="37">
        <v>0</v>
      </c>
      <c r="O3187" s="127">
        <v>0</v>
      </c>
      <c r="P3187" s="127">
        <v>0</v>
      </c>
      <c r="Q3187" s="127">
        <v>0</v>
      </c>
      <c r="R3187" s="127">
        <v>0</v>
      </c>
      <c r="S3187" s="127">
        <v>0</v>
      </c>
    </row>
    <row r="3188" spans="2:19">
      <c r="B3188" s="6">
        <v>1972</v>
      </c>
      <c r="C3188" s="37"/>
      <c r="D3188" s="37">
        <v>29234.32</v>
      </c>
      <c r="E3188" s="37">
        <v>29234.32</v>
      </c>
      <c r="F3188" s="37">
        <v>29234.32</v>
      </c>
      <c r="G3188" s="37">
        <v>29234.32</v>
      </c>
      <c r="H3188" s="37">
        <v>29234.32</v>
      </c>
      <c r="I3188" s="37">
        <v>29234.32</v>
      </c>
      <c r="J3188" s="37">
        <v>29234.32</v>
      </c>
      <c r="K3188" s="37">
        <v>29234.32</v>
      </c>
      <c r="L3188" s="37">
        <v>29234.32</v>
      </c>
      <c r="M3188" s="37">
        <v>29234.32</v>
      </c>
      <c r="N3188" s="37">
        <v>29234.32</v>
      </c>
      <c r="O3188" s="127">
        <v>29234.32</v>
      </c>
      <c r="P3188" s="127">
        <v>29234.32</v>
      </c>
      <c r="Q3188" s="127">
        <v>29234.32</v>
      </c>
      <c r="R3188" s="127">
        <v>29234.32</v>
      </c>
      <c r="S3188" s="127">
        <v>29234.32</v>
      </c>
    </row>
    <row r="3189" spans="2:19">
      <c r="B3189" s="6">
        <v>1971</v>
      </c>
      <c r="C3189" s="37"/>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0</v>
      </c>
      <c r="D3231" s="11">
        <f>SUM(D3153:D3230)</f>
        <v>30879.89</v>
      </c>
      <c r="E3231" s="11">
        <f>SUM(E3152:E3230)</f>
        <v>30879.89</v>
      </c>
      <c r="F3231" s="11">
        <f>SUM(F3151:F3230)</f>
        <v>30879.89</v>
      </c>
      <c r="G3231" s="11">
        <f>SUM(G3150:G3230)</f>
        <v>30879.89</v>
      </c>
      <c r="H3231" s="11">
        <f>SUM(H3144:H3230)</f>
        <v>30879.89</v>
      </c>
      <c r="I3231" s="11">
        <f>SUM(I3144:I3230)</f>
        <v>30879.89</v>
      </c>
      <c r="J3231" s="11">
        <f t="shared" ref="J3231" si="65">SUM(J3144:J3230)</f>
        <v>61279.89</v>
      </c>
      <c r="K3231" s="11">
        <f>SUM(K3144:K3230)</f>
        <v>61279.89</v>
      </c>
      <c r="L3231" s="11">
        <f t="shared" ref="L3231" si="66">SUM(L3144:L3230)</f>
        <v>61279.89</v>
      </c>
      <c r="M3231" s="11">
        <f>SUM(M3144:M3230)</f>
        <v>61279.89</v>
      </c>
      <c r="N3231" s="11">
        <f>SUM(N3139:N3230)</f>
        <v>151352</v>
      </c>
      <c r="O3231" s="11">
        <f>SUM(O3139:O3230)</f>
        <v>151352</v>
      </c>
      <c r="P3231" s="11">
        <f>SUM(P3139:P3230)</f>
        <v>151352</v>
      </c>
      <c r="Q3231" s="11">
        <f>SUM(Q3139:Q3230)</f>
        <v>178291.88</v>
      </c>
      <c r="R3231" s="11">
        <f>SUM(R3138:R3230)</f>
        <v>178291.88</v>
      </c>
      <c r="S3231" s="11">
        <f>SUM(S3138:S3230)</f>
        <v>178291.88</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0</v>
      </c>
      <c r="R3235" s="37">
        <v>0</v>
      </c>
      <c r="S3235" s="37">
        <v>0</v>
      </c>
    </row>
    <row r="3236" spans="1:19">
      <c r="A3236" s="40"/>
      <c r="B3236" s="6">
        <v>2019</v>
      </c>
      <c r="C3236" s="36"/>
      <c r="D3236" s="36"/>
      <c r="E3236" s="36"/>
      <c r="F3236" s="36"/>
      <c r="G3236" s="36"/>
      <c r="H3236" s="36"/>
      <c r="I3236" s="36"/>
      <c r="J3236" s="36"/>
      <c r="K3236" s="36"/>
      <c r="L3236" s="36"/>
      <c r="M3236" s="36"/>
      <c r="N3236" s="36"/>
      <c r="O3236" s="36"/>
      <c r="P3236" s="37">
        <v>0</v>
      </c>
      <c r="Q3236" s="37">
        <v>0</v>
      </c>
      <c r="R3236" s="37">
        <v>0</v>
      </c>
      <c r="S3236" s="37">
        <v>0</v>
      </c>
    </row>
    <row r="3237" spans="1:19">
      <c r="A3237" s="40"/>
      <c r="B3237" s="6">
        <v>2018</v>
      </c>
      <c r="C3237" s="36"/>
      <c r="D3237" s="36"/>
      <c r="E3237" s="36"/>
      <c r="F3237" s="36"/>
      <c r="G3237" s="36"/>
      <c r="H3237" s="36"/>
      <c r="I3237" s="36"/>
      <c r="J3237" s="36"/>
      <c r="K3237" s="36"/>
      <c r="L3237" s="36"/>
      <c r="M3237" s="36"/>
      <c r="N3237" s="36"/>
      <c r="O3237" s="37">
        <v>0</v>
      </c>
      <c r="P3237" s="37">
        <v>0</v>
      </c>
      <c r="Q3237" s="37">
        <v>0</v>
      </c>
      <c r="R3237" s="37">
        <v>0</v>
      </c>
      <c r="S3237" s="37">
        <v>0</v>
      </c>
    </row>
    <row r="3238" spans="1:19">
      <c r="A3238" s="40"/>
      <c r="B3238" s="6">
        <v>2017</v>
      </c>
      <c r="C3238" s="36"/>
      <c r="D3238" s="36"/>
      <c r="E3238" s="36"/>
      <c r="F3238" s="36"/>
      <c r="G3238" s="36"/>
      <c r="H3238" s="36"/>
      <c r="I3238" s="36"/>
      <c r="J3238" s="36"/>
      <c r="K3238" s="36"/>
      <c r="L3238" s="36"/>
      <c r="M3238" s="36"/>
      <c r="N3238" s="37">
        <v>0</v>
      </c>
      <c r="O3238" s="37">
        <v>0</v>
      </c>
      <c r="P3238" s="37">
        <v>0</v>
      </c>
      <c r="Q3238" s="37">
        <v>0</v>
      </c>
      <c r="R3238" s="37">
        <v>0</v>
      </c>
      <c r="S3238" s="37">
        <v>0</v>
      </c>
    </row>
    <row r="3239" spans="1:19">
      <c r="B3239" s="6">
        <v>2016</v>
      </c>
      <c r="C3239" s="36"/>
      <c r="D3239" s="36"/>
      <c r="E3239" s="36"/>
      <c r="F3239" s="36"/>
      <c r="G3239" s="36"/>
      <c r="H3239" s="36"/>
      <c r="I3239" s="36"/>
      <c r="J3239" s="36"/>
      <c r="K3239" s="36"/>
      <c r="L3239" s="36"/>
      <c r="M3239" s="37">
        <v>0</v>
      </c>
      <c r="N3239" s="37">
        <v>505.46000000000004</v>
      </c>
      <c r="O3239" s="37">
        <v>505.46000000000004</v>
      </c>
      <c r="P3239" s="37">
        <v>505.46000000000004</v>
      </c>
      <c r="Q3239" s="37">
        <v>505.46000000000004</v>
      </c>
      <c r="R3239" s="37">
        <v>505.46000000000004</v>
      </c>
      <c r="S3239" s="37">
        <v>505.46000000000004</v>
      </c>
    </row>
    <row r="3240" spans="1:19">
      <c r="B3240" s="6">
        <v>2015</v>
      </c>
      <c r="C3240" s="36"/>
      <c r="D3240" s="36"/>
      <c r="E3240" s="36"/>
      <c r="F3240" s="36"/>
      <c r="G3240" s="36"/>
      <c r="H3240" s="36"/>
      <c r="I3240" s="36"/>
      <c r="J3240" s="36"/>
      <c r="K3240" s="36"/>
      <c r="L3240" s="37">
        <v>0</v>
      </c>
      <c r="M3240" s="37">
        <v>0</v>
      </c>
      <c r="N3240" s="37">
        <v>4568.12</v>
      </c>
      <c r="O3240" s="37">
        <v>4568.12</v>
      </c>
      <c r="P3240" s="37">
        <v>4568.12</v>
      </c>
      <c r="Q3240" s="37">
        <v>4568.12</v>
      </c>
      <c r="R3240" s="37">
        <v>4568.12</v>
      </c>
      <c r="S3240" s="37">
        <v>4568.12</v>
      </c>
    </row>
    <row r="3241" spans="1:19">
      <c r="B3241" s="6">
        <v>2014</v>
      </c>
      <c r="C3241" s="36"/>
      <c r="D3241" s="36"/>
      <c r="E3241" s="36"/>
      <c r="F3241" s="36"/>
      <c r="G3241" s="36"/>
      <c r="H3241" s="36"/>
      <c r="I3241" s="36"/>
      <c r="J3241" s="36"/>
      <c r="K3241" s="37">
        <v>0</v>
      </c>
      <c r="L3241" s="37">
        <v>0</v>
      </c>
      <c r="M3241" s="37">
        <v>0</v>
      </c>
      <c r="N3241" s="37">
        <v>2418.8100000000004</v>
      </c>
      <c r="O3241" s="37">
        <v>2418.8100000000004</v>
      </c>
      <c r="P3241" s="37">
        <v>2418.8100000000004</v>
      </c>
      <c r="Q3241" s="37">
        <v>2418.8100000000004</v>
      </c>
      <c r="R3241" s="37">
        <v>2418.8100000000004</v>
      </c>
      <c r="S3241" s="37">
        <v>2418.8100000000004</v>
      </c>
    </row>
    <row r="3242" spans="1:19">
      <c r="B3242" s="6">
        <v>2013</v>
      </c>
      <c r="C3242" s="36"/>
      <c r="D3242" s="36"/>
      <c r="E3242" s="36"/>
      <c r="F3242" s="36"/>
      <c r="G3242" s="36"/>
      <c r="H3242" s="36"/>
      <c r="I3242" s="36"/>
      <c r="J3242" s="37">
        <v>0</v>
      </c>
      <c r="K3242" s="37">
        <v>0</v>
      </c>
      <c r="L3242" s="37">
        <v>0</v>
      </c>
      <c r="M3242" s="37">
        <v>0</v>
      </c>
      <c r="N3242" s="37">
        <v>4800.66</v>
      </c>
      <c r="O3242" s="37">
        <v>4800.66</v>
      </c>
      <c r="P3242" s="37">
        <v>4800.66</v>
      </c>
      <c r="Q3242" s="37">
        <v>4800.66</v>
      </c>
      <c r="R3242" s="37">
        <v>4800.66</v>
      </c>
      <c r="S3242" s="37">
        <v>4800.66</v>
      </c>
    </row>
    <row r="3243" spans="1:19">
      <c r="B3243" s="6">
        <v>2012</v>
      </c>
      <c r="C3243" s="36"/>
      <c r="D3243" s="36"/>
      <c r="E3243" s="36"/>
      <c r="F3243" s="36"/>
      <c r="G3243" s="36"/>
      <c r="H3243" s="36"/>
      <c r="I3243" s="37">
        <v>0</v>
      </c>
      <c r="J3243" s="37">
        <v>0</v>
      </c>
      <c r="K3243" s="37">
        <v>0</v>
      </c>
      <c r="L3243" s="37">
        <v>0</v>
      </c>
      <c r="M3243" s="37">
        <v>0</v>
      </c>
      <c r="N3243" s="37">
        <v>16317.900000000001</v>
      </c>
      <c r="O3243" s="37">
        <v>16317.900000000001</v>
      </c>
      <c r="P3243" s="37">
        <v>16317.900000000001</v>
      </c>
      <c r="Q3243" s="37">
        <v>16317.900000000001</v>
      </c>
      <c r="R3243" s="37">
        <v>16317.900000000001</v>
      </c>
      <c r="S3243" s="37">
        <v>16317.900000000001</v>
      </c>
    </row>
    <row r="3244" spans="1:19">
      <c r="B3244" s="6">
        <v>2011</v>
      </c>
      <c r="C3244" s="36"/>
      <c r="D3244" s="36"/>
      <c r="E3244" s="36"/>
      <c r="F3244" s="36"/>
      <c r="G3244" s="36"/>
      <c r="H3244" s="37">
        <v>0</v>
      </c>
      <c r="I3244" s="37">
        <v>0</v>
      </c>
      <c r="J3244" s="37">
        <v>0</v>
      </c>
      <c r="K3244" s="37">
        <v>0</v>
      </c>
      <c r="L3244" s="37">
        <v>0</v>
      </c>
      <c r="M3244" s="37">
        <v>0</v>
      </c>
      <c r="N3244" s="37">
        <v>5212.17</v>
      </c>
      <c r="O3244" s="37">
        <v>5212.17</v>
      </c>
      <c r="P3244" s="37">
        <v>5212.17</v>
      </c>
      <c r="Q3244" s="37">
        <v>5212.17</v>
      </c>
      <c r="R3244" s="37">
        <v>5212.17</v>
      </c>
      <c r="S3244" s="37">
        <v>5212.17</v>
      </c>
    </row>
    <row r="3245" spans="1:19">
      <c r="B3245" s="6">
        <v>2010</v>
      </c>
      <c r="C3245" s="36"/>
      <c r="D3245" s="36"/>
      <c r="E3245" s="36"/>
      <c r="F3245" s="36"/>
      <c r="G3245" s="37">
        <v>0</v>
      </c>
      <c r="H3245" s="37">
        <v>0</v>
      </c>
      <c r="I3245" s="37">
        <v>0</v>
      </c>
      <c r="J3245" s="37">
        <v>0</v>
      </c>
      <c r="K3245" s="37">
        <v>0</v>
      </c>
      <c r="L3245" s="37">
        <v>0</v>
      </c>
      <c r="M3245" s="37">
        <v>0</v>
      </c>
      <c r="N3245" s="37">
        <v>0</v>
      </c>
      <c r="O3245" s="37">
        <v>0</v>
      </c>
      <c r="P3245" s="37">
        <v>0</v>
      </c>
      <c r="Q3245" s="37">
        <v>0</v>
      </c>
      <c r="R3245" s="37">
        <v>0</v>
      </c>
      <c r="S3245" s="37">
        <v>0</v>
      </c>
    </row>
    <row r="3246" spans="1:19">
      <c r="B3246" s="6">
        <v>2009</v>
      </c>
      <c r="C3246" s="36"/>
      <c r="D3246" s="36"/>
      <c r="E3246" s="36"/>
      <c r="F3246" s="37">
        <v>0</v>
      </c>
      <c r="G3246" s="37">
        <v>0</v>
      </c>
      <c r="H3246" s="37">
        <v>0</v>
      </c>
      <c r="I3246" s="37">
        <v>0</v>
      </c>
      <c r="J3246" s="37">
        <v>0</v>
      </c>
      <c r="K3246" s="37">
        <v>0</v>
      </c>
      <c r="L3246" s="37">
        <v>0</v>
      </c>
      <c r="M3246" s="37">
        <v>0</v>
      </c>
      <c r="N3246" s="37">
        <v>5058.93</v>
      </c>
      <c r="O3246" s="37">
        <v>5058.93</v>
      </c>
      <c r="P3246" s="37">
        <v>5058.93</v>
      </c>
      <c r="Q3246" s="37">
        <v>5058.93</v>
      </c>
      <c r="R3246" s="37">
        <v>5058.93</v>
      </c>
      <c r="S3246" s="37">
        <v>5058.93</v>
      </c>
    </row>
    <row r="3247" spans="1:19">
      <c r="B3247" s="6">
        <v>2008</v>
      </c>
      <c r="C3247" s="36"/>
      <c r="D3247" s="36"/>
      <c r="E3247" s="37">
        <v>0</v>
      </c>
      <c r="F3247" s="37">
        <v>0</v>
      </c>
      <c r="G3247" s="37">
        <v>0</v>
      </c>
      <c r="H3247" s="37">
        <v>0</v>
      </c>
      <c r="I3247" s="37">
        <v>0</v>
      </c>
      <c r="J3247" s="37">
        <v>0</v>
      </c>
      <c r="K3247" s="37">
        <v>0</v>
      </c>
      <c r="L3247" s="37">
        <v>0</v>
      </c>
      <c r="M3247" s="37">
        <v>0</v>
      </c>
      <c r="N3247" s="37">
        <v>4725.82</v>
      </c>
      <c r="O3247" s="37">
        <v>4725.82</v>
      </c>
      <c r="P3247" s="37">
        <v>4725.82</v>
      </c>
      <c r="Q3247" s="37">
        <v>4725.82</v>
      </c>
      <c r="R3247" s="37">
        <v>4725.82</v>
      </c>
      <c r="S3247" s="37">
        <v>4725.82</v>
      </c>
    </row>
    <row r="3248" spans="1:19">
      <c r="B3248" s="6">
        <v>2007</v>
      </c>
      <c r="C3248" s="36"/>
      <c r="D3248" s="37">
        <v>0</v>
      </c>
      <c r="E3248" s="37">
        <v>0</v>
      </c>
      <c r="F3248" s="37">
        <v>0</v>
      </c>
      <c r="G3248" s="37">
        <v>0</v>
      </c>
      <c r="H3248" s="37">
        <v>0</v>
      </c>
      <c r="I3248" s="37">
        <v>0</v>
      </c>
      <c r="J3248" s="37">
        <v>0</v>
      </c>
      <c r="K3248" s="37">
        <v>0</v>
      </c>
      <c r="L3248" s="37">
        <v>0</v>
      </c>
      <c r="M3248" s="37">
        <v>0</v>
      </c>
      <c r="N3248" s="37">
        <v>6329.46</v>
      </c>
      <c r="O3248" s="37">
        <v>6329.46</v>
      </c>
      <c r="P3248" s="37">
        <v>6329.46</v>
      </c>
      <c r="Q3248" s="37">
        <v>6329.46</v>
      </c>
      <c r="R3248" s="37">
        <v>6329.46</v>
      </c>
      <c r="S3248" s="37">
        <v>6329.46</v>
      </c>
    </row>
    <row r="3249" spans="2:19">
      <c r="B3249" s="6">
        <v>2006</v>
      </c>
      <c r="C3249" s="37"/>
      <c r="D3249" s="37">
        <v>0</v>
      </c>
      <c r="E3249" s="37">
        <v>0</v>
      </c>
      <c r="F3249" s="37">
        <v>0</v>
      </c>
      <c r="G3249" s="37">
        <v>0</v>
      </c>
      <c r="H3249" s="37">
        <v>0</v>
      </c>
      <c r="I3249" s="37">
        <v>0</v>
      </c>
      <c r="J3249" s="37">
        <v>0</v>
      </c>
      <c r="K3249" s="37">
        <v>0</v>
      </c>
      <c r="L3249" s="37">
        <v>0</v>
      </c>
      <c r="M3249" s="37">
        <v>0</v>
      </c>
      <c r="N3249" s="37">
        <v>3388.45</v>
      </c>
      <c r="O3249" s="37">
        <v>3388.45</v>
      </c>
      <c r="P3249" s="37">
        <v>3388.45</v>
      </c>
      <c r="Q3249" s="37">
        <v>3388.45</v>
      </c>
      <c r="R3249" s="37">
        <v>3388.45</v>
      </c>
      <c r="S3249" s="37">
        <v>3388.45</v>
      </c>
    </row>
    <row r="3250" spans="2:19">
      <c r="B3250" s="6">
        <v>2005</v>
      </c>
      <c r="C3250" s="37"/>
      <c r="D3250" s="37">
        <v>0</v>
      </c>
      <c r="E3250" s="37">
        <v>0</v>
      </c>
      <c r="F3250" s="37">
        <v>0</v>
      </c>
      <c r="G3250" s="37">
        <v>0</v>
      </c>
      <c r="H3250" s="37">
        <v>0</v>
      </c>
      <c r="I3250" s="37">
        <v>0</v>
      </c>
      <c r="J3250" s="37">
        <v>0</v>
      </c>
      <c r="K3250" s="37">
        <v>0</v>
      </c>
      <c r="L3250" s="37">
        <v>0</v>
      </c>
      <c r="M3250" s="37">
        <v>0</v>
      </c>
      <c r="N3250" s="37">
        <v>22485.68</v>
      </c>
      <c r="O3250" s="37">
        <v>22485.68</v>
      </c>
      <c r="P3250" s="37">
        <v>22485.68</v>
      </c>
      <c r="Q3250" s="37">
        <v>22485.68</v>
      </c>
      <c r="R3250" s="37">
        <v>22485.68</v>
      </c>
      <c r="S3250" s="37">
        <v>22485.68</v>
      </c>
    </row>
    <row r="3251" spans="2:19">
      <c r="B3251" s="6">
        <v>2004</v>
      </c>
      <c r="C3251" s="37"/>
      <c r="D3251" s="37">
        <v>59</v>
      </c>
      <c r="E3251" s="37">
        <v>59</v>
      </c>
      <c r="F3251" s="37">
        <v>59</v>
      </c>
      <c r="G3251" s="37">
        <v>59</v>
      </c>
      <c r="H3251" s="37">
        <v>59</v>
      </c>
      <c r="I3251" s="37">
        <v>59</v>
      </c>
      <c r="J3251" s="37">
        <v>59</v>
      </c>
      <c r="K3251" s="37">
        <v>59</v>
      </c>
      <c r="L3251" s="37">
        <v>59</v>
      </c>
      <c r="M3251" s="37">
        <v>59</v>
      </c>
      <c r="N3251" s="37">
        <v>8183.94</v>
      </c>
      <c r="O3251" s="37">
        <v>8183.94</v>
      </c>
      <c r="P3251" s="37">
        <v>8183.94</v>
      </c>
      <c r="Q3251" s="37">
        <v>8183.94</v>
      </c>
      <c r="R3251" s="37">
        <v>8183.94</v>
      </c>
      <c r="S3251" s="37">
        <v>8183.94</v>
      </c>
    </row>
    <row r="3252" spans="2:19">
      <c r="B3252" s="6">
        <v>2003</v>
      </c>
      <c r="C3252" s="37"/>
      <c r="D3252" s="37">
        <v>88.5</v>
      </c>
      <c r="E3252" s="37">
        <v>88.5</v>
      </c>
      <c r="F3252" s="37">
        <v>88.5</v>
      </c>
      <c r="G3252" s="37">
        <v>88.5</v>
      </c>
      <c r="H3252" s="37">
        <v>88.5</v>
      </c>
      <c r="I3252" s="37">
        <v>88.5</v>
      </c>
      <c r="J3252" s="37">
        <v>88.5</v>
      </c>
      <c r="K3252" s="37">
        <v>88.5</v>
      </c>
      <c r="L3252" s="37">
        <v>88.5</v>
      </c>
      <c r="M3252" s="37">
        <v>88.5</v>
      </c>
      <c r="N3252" s="37">
        <v>14328.35</v>
      </c>
      <c r="O3252" s="37">
        <v>14328.35</v>
      </c>
      <c r="P3252" s="37">
        <v>14328.35</v>
      </c>
      <c r="Q3252" s="37">
        <v>14328.35</v>
      </c>
      <c r="R3252" s="37">
        <v>14328.35</v>
      </c>
      <c r="S3252" s="37">
        <v>14328.35</v>
      </c>
    </row>
    <row r="3253" spans="2:19">
      <c r="B3253" s="6">
        <v>2002</v>
      </c>
      <c r="C3253" s="37"/>
      <c r="D3253" s="37">
        <v>213</v>
      </c>
      <c r="E3253" s="37">
        <v>213</v>
      </c>
      <c r="F3253" s="37">
        <v>213</v>
      </c>
      <c r="G3253" s="37">
        <v>213</v>
      </c>
      <c r="H3253" s="37">
        <v>213</v>
      </c>
      <c r="I3253" s="37">
        <v>213</v>
      </c>
      <c r="J3253" s="37">
        <v>213</v>
      </c>
      <c r="K3253" s="37">
        <v>213</v>
      </c>
      <c r="L3253" s="37">
        <v>213</v>
      </c>
      <c r="M3253" s="37">
        <v>213</v>
      </c>
      <c r="N3253" s="37">
        <v>1060.26</v>
      </c>
      <c r="O3253" s="37">
        <v>1060.26</v>
      </c>
      <c r="P3253" s="37">
        <v>1060.26</v>
      </c>
      <c r="Q3253" s="37">
        <v>1060.26</v>
      </c>
      <c r="R3253" s="37">
        <v>1060.26</v>
      </c>
      <c r="S3253" s="37">
        <v>1060.26</v>
      </c>
    </row>
    <row r="3254" spans="2:19">
      <c r="B3254" s="6">
        <v>2001</v>
      </c>
      <c r="C3254" s="37"/>
      <c r="D3254" s="37">
        <v>0</v>
      </c>
      <c r="E3254" s="37">
        <v>0</v>
      </c>
      <c r="F3254" s="37">
        <v>0</v>
      </c>
      <c r="G3254" s="37">
        <v>0</v>
      </c>
      <c r="H3254" s="37">
        <v>0</v>
      </c>
      <c r="I3254" s="37">
        <v>0</v>
      </c>
      <c r="J3254" s="37">
        <v>0</v>
      </c>
      <c r="K3254" s="37">
        <v>0</v>
      </c>
      <c r="L3254" s="37">
        <v>0</v>
      </c>
      <c r="M3254" s="37">
        <v>0</v>
      </c>
      <c r="N3254" s="37">
        <v>4523.82</v>
      </c>
      <c r="O3254" s="37">
        <v>4523.82</v>
      </c>
      <c r="P3254" s="37">
        <v>4523.82</v>
      </c>
      <c r="Q3254" s="37">
        <v>4523.82</v>
      </c>
      <c r="R3254" s="37">
        <v>4523.82</v>
      </c>
      <c r="S3254" s="37">
        <v>4523.82</v>
      </c>
    </row>
    <row r="3255" spans="2:19">
      <c r="B3255" s="6">
        <v>2000</v>
      </c>
      <c r="C3255" s="37"/>
      <c r="D3255" s="37">
        <v>237.42</v>
      </c>
      <c r="E3255" s="37">
        <v>237.42</v>
      </c>
      <c r="F3255" s="37">
        <v>237.42</v>
      </c>
      <c r="G3255" s="37">
        <v>237.42</v>
      </c>
      <c r="H3255" s="37">
        <v>237.42</v>
      </c>
      <c r="I3255" s="37">
        <v>237.42</v>
      </c>
      <c r="J3255" s="37">
        <v>237.42</v>
      </c>
      <c r="K3255" s="37">
        <v>237.42</v>
      </c>
      <c r="L3255" s="37">
        <v>237.42</v>
      </c>
      <c r="M3255" s="37">
        <v>237.42</v>
      </c>
      <c r="N3255" s="37">
        <v>1637</v>
      </c>
      <c r="O3255" s="37">
        <v>1637</v>
      </c>
      <c r="P3255" s="37">
        <v>1637</v>
      </c>
      <c r="Q3255" s="37">
        <v>1637</v>
      </c>
      <c r="R3255" s="37">
        <v>1637</v>
      </c>
      <c r="S3255" s="37">
        <v>1637</v>
      </c>
    </row>
    <row r="3256" spans="2:19">
      <c r="B3256" s="6">
        <v>1999</v>
      </c>
      <c r="C3256" s="37"/>
      <c r="D3256" s="37">
        <v>1484.42</v>
      </c>
      <c r="E3256" s="37">
        <v>1484.42</v>
      </c>
      <c r="F3256" s="37">
        <v>1484.42</v>
      </c>
      <c r="G3256" s="37">
        <v>1484.42</v>
      </c>
      <c r="H3256" s="37">
        <v>1484.42</v>
      </c>
      <c r="I3256" s="37">
        <v>1484.42</v>
      </c>
      <c r="J3256" s="37">
        <v>1484.42</v>
      </c>
      <c r="K3256" s="37">
        <v>1484.42</v>
      </c>
      <c r="L3256" s="37">
        <v>1484.42</v>
      </c>
      <c r="M3256" s="37">
        <v>1484.42</v>
      </c>
      <c r="N3256" s="37">
        <v>2550.09</v>
      </c>
      <c r="O3256" s="37">
        <v>2550.09</v>
      </c>
      <c r="P3256" s="37">
        <v>2550.09</v>
      </c>
      <c r="Q3256" s="37">
        <v>2550.09</v>
      </c>
      <c r="R3256" s="37">
        <v>2550.09</v>
      </c>
      <c r="S3256" s="37">
        <v>2550.09</v>
      </c>
    </row>
    <row r="3257" spans="2:19">
      <c r="B3257" s="6">
        <v>1998</v>
      </c>
      <c r="C3257" s="37"/>
      <c r="D3257" s="37">
        <v>250</v>
      </c>
      <c r="E3257" s="37">
        <v>250</v>
      </c>
      <c r="F3257" s="37">
        <v>250</v>
      </c>
      <c r="G3257" s="37">
        <v>250</v>
      </c>
      <c r="H3257" s="37">
        <v>250</v>
      </c>
      <c r="I3257" s="37">
        <v>250</v>
      </c>
      <c r="J3257" s="37">
        <v>250</v>
      </c>
      <c r="K3257" s="37">
        <v>250</v>
      </c>
      <c r="L3257" s="37">
        <v>250</v>
      </c>
      <c r="M3257" s="37">
        <v>250</v>
      </c>
      <c r="N3257" s="37">
        <v>16518.14</v>
      </c>
      <c r="O3257" s="37">
        <v>16518.14</v>
      </c>
      <c r="P3257" s="37">
        <v>16518.14</v>
      </c>
      <c r="Q3257" s="37">
        <v>16518.14</v>
      </c>
      <c r="R3257" s="37">
        <v>16518.14</v>
      </c>
      <c r="S3257" s="37">
        <v>16518.14</v>
      </c>
    </row>
    <row r="3258" spans="2:19">
      <c r="B3258" s="6">
        <v>1997</v>
      </c>
      <c r="C3258" s="37"/>
      <c r="D3258" s="37">
        <v>102.26</v>
      </c>
      <c r="E3258" s="37">
        <v>102.26</v>
      </c>
      <c r="F3258" s="37">
        <v>102.26</v>
      </c>
      <c r="G3258" s="37">
        <v>102.26</v>
      </c>
      <c r="H3258" s="37">
        <v>102.26</v>
      </c>
      <c r="I3258" s="37">
        <v>102.26</v>
      </c>
      <c r="J3258" s="37">
        <v>102.26</v>
      </c>
      <c r="K3258" s="37">
        <v>102.26</v>
      </c>
      <c r="L3258" s="37">
        <v>102.26</v>
      </c>
      <c r="M3258" s="37">
        <v>102.26</v>
      </c>
      <c r="N3258" s="37">
        <v>10625.59</v>
      </c>
      <c r="O3258" s="37">
        <v>10625.59</v>
      </c>
      <c r="P3258" s="37">
        <v>10625.59</v>
      </c>
      <c r="Q3258" s="37">
        <v>10625.59</v>
      </c>
      <c r="R3258" s="37">
        <v>10625.59</v>
      </c>
      <c r="S3258" s="37">
        <v>10625.59</v>
      </c>
    </row>
    <row r="3259" spans="2:19">
      <c r="B3259" s="6">
        <v>1996</v>
      </c>
      <c r="C3259" s="37"/>
      <c r="D3259" s="37">
        <v>2852.65</v>
      </c>
      <c r="E3259" s="37">
        <v>2852.65</v>
      </c>
      <c r="F3259" s="37">
        <v>2852.65</v>
      </c>
      <c r="G3259" s="37">
        <v>2852.65</v>
      </c>
      <c r="H3259" s="37">
        <v>2852.65</v>
      </c>
      <c r="I3259" s="37">
        <v>2852.65</v>
      </c>
      <c r="J3259" s="37">
        <v>2852.65</v>
      </c>
      <c r="K3259" s="37">
        <v>2852.65</v>
      </c>
      <c r="L3259" s="37">
        <v>2852.65</v>
      </c>
      <c r="M3259" s="37">
        <v>2852.65</v>
      </c>
      <c r="N3259" s="37">
        <v>20506.830000000002</v>
      </c>
      <c r="O3259" s="37">
        <v>20506.830000000002</v>
      </c>
      <c r="P3259" s="37">
        <v>20506.830000000002</v>
      </c>
      <c r="Q3259" s="37">
        <v>20506.830000000002</v>
      </c>
      <c r="R3259" s="37">
        <v>20506.830000000002</v>
      </c>
      <c r="S3259" s="37">
        <v>20506.830000000002</v>
      </c>
    </row>
    <row r="3260" spans="2:19">
      <c r="B3260" s="6">
        <v>1995</v>
      </c>
      <c r="C3260" s="37"/>
      <c r="D3260" s="37">
        <v>0</v>
      </c>
      <c r="E3260" s="37">
        <v>0</v>
      </c>
      <c r="F3260" s="37">
        <v>0</v>
      </c>
      <c r="G3260" s="37">
        <v>0</v>
      </c>
      <c r="H3260" s="37">
        <v>0</v>
      </c>
      <c r="I3260" s="37">
        <v>0</v>
      </c>
      <c r="J3260" s="37">
        <v>0</v>
      </c>
      <c r="K3260" s="37">
        <v>0</v>
      </c>
      <c r="L3260" s="37">
        <v>0</v>
      </c>
      <c r="M3260" s="37">
        <v>0</v>
      </c>
      <c r="N3260" s="37">
        <v>30962.940000000002</v>
      </c>
      <c r="O3260" s="37">
        <v>30962.940000000002</v>
      </c>
      <c r="P3260" s="37">
        <v>30962.940000000002</v>
      </c>
      <c r="Q3260" s="37">
        <v>30962.940000000002</v>
      </c>
      <c r="R3260" s="37">
        <v>30962.940000000002</v>
      </c>
      <c r="S3260" s="37">
        <v>30962.940000000002</v>
      </c>
    </row>
    <row r="3261" spans="2:19">
      <c r="B3261" s="6">
        <v>1994</v>
      </c>
      <c r="C3261" s="37"/>
      <c r="D3261" s="37">
        <v>0</v>
      </c>
      <c r="E3261" s="37">
        <v>0</v>
      </c>
      <c r="F3261" s="37">
        <v>0</v>
      </c>
      <c r="G3261" s="37">
        <v>0</v>
      </c>
      <c r="H3261" s="37">
        <v>0</v>
      </c>
      <c r="I3261" s="37">
        <v>0</v>
      </c>
      <c r="J3261" s="37">
        <v>0</v>
      </c>
      <c r="K3261" s="37">
        <v>0</v>
      </c>
      <c r="L3261" s="37">
        <v>0</v>
      </c>
      <c r="M3261" s="37">
        <v>0</v>
      </c>
      <c r="N3261" s="37">
        <v>31013.010000000002</v>
      </c>
      <c r="O3261" s="37">
        <v>31013.010000000002</v>
      </c>
      <c r="P3261" s="37">
        <v>31013.010000000002</v>
      </c>
      <c r="Q3261" s="37">
        <v>31013.010000000002</v>
      </c>
      <c r="R3261" s="37">
        <v>31013.010000000002</v>
      </c>
      <c r="S3261" s="37">
        <v>31013.010000000002</v>
      </c>
    </row>
    <row r="3262" spans="2:19">
      <c r="B3262" s="6">
        <v>1993</v>
      </c>
      <c r="C3262" s="37"/>
      <c r="D3262" s="37">
        <v>0</v>
      </c>
      <c r="E3262" s="37">
        <v>0</v>
      </c>
      <c r="F3262" s="37">
        <v>0</v>
      </c>
      <c r="G3262" s="37">
        <v>0</v>
      </c>
      <c r="H3262" s="37">
        <v>0</v>
      </c>
      <c r="I3262" s="37">
        <v>0</v>
      </c>
      <c r="J3262" s="37">
        <v>0</v>
      </c>
      <c r="K3262" s="37">
        <v>0</v>
      </c>
      <c r="L3262" s="37">
        <v>0</v>
      </c>
      <c r="M3262" s="37">
        <v>0</v>
      </c>
      <c r="N3262" s="37">
        <v>13576.16</v>
      </c>
      <c r="O3262" s="37">
        <v>13576.16</v>
      </c>
      <c r="P3262" s="37">
        <v>13576.16</v>
      </c>
      <c r="Q3262" s="37">
        <v>13576.16</v>
      </c>
      <c r="R3262" s="37">
        <v>13576.16</v>
      </c>
      <c r="S3262" s="37">
        <v>13576.16</v>
      </c>
    </row>
    <row r="3263" spans="2:19">
      <c r="B3263" s="6">
        <v>1992</v>
      </c>
      <c r="C3263" s="37"/>
      <c r="D3263" s="37">
        <v>0</v>
      </c>
      <c r="E3263" s="37">
        <v>0</v>
      </c>
      <c r="F3263" s="37">
        <v>0</v>
      </c>
      <c r="G3263" s="37">
        <v>0</v>
      </c>
      <c r="H3263" s="37">
        <v>0</v>
      </c>
      <c r="I3263" s="37">
        <v>0</v>
      </c>
      <c r="J3263" s="37">
        <v>0</v>
      </c>
      <c r="K3263" s="37">
        <v>0</v>
      </c>
      <c r="L3263" s="37">
        <v>0</v>
      </c>
      <c r="M3263" s="37">
        <v>0</v>
      </c>
      <c r="N3263" s="37">
        <v>7287.87</v>
      </c>
      <c r="O3263" s="37">
        <v>7287.87</v>
      </c>
      <c r="P3263" s="37">
        <v>7287.87</v>
      </c>
      <c r="Q3263" s="37">
        <v>7287.87</v>
      </c>
      <c r="R3263" s="37">
        <v>7287.87</v>
      </c>
      <c r="S3263" s="37">
        <v>7287.87</v>
      </c>
    </row>
    <row r="3264" spans="2:19">
      <c r="B3264" s="6">
        <v>1991</v>
      </c>
      <c r="C3264" s="37"/>
      <c r="D3264" s="37">
        <v>0</v>
      </c>
      <c r="E3264" s="37">
        <v>0</v>
      </c>
      <c r="F3264" s="37">
        <v>0</v>
      </c>
      <c r="G3264" s="37">
        <v>0</v>
      </c>
      <c r="H3264" s="37">
        <v>0</v>
      </c>
      <c r="I3264" s="37">
        <v>0</v>
      </c>
      <c r="J3264" s="37">
        <v>0</v>
      </c>
      <c r="K3264" s="37">
        <v>0</v>
      </c>
      <c r="L3264" s="37">
        <v>0</v>
      </c>
      <c r="M3264" s="37">
        <v>0</v>
      </c>
      <c r="N3264" s="37">
        <v>0</v>
      </c>
      <c r="O3264" s="37"/>
      <c r="P3264" s="37"/>
      <c r="Q3264" s="37"/>
      <c r="R3264" s="37"/>
      <c r="S3264" s="37"/>
    </row>
    <row r="3265" spans="2:19">
      <c r="B3265" s="6">
        <v>1990</v>
      </c>
      <c r="C3265" s="37"/>
      <c r="D3265" s="37">
        <v>0</v>
      </c>
      <c r="E3265" s="37">
        <v>0</v>
      </c>
      <c r="F3265" s="37">
        <v>0</v>
      </c>
      <c r="G3265" s="37">
        <v>0</v>
      </c>
      <c r="H3265" s="37">
        <v>0</v>
      </c>
      <c r="I3265" s="37">
        <v>0</v>
      </c>
      <c r="J3265" s="37">
        <v>0</v>
      </c>
      <c r="K3265" s="37">
        <v>0</v>
      </c>
      <c r="L3265" s="37">
        <v>0</v>
      </c>
      <c r="M3265" s="37">
        <v>0</v>
      </c>
      <c r="N3265" s="37">
        <v>0</v>
      </c>
      <c r="O3265" s="37"/>
      <c r="P3265" s="37"/>
      <c r="Q3265" s="37"/>
      <c r="R3265" s="37"/>
      <c r="S3265" s="37"/>
    </row>
    <row r="3266" spans="2:19">
      <c r="B3266" s="6">
        <v>1989</v>
      </c>
      <c r="C3266" s="37"/>
      <c r="D3266" s="37">
        <v>0</v>
      </c>
      <c r="E3266" s="37">
        <v>0</v>
      </c>
      <c r="F3266" s="37">
        <v>0</v>
      </c>
      <c r="G3266" s="37">
        <v>0</v>
      </c>
      <c r="H3266" s="37">
        <v>0</v>
      </c>
      <c r="I3266" s="37">
        <v>0</v>
      </c>
      <c r="J3266" s="37">
        <v>0</v>
      </c>
      <c r="K3266" s="37">
        <v>0</v>
      </c>
      <c r="L3266" s="37">
        <v>0</v>
      </c>
      <c r="M3266" s="37">
        <v>0</v>
      </c>
      <c r="N3266" s="37">
        <v>0</v>
      </c>
      <c r="O3266" s="37"/>
      <c r="P3266" s="37"/>
      <c r="Q3266" s="37"/>
      <c r="R3266" s="37"/>
      <c r="S3266" s="37"/>
    </row>
    <row r="3267" spans="2:19">
      <c r="B3267" s="6">
        <v>1988</v>
      </c>
      <c r="C3267" s="37"/>
      <c r="D3267" s="37">
        <v>0</v>
      </c>
      <c r="E3267" s="37">
        <v>0</v>
      </c>
      <c r="F3267" s="37">
        <v>0</v>
      </c>
      <c r="G3267" s="37">
        <v>0</v>
      </c>
      <c r="H3267" s="37">
        <v>0</v>
      </c>
      <c r="I3267" s="37">
        <v>0</v>
      </c>
      <c r="J3267" s="37">
        <v>0</v>
      </c>
      <c r="K3267" s="37">
        <v>0</v>
      </c>
      <c r="L3267" s="37">
        <v>0</v>
      </c>
      <c r="M3267" s="37">
        <v>0</v>
      </c>
      <c r="N3267" s="37">
        <v>0</v>
      </c>
      <c r="O3267" s="37"/>
      <c r="P3267" s="37"/>
      <c r="Q3267" s="37"/>
      <c r="R3267" s="37"/>
      <c r="S3267" s="37"/>
    </row>
    <row r="3268" spans="2:19">
      <c r="B3268" s="6">
        <v>1987</v>
      </c>
      <c r="C3268" s="37"/>
      <c r="D3268" s="37">
        <v>0</v>
      </c>
      <c r="E3268" s="37">
        <v>0</v>
      </c>
      <c r="F3268" s="37">
        <v>0</v>
      </c>
      <c r="G3268" s="37">
        <v>0</v>
      </c>
      <c r="H3268" s="37">
        <v>0</v>
      </c>
      <c r="I3268" s="37">
        <v>0</v>
      </c>
      <c r="J3268" s="37">
        <v>0</v>
      </c>
      <c r="K3268" s="37">
        <v>0</v>
      </c>
      <c r="L3268" s="37">
        <v>0</v>
      </c>
      <c r="M3268" s="37">
        <v>0</v>
      </c>
      <c r="N3268" s="37">
        <v>0</v>
      </c>
      <c r="O3268" s="37"/>
      <c r="P3268" s="37"/>
      <c r="Q3268" s="37"/>
      <c r="R3268" s="37"/>
      <c r="S3268" s="37"/>
    </row>
    <row r="3269" spans="2:19">
      <c r="B3269" s="6">
        <v>1986</v>
      </c>
      <c r="C3269" s="37"/>
      <c r="D3269" s="37">
        <v>0</v>
      </c>
      <c r="E3269" s="37">
        <v>0</v>
      </c>
      <c r="F3269" s="37">
        <v>0</v>
      </c>
      <c r="G3269" s="37">
        <v>0</v>
      </c>
      <c r="H3269" s="37">
        <v>0</v>
      </c>
      <c r="I3269" s="37">
        <v>0</v>
      </c>
      <c r="J3269" s="37">
        <v>0</v>
      </c>
      <c r="K3269" s="37">
        <v>0</v>
      </c>
      <c r="L3269" s="37">
        <v>0</v>
      </c>
      <c r="M3269" s="37">
        <v>0</v>
      </c>
      <c r="N3269" s="37">
        <v>0</v>
      </c>
      <c r="O3269" s="37"/>
      <c r="P3269" s="37"/>
      <c r="Q3269" s="37"/>
      <c r="R3269" s="37"/>
      <c r="S3269" s="37"/>
    </row>
    <row r="3270" spans="2:19">
      <c r="B3270" s="6">
        <v>1985</v>
      </c>
      <c r="C3270" s="37"/>
      <c r="D3270" s="37">
        <v>0</v>
      </c>
      <c r="E3270" s="37">
        <v>0</v>
      </c>
      <c r="F3270" s="37">
        <v>0</v>
      </c>
      <c r="G3270" s="37">
        <v>0</v>
      </c>
      <c r="H3270" s="37">
        <v>0</v>
      </c>
      <c r="I3270" s="37">
        <v>0</v>
      </c>
      <c r="J3270" s="37">
        <v>0</v>
      </c>
      <c r="K3270" s="37">
        <v>0</v>
      </c>
      <c r="L3270" s="37">
        <v>0</v>
      </c>
      <c r="M3270" s="37">
        <v>0</v>
      </c>
      <c r="N3270" s="37">
        <v>0</v>
      </c>
      <c r="O3270" s="37"/>
      <c r="P3270" s="37"/>
      <c r="Q3270" s="37"/>
      <c r="R3270" s="37"/>
      <c r="S3270" s="37"/>
    </row>
    <row r="3271" spans="2:19">
      <c r="B3271" s="6">
        <v>1984</v>
      </c>
      <c r="C3271" s="37"/>
      <c r="D3271" s="37">
        <v>0</v>
      </c>
      <c r="E3271" s="37">
        <v>0</v>
      </c>
      <c r="F3271" s="37">
        <v>0</v>
      </c>
      <c r="G3271" s="37">
        <v>0</v>
      </c>
      <c r="H3271" s="37">
        <v>0</v>
      </c>
      <c r="I3271" s="37">
        <v>0</v>
      </c>
      <c r="J3271" s="37">
        <v>0</v>
      </c>
      <c r="K3271" s="37">
        <v>0</v>
      </c>
      <c r="L3271" s="37">
        <v>0</v>
      </c>
      <c r="M3271" s="37">
        <v>0</v>
      </c>
      <c r="N3271" s="37">
        <v>0</v>
      </c>
      <c r="O3271" s="37"/>
      <c r="P3271" s="37"/>
      <c r="Q3271" s="37"/>
      <c r="R3271" s="37"/>
      <c r="S3271" s="37"/>
    </row>
    <row r="3272" spans="2:19">
      <c r="B3272" s="6">
        <v>1983</v>
      </c>
      <c r="C3272" s="37"/>
      <c r="D3272" s="37">
        <v>0</v>
      </c>
      <c r="E3272" s="37">
        <v>0</v>
      </c>
      <c r="F3272" s="37">
        <v>0</v>
      </c>
      <c r="G3272" s="37">
        <v>0</v>
      </c>
      <c r="H3272" s="37">
        <v>0</v>
      </c>
      <c r="I3272" s="37">
        <v>0</v>
      </c>
      <c r="J3272" s="37">
        <v>0</v>
      </c>
      <c r="K3272" s="37">
        <v>0</v>
      </c>
      <c r="L3272" s="37">
        <v>0</v>
      </c>
      <c r="M3272" s="37">
        <v>0</v>
      </c>
      <c r="N3272" s="37">
        <v>0</v>
      </c>
      <c r="O3272" s="37"/>
      <c r="P3272" s="37"/>
      <c r="Q3272" s="37"/>
      <c r="R3272" s="37"/>
      <c r="S3272" s="37"/>
    </row>
    <row r="3273" spans="2:19">
      <c r="B3273" s="6">
        <v>1982</v>
      </c>
      <c r="C3273" s="37"/>
      <c r="D3273" s="37">
        <v>0</v>
      </c>
      <c r="E3273" s="37">
        <v>0</v>
      </c>
      <c r="F3273" s="37">
        <v>0</v>
      </c>
      <c r="G3273" s="37">
        <v>0</v>
      </c>
      <c r="H3273" s="37">
        <v>0</v>
      </c>
      <c r="I3273" s="37">
        <v>0</v>
      </c>
      <c r="J3273" s="37">
        <v>0</v>
      </c>
      <c r="K3273" s="37">
        <v>0</v>
      </c>
      <c r="L3273" s="37">
        <v>0</v>
      </c>
      <c r="M3273" s="37">
        <v>0</v>
      </c>
      <c r="N3273" s="37">
        <v>0</v>
      </c>
      <c r="O3273" s="37"/>
      <c r="P3273" s="37"/>
      <c r="Q3273" s="37"/>
      <c r="R3273" s="37"/>
      <c r="S3273" s="37"/>
    </row>
    <row r="3274" spans="2:19">
      <c r="B3274" s="6">
        <v>1981</v>
      </c>
      <c r="C3274" s="37"/>
      <c r="D3274" s="37">
        <v>0</v>
      </c>
      <c r="E3274" s="37">
        <v>0</v>
      </c>
      <c r="F3274" s="37">
        <v>0</v>
      </c>
      <c r="G3274" s="37">
        <v>0</v>
      </c>
      <c r="H3274" s="37">
        <v>0</v>
      </c>
      <c r="I3274" s="37">
        <v>0</v>
      </c>
      <c r="J3274" s="37">
        <v>0</v>
      </c>
      <c r="K3274" s="37">
        <v>0</v>
      </c>
      <c r="L3274" s="37">
        <v>0</v>
      </c>
      <c r="M3274" s="37">
        <v>0</v>
      </c>
      <c r="N3274" s="37">
        <v>0</v>
      </c>
      <c r="O3274" s="37"/>
      <c r="P3274" s="37"/>
      <c r="Q3274" s="37"/>
      <c r="R3274" s="37"/>
      <c r="S3274" s="37"/>
    </row>
    <row r="3275" spans="2:19">
      <c r="B3275" s="6">
        <v>1980</v>
      </c>
      <c r="C3275" s="37"/>
      <c r="D3275" s="37">
        <v>0</v>
      </c>
      <c r="E3275" s="37">
        <v>0</v>
      </c>
      <c r="F3275" s="37">
        <v>0</v>
      </c>
      <c r="G3275" s="37">
        <v>0</v>
      </c>
      <c r="H3275" s="37">
        <v>0</v>
      </c>
      <c r="I3275" s="37">
        <v>0</v>
      </c>
      <c r="J3275" s="37">
        <v>0</v>
      </c>
      <c r="K3275" s="37">
        <v>0</v>
      </c>
      <c r="L3275" s="37">
        <v>0</v>
      </c>
      <c r="M3275" s="37">
        <v>0</v>
      </c>
      <c r="N3275" s="37">
        <v>0</v>
      </c>
      <c r="O3275" s="37"/>
      <c r="P3275" s="37"/>
      <c r="Q3275" s="37"/>
      <c r="R3275" s="37"/>
      <c r="S3275" s="37"/>
    </row>
    <row r="3276" spans="2:19">
      <c r="B3276" s="6">
        <v>1979</v>
      </c>
      <c r="C3276" s="37"/>
      <c r="D3276" s="37">
        <v>0</v>
      </c>
      <c r="E3276" s="37">
        <v>0</v>
      </c>
      <c r="F3276" s="37">
        <v>0</v>
      </c>
      <c r="G3276" s="37">
        <v>0</v>
      </c>
      <c r="H3276" s="37">
        <v>0</v>
      </c>
      <c r="I3276" s="37">
        <v>0</v>
      </c>
      <c r="J3276" s="37">
        <v>0</v>
      </c>
      <c r="K3276" s="37">
        <v>0</v>
      </c>
      <c r="L3276" s="37">
        <v>0</v>
      </c>
      <c r="M3276" s="37">
        <v>0</v>
      </c>
      <c r="N3276" s="37">
        <v>0</v>
      </c>
      <c r="O3276" s="37"/>
      <c r="P3276" s="37"/>
      <c r="Q3276" s="37"/>
      <c r="R3276" s="37"/>
      <c r="S3276" s="37"/>
    </row>
    <row r="3277" spans="2:19">
      <c r="B3277" s="6">
        <v>1978</v>
      </c>
      <c r="C3277" s="37"/>
      <c r="D3277" s="37">
        <v>0</v>
      </c>
      <c r="E3277" s="37">
        <v>0</v>
      </c>
      <c r="F3277" s="37">
        <v>0</v>
      </c>
      <c r="G3277" s="37">
        <v>0</v>
      </c>
      <c r="H3277" s="37">
        <v>0</v>
      </c>
      <c r="I3277" s="37">
        <v>0</v>
      </c>
      <c r="J3277" s="37">
        <v>0</v>
      </c>
      <c r="K3277" s="37">
        <v>0</v>
      </c>
      <c r="L3277" s="37">
        <v>0</v>
      </c>
      <c r="M3277" s="37">
        <v>0</v>
      </c>
      <c r="N3277" s="37">
        <v>0</v>
      </c>
      <c r="O3277" s="37"/>
      <c r="P3277" s="37"/>
      <c r="Q3277" s="37"/>
      <c r="R3277" s="37"/>
      <c r="S3277" s="37"/>
    </row>
    <row r="3278" spans="2:19">
      <c r="B3278" s="6">
        <v>1977</v>
      </c>
      <c r="C3278" s="37"/>
      <c r="D3278" s="37">
        <v>0</v>
      </c>
      <c r="E3278" s="37">
        <v>0</v>
      </c>
      <c r="F3278" s="37">
        <v>0</v>
      </c>
      <c r="G3278" s="37">
        <v>0</v>
      </c>
      <c r="H3278" s="37">
        <v>0</v>
      </c>
      <c r="I3278" s="37">
        <v>0</v>
      </c>
      <c r="J3278" s="37">
        <v>0</v>
      </c>
      <c r="K3278" s="37">
        <v>0</v>
      </c>
      <c r="L3278" s="37">
        <v>0</v>
      </c>
      <c r="M3278" s="37">
        <v>0</v>
      </c>
      <c r="N3278" s="37">
        <v>0</v>
      </c>
      <c r="O3278" s="37"/>
      <c r="P3278" s="37"/>
      <c r="Q3278" s="37"/>
      <c r="R3278" s="37"/>
      <c r="S3278" s="37"/>
    </row>
    <row r="3279" spans="2:19">
      <c r="B3279" s="6">
        <v>1976</v>
      </c>
      <c r="C3279" s="37"/>
      <c r="D3279" s="37">
        <v>0</v>
      </c>
      <c r="E3279" s="37">
        <v>0</v>
      </c>
      <c r="F3279" s="37">
        <v>0</v>
      </c>
      <c r="G3279" s="37">
        <v>0</v>
      </c>
      <c r="H3279" s="37">
        <v>0</v>
      </c>
      <c r="I3279" s="37">
        <v>0</v>
      </c>
      <c r="J3279" s="37">
        <v>0</v>
      </c>
      <c r="K3279" s="37">
        <v>0</v>
      </c>
      <c r="L3279" s="37">
        <v>0</v>
      </c>
      <c r="M3279" s="37">
        <v>0</v>
      </c>
      <c r="N3279" s="37">
        <v>0</v>
      </c>
      <c r="O3279" s="37"/>
      <c r="P3279" s="37"/>
      <c r="Q3279" s="37"/>
      <c r="R3279" s="37"/>
      <c r="S3279" s="37"/>
    </row>
    <row r="3280" spans="2:19">
      <c r="B3280" s="6">
        <v>1975</v>
      </c>
      <c r="C3280" s="37"/>
      <c r="D3280" s="37">
        <v>0</v>
      </c>
      <c r="E3280" s="37">
        <v>0</v>
      </c>
      <c r="F3280" s="37">
        <v>0</v>
      </c>
      <c r="G3280" s="37">
        <v>0</v>
      </c>
      <c r="H3280" s="37">
        <v>0</v>
      </c>
      <c r="I3280" s="37">
        <v>0</v>
      </c>
      <c r="J3280" s="37">
        <v>0</v>
      </c>
      <c r="K3280" s="37">
        <v>0</v>
      </c>
      <c r="L3280" s="37">
        <v>0</v>
      </c>
      <c r="M3280" s="37">
        <v>0</v>
      </c>
      <c r="N3280" s="37">
        <v>0</v>
      </c>
      <c r="O3280" s="37"/>
      <c r="P3280" s="37"/>
      <c r="Q3280" s="37"/>
      <c r="R3280" s="37"/>
      <c r="S3280" s="37"/>
    </row>
    <row r="3281" spans="2:19">
      <c r="B3281" s="6">
        <v>1974</v>
      </c>
      <c r="C3281" s="37"/>
      <c r="D3281" s="37">
        <v>0</v>
      </c>
      <c r="E3281" s="37">
        <v>0</v>
      </c>
      <c r="F3281" s="37">
        <v>0</v>
      </c>
      <c r="G3281" s="37">
        <v>0</v>
      </c>
      <c r="H3281" s="37">
        <v>0</v>
      </c>
      <c r="I3281" s="37">
        <v>0</v>
      </c>
      <c r="J3281" s="37">
        <v>0</v>
      </c>
      <c r="K3281" s="37">
        <v>0</v>
      </c>
      <c r="L3281" s="37">
        <v>0</v>
      </c>
      <c r="M3281" s="37">
        <v>0</v>
      </c>
      <c r="N3281" s="37">
        <v>0</v>
      </c>
      <c r="O3281" s="37"/>
      <c r="P3281" s="37"/>
      <c r="Q3281" s="37"/>
      <c r="R3281" s="37"/>
      <c r="S3281" s="37"/>
    </row>
    <row r="3282" spans="2:19">
      <c r="B3282" s="6">
        <v>1973</v>
      </c>
      <c r="C3282" s="37"/>
      <c r="D3282" s="37">
        <v>0</v>
      </c>
      <c r="E3282" s="37">
        <v>0</v>
      </c>
      <c r="F3282" s="37">
        <v>0</v>
      </c>
      <c r="G3282" s="37">
        <v>0</v>
      </c>
      <c r="H3282" s="37">
        <v>0</v>
      </c>
      <c r="I3282" s="37">
        <v>0</v>
      </c>
      <c r="J3282" s="37">
        <v>0</v>
      </c>
      <c r="K3282" s="37">
        <v>0</v>
      </c>
      <c r="L3282" s="37">
        <v>0</v>
      </c>
      <c r="M3282" s="37">
        <v>0</v>
      </c>
      <c r="N3282" s="37">
        <v>0</v>
      </c>
      <c r="O3282" s="37"/>
      <c r="P3282" s="37"/>
      <c r="Q3282" s="37"/>
      <c r="R3282" s="37"/>
      <c r="S3282" s="37"/>
    </row>
    <row r="3283" spans="2:19">
      <c r="B3283" s="6">
        <v>1972</v>
      </c>
      <c r="C3283" s="37"/>
      <c r="D3283" s="37">
        <v>0</v>
      </c>
      <c r="E3283" s="37">
        <v>0</v>
      </c>
      <c r="F3283" s="37">
        <v>0</v>
      </c>
      <c r="G3283" s="37">
        <v>0</v>
      </c>
      <c r="H3283" s="37">
        <v>0</v>
      </c>
      <c r="I3283" s="37">
        <v>0</v>
      </c>
      <c r="J3283" s="37">
        <v>0</v>
      </c>
      <c r="K3283" s="37">
        <v>0</v>
      </c>
      <c r="L3283" s="37">
        <v>0</v>
      </c>
      <c r="M3283" s="37">
        <v>0</v>
      </c>
      <c r="N3283" s="37">
        <v>0</v>
      </c>
      <c r="O3283" s="37"/>
      <c r="P3283" s="37"/>
      <c r="Q3283" s="37"/>
      <c r="R3283" s="37"/>
      <c r="S3283" s="37"/>
    </row>
    <row r="3284" spans="2:19">
      <c r="B3284" s="6">
        <v>1971</v>
      </c>
      <c r="C3284" s="37"/>
      <c r="D3284" s="37">
        <v>0</v>
      </c>
      <c r="E3284" s="37">
        <v>0</v>
      </c>
      <c r="F3284" s="37">
        <v>0</v>
      </c>
      <c r="G3284" s="37">
        <v>0</v>
      </c>
      <c r="H3284" s="37">
        <v>0</v>
      </c>
      <c r="I3284" s="37">
        <v>0</v>
      </c>
      <c r="J3284" s="37">
        <v>0</v>
      </c>
      <c r="K3284" s="37">
        <v>0</v>
      </c>
      <c r="L3284" s="37">
        <v>0</v>
      </c>
      <c r="M3284" s="37">
        <v>0</v>
      </c>
      <c r="N3284" s="37">
        <v>0</v>
      </c>
      <c r="O3284" s="37"/>
      <c r="P3284" s="37"/>
      <c r="Q3284" s="37"/>
      <c r="R3284" s="37"/>
      <c r="S3284" s="37"/>
    </row>
    <row r="3285" spans="2:19">
      <c r="B3285" s="6">
        <v>1970</v>
      </c>
      <c r="C3285" s="37"/>
      <c r="D3285" s="37">
        <v>0</v>
      </c>
      <c r="E3285" s="37">
        <v>0</v>
      </c>
      <c r="F3285" s="37">
        <v>0</v>
      </c>
      <c r="G3285" s="37">
        <v>0</v>
      </c>
      <c r="H3285" s="37">
        <v>0</v>
      </c>
      <c r="I3285" s="37">
        <v>0</v>
      </c>
      <c r="J3285" s="37">
        <v>0</v>
      </c>
      <c r="K3285" s="37">
        <v>0</v>
      </c>
      <c r="L3285" s="37">
        <v>0</v>
      </c>
      <c r="M3285" s="37">
        <v>0</v>
      </c>
      <c r="N3285" s="37">
        <v>0</v>
      </c>
      <c r="O3285" s="37"/>
      <c r="P3285" s="37"/>
      <c r="Q3285" s="37"/>
      <c r="R3285" s="37"/>
      <c r="S3285" s="37"/>
    </row>
    <row r="3286" spans="2:19">
      <c r="B3286" s="6">
        <v>1969</v>
      </c>
      <c r="C3286" s="37"/>
      <c r="D3286" s="37">
        <v>0</v>
      </c>
      <c r="E3286" s="37">
        <v>0</v>
      </c>
      <c r="F3286" s="37">
        <v>0</v>
      </c>
      <c r="G3286" s="37">
        <v>0</v>
      </c>
      <c r="H3286" s="37">
        <v>0</v>
      </c>
      <c r="I3286" s="37">
        <v>0</v>
      </c>
      <c r="J3286" s="37">
        <v>0</v>
      </c>
      <c r="K3286" s="37">
        <v>0</v>
      </c>
      <c r="L3286" s="37">
        <v>0</v>
      </c>
      <c r="M3286" s="37">
        <v>0</v>
      </c>
      <c r="N3286" s="37">
        <v>0</v>
      </c>
      <c r="O3286" s="37"/>
      <c r="P3286" s="37"/>
      <c r="Q3286" s="37"/>
      <c r="R3286" s="37"/>
      <c r="S3286" s="37"/>
    </row>
    <row r="3287" spans="2:19">
      <c r="B3287" s="6">
        <v>1968</v>
      </c>
      <c r="C3287" s="37"/>
      <c r="D3287" s="37">
        <v>0</v>
      </c>
      <c r="E3287" s="37">
        <v>0</v>
      </c>
      <c r="F3287" s="37">
        <v>0</v>
      </c>
      <c r="G3287" s="37">
        <v>0</v>
      </c>
      <c r="H3287" s="37">
        <v>0</v>
      </c>
      <c r="I3287" s="37">
        <v>0</v>
      </c>
      <c r="J3287" s="37">
        <v>0</v>
      </c>
      <c r="K3287" s="37">
        <v>0</v>
      </c>
      <c r="L3287" s="37">
        <v>0</v>
      </c>
      <c r="M3287" s="37">
        <v>0</v>
      </c>
      <c r="N3287" s="37">
        <v>0</v>
      </c>
      <c r="O3287" s="37"/>
      <c r="P3287" s="37"/>
      <c r="Q3287" s="37"/>
      <c r="R3287" s="37"/>
      <c r="S3287" s="37"/>
    </row>
    <row r="3288" spans="2:19">
      <c r="B3288" s="6">
        <v>1967</v>
      </c>
      <c r="C3288" s="37"/>
      <c r="D3288" s="37">
        <v>0</v>
      </c>
      <c r="E3288" s="37">
        <v>0</v>
      </c>
      <c r="F3288" s="37">
        <v>0</v>
      </c>
      <c r="G3288" s="37">
        <v>0</v>
      </c>
      <c r="H3288" s="37">
        <v>0</v>
      </c>
      <c r="I3288" s="37">
        <v>0</v>
      </c>
      <c r="J3288" s="37">
        <v>0</v>
      </c>
      <c r="K3288" s="37">
        <v>0</v>
      </c>
      <c r="L3288" s="37">
        <v>0</v>
      </c>
      <c r="M3288" s="37">
        <v>0</v>
      </c>
      <c r="N3288" s="37">
        <v>0</v>
      </c>
      <c r="O3288" s="37"/>
      <c r="P3288" s="37"/>
      <c r="Q3288" s="37"/>
      <c r="R3288" s="37"/>
      <c r="S3288" s="37"/>
    </row>
    <row r="3289" spans="2:19">
      <c r="B3289" s="6">
        <v>1966</v>
      </c>
      <c r="C3289" s="37"/>
      <c r="D3289" s="37">
        <v>0</v>
      </c>
      <c r="E3289" s="37">
        <v>0</v>
      </c>
      <c r="F3289" s="37">
        <v>0</v>
      </c>
      <c r="G3289" s="37">
        <v>0</v>
      </c>
      <c r="H3289" s="37">
        <v>0</v>
      </c>
      <c r="I3289" s="37">
        <v>0</v>
      </c>
      <c r="J3289" s="37">
        <v>0</v>
      </c>
      <c r="K3289" s="37">
        <v>0</v>
      </c>
      <c r="L3289" s="37">
        <v>0</v>
      </c>
      <c r="M3289" s="37">
        <v>0</v>
      </c>
      <c r="N3289" s="37">
        <v>0</v>
      </c>
      <c r="O3289" s="37"/>
      <c r="P3289" s="37"/>
      <c r="Q3289" s="37"/>
      <c r="R3289" s="37"/>
      <c r="S3289" s="37"/>
    </row>
    <row r="3290" spans="2:19">
      <c r="B3290" s="6">
        <v>1965</v>
      </c>
      <c r="C3290" s="37"/>
      <c r="D3290" s="37">
        <v>0</v>
      </c>
      <c r="E3290" s="37">
        <v>0</v>
      </c>
      <c r="F3290" s="37">
        <v>0</v>
      </c>
      <c r="G3290" s="37">
        <v>0</v>
      </c>
      <c r="H3290" s="37">
        <v>0</v>
      </c>
      <c r="I3290" s="37">
        <v>0</v>
      </c>
      <c r="J3290" s="37">
        <v>0</v>
      </c>
      <c r="K3290" s="37">
        <v>0</v>
      </c>
      <c r="L3290" s="37">
        <v>0</v>
      </c>
      <c r="M3290" s="37">
        <v>0</v>
      </c>
      <c r="N3290" s="37">
        <v>0</v>
      </c>
      <c r="O3290" s="37"/>
      <c r="P3290" s="37"/>
      <c r="Q3290" s="37"/>
      <c r="R3290" s="37"/>
      <c r="S3290" s="37"/>
    </row>
    <row r="3291" spans="2:19">
      <c r="B3291" s="6">
        <v>1964</v>
      </c>
      <c r="C3291" s="37"/>
      <c r="D3291" s="37">
        <v>0</v>
      </c>
      <c r="E3291" s="37">
        <v>0</v>
      </c>
      <c r="F3291" s="37">
        <v>0</v>
      </c>
      <c r="G3291" s="37">
        <v>0</v>
      </c>
      <c r="H3291" s="37">
        <v>0</v>
      </c>
      <c r="I3291" s="37">
        <v>0</v>
      </c>
      <c r="J3291" s="37">
        <v>0</v>
      </c>
      <c r="K3291" s="37">
        <v>0</v>
      </c>
      <c r="L3291" s="37">
        <v>0</v>
      </c>
      <c r="M3291" s="37">
        <v>0</v>
      </c>
      <c r="N3291" s="37">
        <v>0</v>
      </c>
      <c r="O3291" s="37"/>
      <c r="P3291" s="37"/>
      <c r="Q3291" s="37"/>
      <c r="R3291" s="37"/>
      <c r="S3291" s="37"/>
    </row>
    <row r="3292" spans="2:19">
      <c r="B3292" s="6">
        <v>1963</v>
      </c>
      <c r="C3292" s="37"/>
      <c r="D3292" s="37">
        <v>0</v>
      </c>
      <c r="E3292" s="37">
        <v>0</v>
      </c>
      <c r="F3292" s="37">
        <v>0</v>
      </c>
      <c r="G3292" s="37">
        <v>0</v>
      </c>
      <c r="H3292" s="37">
        <v>0</v>
      </c>
      <c r="I3292" s="37">
        <v>0</v>
      </c>
      <c r="J3292" s="37">
        <v>0</v>
      </c>
      <c r="K3292" s="37">
        <v>0</v>
      </c>
      <c r="L3292" s="37">
        <v>0</v>
      </c>
      <c r="M3292" s="37">
        <v>0</v>
      </c>
      <c r="N3292" s="37">
        <v>0</v>
      </c>
      <c r="O3292" s="37"/>
      <c r="P3292" s="37"/>
      <c r="Q3292" s="37"/>
      <c r="R3292" s="37"/>
      <c r="S3292" s="37"/>
    </row>
    <row r="3293" spans="2:19">
      <c r="B3293" s="6">
        <v>1962</v>
      </c>
      <c r="C3293" s="37"/>
      <c r="D3293" s="37">
        <v>0</v>
      </c>
      <c r="E3293" s="37">
        <v>0</v>
      </c>
      <c r="F3293" s="37">
        <v>0</v>
      </c>
      <c r="G3293" s="37">
        <v>0</v>
      </c>
      <c r="H3293" s="37">
        <v>0</v>
      </c>
      <c r="I3293" s="37">
        <v>0</v>
      </c>
      <c r="J3293" s="37">
        <v>0</v>
      </c>
      <c r="K3293" s="37">
        <v>0</v>
      </c>
      <c r="L3293" s="37">
        <v>0</v>
      </c>
      <c r="M3293" s="37">
        <v>0</v>
      </c>
      <c r="N3293" s="37">
        <v>0</v>
      </c>
      <c r="O3293" s="37"/>
      <c r="P3293" s="37"/>
      <c r="Q3293" s="37"/>
      <c r="R3293" s="37"/>
      <c r="S3293" s="37"/>
    </row>
    <row r="3294" spans="2:19">
      <c r="B3294" s="6">
        <v>1961</v>
      </c>
      <c r="C3294" s="37"/>
      <c r="D3294" s="37">
        <v>0</v>
      </c>
      <c r="E3294" s="37">
        <v>0</v>
      </c>
      <c r="F3294" s="37">
        <v>0</v>
      </c>
      <c r="G3294" s="37">
        <v>0</v>
      </c>
      <c r="H3294" s="37">
        <v>0</v>
      </c>
      <c r="I3294" s="37">
        <v>0</v>
      </c>
      <c r="J3294" s="37">
        <v>0</v>
      </c>
      <c r="K3294" s="37">
        <v>0</v>
      </c>
      <c r="L3294" s="37">
        <v>0</v>
      </c>
      <c r="M3294" s="37">
        <v>0</v>
      </c>
      <c r="N3294" s="37">
        <v>0</v>
      </c>
      <c r="O3294" s="37"/>
      <c r="P3294" s="37"/>
      <c r="Q3294" s="37"/>
      <c r="R3294" s="37"/>
      <c r="S3294" s="37"/>
    </row>
    <row r="3295" spans="2:19">
      <c r="B3295" s="6">
        <v>1960</v>
      </c>
      <c r="C3295" s="37"/>
      <c r="D3295" s="37">
        <v>0</v>
      </c>
      <c r="E3295" s="37">
        <v>0</v>
      </c>
      <c r="F3295" s="37">
        <v>0</v>
      </c>
      <c r="G3295" s="37">
        <v>0</v>
      </c>
      <c r="H3295" s="37">
        <v>0</v>
      </c>
      <c r="I3295" s="37">
        <v>0</v>
      </c>
      <c r="J3295" s="37">
        <v>0</v>
      </c>
      <c r="K3295" s="37">
        <v>0</v>
      </c>
      <c r="L3295" s="37">
        <v>0</v>
      </c>
      <c r="M3295" s="37">
        <v>0</v>
      </c>
      <c r="N3295" s="37">
        <v>0</v>
      </c>
      <c r="O3295" s="37"/>
      <c r="P3295" s="37"/>
      <c r="Q3295" s="37"/>
      <c r="R3295" s="37"/>
      <c r="S3295" s="37"/>
    </row>
    <row r="3296" spans="2:19">
      <c r="B3296" s="6">
        <v>1959</v>
      </c>
      <c r="C3296" s="37"/>
      <c r="D3296" s="37">
        <v>0</v>
      </c>
      <c r="E3296" s="37">
        <v>0</v>
      </c>
      <c r="F3296" s="37">
        <v>0</v>
      </c>
      <c r="G3296" s="37">
        <v>0</v>
      </c>
      <c r="H3296" s="37">
        <v>0</v>
      </c>
      <c r="I3296" s="37">
        <v>0</v>
      </c>
      <c r="J3296" s="37">
        <v>0</v>
      </c>
      <c r="K3296" s="37">
        <v>0</v>
      </c>
      <c r="L3296" s="37">
        <v>0</v>
      </c>
      <c r="M3296" s="37">
        <v>0</v>
      </c>
      <c r="N3296" s="37">
        <v>0</v>
      </c>
      <c r="O3296" s="37"/>
      <c r="P3296" s="37"/>
      <c r="Q3296" s="37"/>
      <c r="R3296" s="37"/>
      <c r="S3296" s="37"/>
    </row>
    <row r="3297" spans="2:19">
      <c r="B3297" s="6">
        <v>1958</v>
      </c>
      <c r="C3297" s="37"/>
      <c r="D3297" s="37">
        <v>0</v>
      </c>
      <c r="E3297" s="37">
        <v>0</v>
      </c>
      <c r="F3297" s="37">
        <v>0</v>
      </c>
      <c r="G3297" s="37">
        <v>0</v>
      </c>
      <c r="H3297" s="37">
        <v>0</v>
      </c>
      <c r="I3297" s="37">
        <v>0</v>
      </c>
      <c r="J3297" s="37">
        <v>0</v>
      </c>
      <c r="K3297" s="37">
        <v>0</v>
      </c>
      <c r="L3297" s="37">
        <v>0</v>
      </c>
      <c r="M3297" s="37">
        <v>0</v>
      </c>
      <c r="N3297" s="37">
        <v>0</v>
      </c>
      <c r="O3297" s="37"/>
      <c r="P3297" s="37"/>
      <c r="Q3297" s="37"/>
      <c r="R3297" s="37"/>
      <c r="S3297" s="37"/>
    </row>
    <row r="3298" spans="2:19">
      <c r="B3298" s="6">
        <v>1957</v>
      </c>
      <c r="C3298" s="37"/>
      <c r="D3298" s="37">
        <v>0</v>
      </c>
      <c r="E3298" s="37">
        <v>0</v>
      </c>
      <c r="F3298" s="37">
        <v>0</v>
      </c>
      <c r="G3298" s="37">
        <v>0</v>
      </c>
      <c r="H3298" s="37">
        <v>0</v>
      </c>
      <c r="I3298" s="37">
        <v>0</v>
      </c>
      <c r="J3298" s="37">
        <v>0</v>
      </c>
      <c r="K3298" s="37">
        <v>0</v>
      </c>
      <c r="L3298" s="37">
        <v>0</v>
      </c>
      <c r="M3298" s="37">
        <v>0</v>
      </c>
      <c r="N3298" s="37">
        <v>0</v>
      </c>
      <c r="O3298" s="37"/>
      <c r="P3298" s="37"/>
      <c r="Q3298" s="37"/>
      <c r="R3298" s="37"/>
      <c r="S3298" s="37"/>
    </row>
    <row r="3299" spans="2:19">
      <c r="B3299" s="6">
        <v>1956</v>
      </c>
      <c r="C3299" s="37"/>
      <c r="D3299" s="37">
        <v>0</v>
      </c>
      <c r="E3299" s="37">
        <v>0</v>
      </c>
      <c r="F3299" s="37">
        <v>0</v>
      </c>
      <c r="G3299" s="37">
        <v>0</v>
      </c>
      <c r="H3299" s="37">
        <v>0</v>
      </c>
      <c r="I3299" s="37">
        <v>0</v>
      </c>
      <c r="J3299" s="37">
        <v>0</v>
      </c>
      <c r="K3299" s="37">
        <v>0</v>
      </c>
      <c r="L3299" s="37">
        <v>0</v>
      </c>
      <c r="M3299" s="37">
        <v>0</v>
      </c>
      <c r="N3299" s="37">
        <v>0</v>
      </c>
      <c r="O3299" s="37"/>
      <c r="P3299" s="37"/>
      <c r="Q3299" s="37"/>
      <c r="R3299" s="37"/>
      <c r="S3299" s="37"/>
    </row>
    <row r="3300" spans="2:19">
      <c r="B3300" s="6">
        <v>1955</v>
      </c>
      <c r="C3300" s="37"/>
      <c r="D3300" s="37">
        <v>0</v>
      </c>
      <c r="E3300" s="37">
        <v>0</v>
      </c>
      <c r="F3300" s="37">
        <v>0</v>
      </c>
      <c r="G3300" s="37">
        <v>0</v>
      </c>
      <c r="H3300" s="37">
        <v>0</v>
      </c>
      <c r="I3300" s="37">
        <v>0</v>
      </c>
      <c r="J3300" s="37">
        <v>0</v>
      </c>
      <c r="K3300" s="37">
        <v>0</v>
      </c>
      <c r="L3300" s="37">
        <v>0</v>
      </c>
      <c r="M3300" s="37">
        <v>0</v>
      </c>
      <c r="N3300" s="37">
        <v>0</v>
      </c>
      <c r="O3300" s="37"/>
      <c r="P3300" s="37"/>
      <c r="Q3300" s="37"/>
      <c r="R3300" s="37"/>
      <c r="S3300" s="37"/>
    </row>
    <row r="3301" spans="2:19">
      <c r="B3301" s="6">
        <v>1954</v>
      </c>
      <c r="C3301" s="37"/>
      <c r="D3301" s="37">
        <v>0</v>
      </c>
      <c r="E3301" s="37">
        <v>0</v>
      </c>
      <c r="F3301" s="37">
        <v>0</v>
      </c>
      <c r="G3301" s="37">
        <v>0</v>
      </c>
      <c r="H3301" s="37">
        <v>0</v>
      </c>
      <c r="I3301" s="37">
        <v>0</v>
      </c>
      <c r="J3301" s="37">
        <v>0</v>
      </c>
      <c r="K3301" s="37">
        <v>0</v>
      </c>
      <c r="L3301" s="37">
        <v>0</v>
      </c>
      <c r="M3301" s="37">
        <v>0</v>
      </c>
      <c r="N3301" s="37">
        <v>0</v>
      </c>
      <c r="O3301" s="37"/>
      <c r="P3301" s="37"/>
      <c r="Q3301" s="37"/>
      <c r="R3301" s="37"/>
      <c r="S3301" s="37"/>
    </row>
    <row r="3302" spans="2:19">
      <c r="B3302" s="6">
        <v>1953</v>
      </c>
      <c r="C3302" s="37"/>
      <c r="D3302" s="37">
        <v>0</v>
      </c>
      <c r="E3302" s="37">
        <v>0</v>
      </c>
      <c r="F3302" s="37">
        <v>0</v>
      </c>
      <c r="G3302" s="37">
        <v>0</v>
      </c>
      <c r="H3302" s="37">
        <v>0</v>
      </c>
      <c r="I3302" s="37">
        <v>0</v>
      </c>
      <c r="J3302" s="37">
        <v>0</v>
      </c>
      <c r="K3302" s="37">
        <v>0</v>
      </c>
      <c r="L3302" s="37">
        <v>0</v>
      </c>
      <c r="M3302" s="37">
        <v>0</v>
      </c>
      <c r="N3302" s="37">
        <v>0</v>
      </c>
      <c r="O3302" s="37"/>
      <c r="P3302" s="37"/>
      <c r="Q3302" s="37"/>
      <c r="R3302" s="37"/>
      <c r="S3302" s="37"/>
    </row>
    <row r="3303" spans="2:19">
      <c r="B3303" s="6">
        <v>1952</v>
      </c>
      <c r="C3303" s="37"/>
      <c r="D3303" s="37">
        <v>0</v>
      </c>
      <c r="E3303" s="37">
        <v>0</v>
      </c>
      <c r="F3303" s="37">
        <v>0</v>
      </c>
      <c r="G3303" s="37">
        <v>0</v>
      </c>
      <c r="H3303" s="37">
        <v>0</v>
      </c>
      <c r="I3303" s="37">
        <v>0</v>
      </c>
      <c r="J3303" s="37">
        <v>0</v>
      </c>
      <c r="K3303" s="37">
        <v>0</v>
      </c>
      <c r="L3303" s="37">
        <v>0</v>
      </c>
      <c r="M3303" s="37">
        <v>0</v>
      </c>
      <c r="N3303" s="37">
        <v>0</v>
      </c>
      <c r="O3303" s="37"/>
      <c r="P3303" s="37"/>
      <c r="Q3303" s="37"/>
      <c r="R3303" s="37"/>
      <c r="S3303" s="37"/>
    </row>
    <row r="3304" spans="2:19">
      <c r="B3304" s="6">
        <v>1951</v>
      </c>
      <c r="C3304" s="37"/>
      <c r="D3304" s="37">
        <v>0</v>
      </c>
      <c r="E3304" s="37">
        <v>0</v>
      </c>
      <c r="F3304" s="37">
        <v>0</v>
      </c>
      <c r="G3304" s="37">
        <v>0</v>
      </c>
      <c r="H3304" s="37">
        <v>0</v>
      </c>
      <c r="I3304" s="37">
        <v>0</v>
      </c>
      <c r="J3304" s="37">
        <v>0</v>
      </c>
      <c r="K3304" s="37">
        <v>0</v>
      </c>
      <c r="L3304" s="37">
        <v>0</v>
      </c>
      <c r="M3304" s="37">
        <v>0</v>
      </c>
      <c r="N3304" s="37">
        <v>0</v>
      </c>
      <c r="O3304" s="37"/>
      <c r="P3304" s="37"/>
      <c r="Q3304" s="37"/>
      <c r="R3304" s="37"/>
      <c r="S3304" s="37"/>
    </row>
    <row r="3305" spans="2:19">
      <c r="B3305" s="6">
        <v>1950</v>
      </c>
      <c r="C3305" s="37"/>
      <c r="D3305" s="37">
        <v>0</v>
      </c>
      <c r="E3305" s="37">
        <v>0</v>
      </c>
      <c r="F3305" s="37">
        <v>0</v>
      </c>
      <c r="G3305" s="37">
        <v>0</v>
      </c>
      <c r="H3305" s="37">
        <v>0</v>
      </c>
      <c r="I3305" s="37">
        <v>0</v>
      </c>
      <c r="J3305" s="37">
        <v>0</v>
      </c>
      <c r="K3305" s="37">
        <v>0</v>
      </c>
      <c r="L3305" s="37">
        <v>0</v>
      </c>
      <c r="M3305" s="37">
        <v>0</v>
      </c>
      <c r="N3305" s="37">
        <v>0</v>
      </c>
      <c r="O3305" s="37"/>
      <c r="P3305" s="37"/>
      <c r="Q3305" s="37"/>
      <c r="R3305" s="37"/>
      <c r="S3305" s="37"/>
    </row>
    <row r="3306" spans="2:19">
      <c r="B3306" s="6">
        <v>1949</v>
      </c>
      <c r="C3306" s="37"/>
      <c r="D3306" s="37">
        <v>0</v>
      </c>
      <c r="E3306" s="37">
        <v>0</v>
      </c>
      <c r="F3306" s="37">
        <v>0</v>
      </c>
      <c r="G3306" s="37">
        <v>0</v>
      </c>
      <c r="H3306" s="37">
        <v>0</v>
      </c>
      <c r="I3306" s="37">
        <v>0</v>
      </c>
      <c r="J3306" s="37">
        <v>0</v>
      </c>
      <c r="K3306" s="37">
        <v>0</v>
      </c>
      <c r="L3306" s="37">
        <v>0</v>
      </c>
      <c r="M3306" s="37">
        <v>0</v>
      </c>
      <c r="N3306" s="37">
        <v>0</v>
      </c>
      <c r="O3306" s="37"/>
      <c r="P3306" s="37"/>
      <c r="Q3306" s="37"/>
      <c r="R3306" s="37"/>
      <c r="S3306" s="37"/>
    </row>
    <row r="3307" spans="2:19">
      <c r="B3307" s="6">
        <v>1948</v>
      </c>
      <c r="C3307" s="37"/>
      <c r="D3307" s="37">
        <v>0</v>
      </c>
      <c r="E3307" s="37">
        <v>0</v>
      </c>
      <c r="F3307" s="37">
        <v>0</v>
      </c>
      <c r="G3307" s="37">
        <v>0</v>
      </c>
      <c r="H3307" s="37">
        <v>0</v>
      </c>
      <c r="I3307" s="37">
        <v>0</v>
      </c>
      <c r="J3307" s="37">
        <v>0</v>
      </c>
      <c r="K3307" s="37">
        <v>0</v>
      </c>
      <c r="L3307" s="37">
        <v>0</v>
      </c>
      <c r="M3307" s="37">
        <v>0</v>
      </c>
      <c r="N3307" s="37">
        <v>0</v>
      </c>
      <c r="O3307" s="37"/>
      <c r="P3307" s="37"/>
      <c r="Q3307" s="37"/>
      <c r="R3307" s="37"/>
      <c r="S3307" s="37"/>
    </row>
    <row r="3308" spans="2:19">
      <c r="B3308" s="6">
        <v>1947</v>
      </c>
      <c r="C3308" s="37"/>
      <c r="D3308" s="37">
        <v>0</v>
      </c>
      <c r="E3308" s="37">
        <v>0</v>
      </c>
      <c r="F3308" s="37">
        <v>0</v>
      </c>
      <c r="G3308" s="37">
        <v>0</v>
      </c>
      <c r="H3308" s="37">
        <v>0</v>
      </c>
      <c r="I3308" s="37">
        <v>0</v>
      </c>
      <c r="J3308" s="37">
        <v>0</v>
      </c>
      <c r="K3308" s="37">
        <v>0</v>
      </c>
      <c r="L3308" s="37">
        <v>0</v>
      </c>
      <c r="M3308" s="37">
        <v>0</v>
      </c>
      <c r="N3308" s="37">
        <v>0</v>
      </c>
      <c r="O3308" s="37"/>
      <c r="P3308" s="37"/>
      <c r="Q3308" s="37"/>
      <c r="R3308" s="37"/>
      <c r="S3308" s="37"/>
    </row>
    <row r="3309" spans="2:19">
      <c r="B3309" s="6">
        <v>1946</v>
      </c>
      <c r="C3309" s="37"/>
      <c r="D3309" s="37">
        <v>0</v>
      </c>
      <c r="E3309" s="37">
        <v>0</v>
      </c>
      <c r="F3309" s="37">
        <v>0</v>
      </c>
      <c r="G3309" s="37">
        <v>0</v>
      </c>
      <c r="H3309" s="37">
        <v>0</v>
      </c>
      <c r="I3309" s="37">
        <v>0</v>
      </c>
      <c r="J3309" s="37">
        <v>0</v>
      </c>
      <c r="K3309" s="37">
        <v>0</v>
      </c>
      <c r="L3309" s="37">
        <v>0</v>
      </c>
      <c r="M3309" s="37">
        <v>0</v>
      </c>
      <c r="N3309" s="37">
        <v>0</v>
      </c>
      <c r="O3309" s="37"/>
      <c r="P3309" s="37"/>
      <c r="Q3309" s="37"/>
      <c r="R3309" s="37"/>
      <c r="S3309" s="37"/>
    </row>
    <row r="3310" spans="2:19">
      <c r="B3310" s="6">
        <v>1945</v>
      </c>
      <c r="C3310" s="37"/>
      <c r="D3310" s="37">
        <v>0</v>
      </c>
      <c r="E3310" s="37">
        <v>0</v>
      </c>
      <c r="F3310" s="37">
        <v>0</v>
      </c>
      <c r="G3310" s="37">
        <v>0</v>
      </c>
      <c r="H3310" s="37">
        <v>0</v>
      </c>
      <c r="I3310" s="37">
        <v>0</v>
      </c>
      <c r="J3310" s="37">
        <v>0</v>
      </c>
      <c r="K3310" s="37">
        <v>0</v>
      </c>
      <c r="L3310" s="37">
        <v>0</v>
      </c>
      <c r="M3310" s="37">
        <v>0</v>
      </c>
      <c r="N3310" s="37">
        <v>0</v>
      </c>
      <c r="O3310" s="37"/>
      <c r="P3310" s="37"/>
      <c r="Q3310" s="37"/>
      <c r="R3310" s="37"/>
      <c r="S3310" s="37"/>
    </row>
    <row r="3311" spans="2:19">
      <c r="B3311" s="6">
        <v>1944</v>
      </c>
      <c r="C3311" s="37"/>
      <c r="D3311" s="37">
        <v>0</v>
      </c>
      <c r="E3311" s="37">
        <v>0</v>
      </c>
      <c r="F3311" s="37">
        <v>0</v>
      </c>
      <c r="G3311" s="37">
        <v>0</v>
      </c>
      <c r="H3311" s="37">
        <v>0</v>
      </c>
      <c r="I3311" s="37">
        <v>0</v>
      </c>
      <c r="J3311" s="37">
        <v>0</v>
      </c>
      <c r="K3311" s="37">
        <v>0</v>
      </c>
      <c r="L3311" s="37">
        <v>0</v>
      </c>
      <c r="M3311" s="37">
        <v>0</v>
      </c>
      <c r="N3311" s="37">
        <v>0</v>
      </c>
      <c r="O3311" s="37"/>
      <c r="P3311" s="37"/>
      <c r="Q3311" s="37"/>
      <c r="R3311" s="37"/>
      <c r="S3311" s="37"/>
    </row>
    <row r="3312" spans="2:19">
      <c r="B3312" s="6">
        <v>1943</v>
      </c>
      <c r="C3312" s="37"/>
      <c r="D3312" s="37">
        <v>0</v>
      </c>
      <c r="E3312" s="37">
        <v>0</v>
      </c>
      <c r="F3312" s="37">
        <v>0</v>
      </c>
      <c r="G3312" s="37">
        <v>0</v>
      </c>
      <c r="H3312" s="37">
        <v>0</v>
      </c>
      <c r="I3312" s="37">
        <v>0</v>
      </c>
      <c r="J3312" s="37">
        <v>0</v>
      </c>
      <c r="K3312" s="37">
        <v>0</v>
      </c>
      <c r="L3312" s="37">
        <v>0</v>
      </c>
      <c r="M3312" s="37">
        <v>0</v>
      </c>
      <c r="N3312" s="37">
        <v>0</v>
      </c>
      <c r="O3312" s="37"/>
      <c r="P3312" s="37"/>
      <c r="Q3312" s="37"/>
      <c r="R3312" s="37"/>
      <c r="S3312" s="37"/>
    </row>
    <row r="3313" spans="1:19">
      <c r="B3313" s="6">
        <v>1942</v>
      </c>
      <c r="C3313" s="37"/>
      <c r="D3313" s="37">
        <v>0</v>
      </c>
      <c r="E3313" s="37">
        <v>0</v>
      </c>
      <c r="F3313" s="37">
        <v>0</v>
      </c>
      <c r="G3313" s="37">
        <v>0</v>
      </c>
      <c r="H3313" s="37">
        <v>0</v>
      </c>
      <c r="I3313" s="37">
        <v>0</v>
      </c>
      <c r="J3313" s="37">
        <v>0</v>
      </c>
      <c r="K3313" s="37">
        <v>0</v>
      </c>
      <c r="L3313" s="37">
        <v>0</v>
      </c>
      <c r="M3313" s="37">
        <v>0</v>
      </c>
      <c r="N3313" s="37">
        <v>0</v>
      </c>
      <c r="O3313" s="37"/>
      <c r="P3313" s="37"/>
      <c r="Q3313" s="37"/>
      <c r="R3313" s="37"/>
      <c r="S3313" s="37"/>
    </row>
    <row r="3314" spans="1:19">
      <c r="B3314" s="6">
        <v>1941</v>
      </c>
      <c r="C3314" s="37"/>
      <c r="D3314" s="37">
        <v>0</v>
      </c>
      <c r="E3314" s="37">
        <v>0</v>
      </c>
      <c r="F3314" s="37">
        <v>0</v>
      </c>
      <c r="G3314" s="37">
        <v>0</v>
      </c>
      <c r="H3314" s="37">
        <v>0</v>
      </c>
      <c r="I3314" s="37">
        <v>0</v>
      </c>
      <c r="J3314" s="37">
        <v>0</v>
      </c>
      <c r="K3314" s="37">
        <v>0</v>
      </c>
      <c r="L3314" s="37">
        <v>0</v>
      </c>
      <c r="M3314" s="37">
        <v>0</v>
      </c>
      <c r="N3314" s="37">
        <v>0</v>
      </c>
      <c r="O3314" s="37"/>
      <c r="P3314" s="37"/>
      <c r="Q3314" s="37"/>
      <c r="R3314" s="37"/>
      <c r="S3314" s="37"/>
    </row>
    <row r="3315" spans="1:19">
      <c r="B3315" s="6">
        <v>1940</v>
      </c>
      <c r="C3315" s="37"/>
      <c r="D3315" s="37">
        <v>0</v>
      </c>
      <c r="E3315" s="37">
        <v>0</v>
      </c>
      <c r="F3315" s="37">
        <v>0</v>
      </c>
      <c r="G3315" s="37">
        <v>0</v>
      </c>
      <c r="H3315" s="37">
        <v>0</v>
      </c>
      <c r="I3315" s="37">
        <v>0</v>
      </c>
      <c r="J3315" s="37">
        <v>0</v>
      </c>
      <c r="K3315" s="37">
        <v>0</v>
      </c>
      <c r="L3315" s="37">
        <v>0</v>
      </c>
      <c r="M3315" s="37">
        <v>0</v>
      </c>
      <c r="N3315" s="37">
        <v>0</v>
      </c>
      <c r="O3315" s="37"/>
      <c r="P3315" s="37"/>
      <c r="Q3315" s="37"/>
      <c r="R3315" s="37"/>
      <c r="S3315" s="37"/>
    </row>
    <row r="3316" spans="1:19">
      <c r="B3316" s="6">
        <v>1939</v>
      </c>
      <c r="C3316" s="37"/>
      <c r="D3316" s="37">
        <v>0</v>
      </c>
      <c r="E3316" s="37">
        <v>0</v>
      </c>
      <c r="F3316" s="37">
        <v>0</v>
      </c>
      <c r="G3316" s="37">
        <v>0</v>
      </c>
      <c r="H3316" s="37">
        <v>0</v>
      </c>
      <c r="I3316" s="37">
        <v>0</v>
      </c>
      <c r="J3316" s="37">
        <v>0</v>
      </c>
      <c r="K3316" s="37">
        <v>0</v>
      </c>
      <c r="L3316" s="37">
        <v>0</v>
      </c>
      <c r="M3316" s="37">
        <v>0</v>
      </c>
      <c r="N3316" s="37">
        <v>0</v>
      </c>
      <c r="O3316" s="37"/>
      <c r="P3316" s="37"/>
      <c r="Q3316" s="37"/>
      <c r="R3316" s="37"/>
      <c r="S3316" s="37"/>
    </row>
    <row r="3317" spans="1:19">
      <c r="B3317" s="6">
        <v>1938</v>
      </c>
      <c r="C3317" s="37"/>
      <c r="D3317" s="37">
        <v>0</v>
      </c>
      <c r="E3317" s="37">
        <v>0</v>
      </c>
      <c r="F3317" s="37">
        <v>0</v>
      </c>
      <c r="G3317" s="37">
        <v>0</v>
      </c>
      <c r="H3317" s="37">
        <v>0</v>
      </c>
      <c r="I3317" s="37">
        <v>0</v>
      </c>
      <c r="J3317" s="37">
        <v>0</v>
      </c>
      <c r="K3317" s="37">
        <v>0</v>
      </c>
      <c r="L3317" s="37">
        <v>0</v>
      </c>
      <c r="M3317" s="37">
        <v>0</v>
      </c>
      <c r="N3317" s="37">
        <v>0</v>
      </c>
      <c r="O3317" s="37"/>
      <c r="P3317" s="37"/>
      <c r="Q3317" s="37"/>
      <c r="R3317" s="37"/>
      <c r="S3317" s="37"/>
    </row>
    <row r="3318" spans="1:19">
      <c r="B3318" s="6">
        <v>1937</v>
      </c>
      <c r="C3318" s="37"/>
      <c r="D3318" s="37">
        <v>0</v>
      </c>
      <c r="E3318" s="37">
        <v>0</v>
      </c>
      <c r="F3318" s="37">
        <v>0</v>
      </c>
      <c r="G3318" s="37">
        <v>0</v>
      </c>
      <c r="H3318" s="37">
        <v>0</v>
      </c>
      <c r="I3318" s="37">
        <v>0</v>
      </c>
      <c r="J3318" s="37">
        <v>0</v>
      </c>
      <c r="K3318" s="37">
        <v>0</v>
      </c>
      <c r="L3318" s="37">
        <v>0</v>
      </c>
      <c r="M3318" s="37">
        <v>0</v>
      </c>
      <c r="N3318" s="37">
        <v>0</v>
      </c>
      <c r="O3318" s="37"/>
      <c r="P3318" s="37"/>
      <c r="Q3318" s="37"/>
      <c r="R3318" s="37"/>
      <c r="S3318" s="37"/>
    </row>
    <row r="3319" spans="1:19">
      <c r="B3319" s="6">
        <v>1936</v>
      </c>
      <c r="C3319" s="37"/>
      <c r="D3319" s="37">
        <v>0</v>
      </c>
      <c r="E3319" s="37">
        <v>0</v>
      </c>
      <c r="F3319" s="37">
        <v>0</v>
      </c>
      <c r="G3319" s="37">
        <v>0</v>
      </c>
      <c r="H3319" s="37">
        <v>0</v>
      </c>
      <c r="I3319" s="37">
        <v>0</v>
      </c>
      <c r="J3319" s="37">
        <v>0</v>
      </c>
      <c r="K3319" s="37">
        <v>0</v>
      </c>
      <c r="L3319" s="37">
        <v>0</v>
      </c>
      <c r="M3319" s="37">
        <v>0</v>
      </c>
      <c r="N3319" s="37">
        <v>0</v>
      </c>
      <c r="O3319" s="37"/>
      <c r="P3319" s="37"/>
      <c r="Q3319" s="37"/>
      <c r="R3319" s="37"/>
      <c r="S3319" s="37"/>
    </row>
    <row r="3320" spans="1:19">
      <c r="B3320" s="6">
        <v>1935</v>
      </c>
      <c r="C3320" s="37"/>
      <c r="D3320" s="37">
        <v>0</v>
      </c>
      <c r="E3320" s="37">
        <v>0</v>
      </c>
      <c r="F3320" s="37">
        <v>0</v>
      </c>
      <c r="G3320" s="37">
        <v>0</v>
      </c>
      <c r="H3320" s="37">
        <v>0</v>
      </c>
      <c r="I3320" s="37">
        <v>0</v>
      </c>
      <c r="J3320" s="37">
        <v>0</v>
      </c>
      <c r="K3320" s="37">
        <v>0</v>
      </c>
      <c r="L3320" s="37">
        <v>0</v>
      </c>
      <c r="M3320" s="37">
        <v>0</v>
      </c>
      <c r="N3320" s="37">
        <v>0</v>
      </c>
      <c r="O3320" s="37"/>
      <c r="P3320" s="37"/>
      <c r="Q3320" s="37"/>
      <c r="R3320" s="37"/>
      <c r="S3320" s="37"/>
    </row>
    <row r="3321" spans="1:19">
      <c r="B3321" s="6">
        <v>1934</v>
      </c>
      <c r="C3321" s="37"/>
      <c r="D3321" s="37">
        <v>0</v>
      </c>
      <c r="E3321" s="37">
        <v>0</v>
      </c>
      <c r="F3321" s="37">
        <v>0</v>
      </c>
      <c r="G3321" s="37">
        <v>0</v>
      </c>
      <c r="H3321" s="37">
        <v>0</v>
      </c>
      <c r="I3321" s="37">
        <v>0</v>
      </c>
      <c r="J3321" s="37">
        <v>0</v>
      </c>
      <c r="K3321" s="37">
        <v>0</v>
      </c>
      <c r="L3321" s="37">
        <v>0</v>
      </c>
      <c r="M3321" s="37">
        <v>0</v>
      </c>
      <c r="N3321" s="37">
        <v>0</v>
      </c>
      <c r="O3321" s="37"/>
      <c r="P3321" s="37"/>
      <c r="Q3321" s="37"/>
      <c r="R3321" s="37"/>
      <c r="S3321" s="37"/>
    </row>
    <row r="3322" spans="1:19">
      <c r="B3322" s="6">
        <v>1933</v>
      </c>
      <c r="C3322" s="37"/>
      <c r="D3322" s="37">
        <v>0</v>
      </c>
      <c r="E3322" s="37">
        <v>0</v>
      </c>
      <c r="F3322" s="37">
        <v>0</v>
      </c>
      <c r="G3322" s="37">
        <v>0</v>
      </c>
      <c r="H3322" s="37">
        <v>0</v>
      </c>
      <c r="I3322" s="37">
        <v>0</v>
      </c>
      <c r="J3322" s="37">
        <v>0</v>
      </c>
      <c r="K3322" s="37">
        <v>0</v>
      </c>
      <c r="L3322" s="37">
        <v>0</v>
      </c>
      <c r="M3322" s="37">
        <v>0</v>
      </c>
      <c r="N3322" s="37">
        <v>0</v>
      </c>
      <c r="O3322" s="37"/>
      <c r="P3322" s="37"/>
      <c r="Q3322" s="37"/>
      <c r="R3322" s="37"/>
      <c r="S3322" s="37"/>
    </row>
    <row r="3323" spans="1:19">
      <c r="B3323" s="6">
        <v>1932</v>
      </c>
      <c r="C3323" s="37"/>
      <c r="D3323" s="37">
        <v>0</v>
      </c>
      <c r="E3323" s="37">
        <v>0</v>
      </c>
      <c r="F3323" s="37">
        <v>0</v>
      </c>
      <c r="G3323" s="37">
        <v>0</v>
      </c>
      <c r="H3323" s="37">
        <v>0</v>
      </c>
      <c r="I3323" s="37">
        <v>0</v>
      </c>
      <c r="J3323" s="37">
        <v>0</v>
      </c>
      <c r="K3323" s="37">
        <v>0</v>
      </c>
      <c r="L3323" s="37">
        <v>0</v>
      </c>
      <c r="M3323" s="37">
        <v>0</v>
      </c>
      <c r="N3323" s="37">
        <v>0</v>
      </c>
      <c r="O3323" s="37"/>
      <c r="P3323" s="37"/>
      <c r="Q3323" s="37"/>
      <c r="R3323" s="37"/>
      <c r="S3323" s="37"/>
    </row>
    <row r="3324" spans="1:19">
      <c r="B3324" s="6">
        <v>1931</v>
      </c>
      <c r="C3324" s="37"/>
      <c r="D3324" s="37">
        <v>0</v>
      </c>
      <c r="E3324" s="37">
        <v>0</v>
      </c>
      <c r="F3324" s="37">
        <v>0</v>
      </c>
      <c r="G3324" s="37">
        <v>0</v>
      </c>
      <c r="H3324" s="37">
        <v>0</v>
      </c>
      <c r="I3324" s="37">
        <v>0</v>
      </c>
      <c r="J3324" s="37">
        <v>0</v>
      </c>
      <c r="K3324" s="37">
        <v>0</v>
      </c>
      <c r="L3324" s="37">
        <v>0</v>
      </c>
      <c r="M3324" s="37">
        <v>0</v>
      </c>
      <c r="N3324" s="37">
        <v>0</v>
      </c>
      <c r="O3324" s="37"/>
      <c r="P3324" s="37"/>
      <c r="Q3324" s="37"/>
      <c r="R3324" s="37"/>
      <c r="S3324" s="37"/>
    </row>
    <row r="3325" spans="1:19">
      <c r="B3325" s="6">
        <v>1930</v>
      </c>
      <c r="C3325" s="37"/>
      <c r="D3325" s="37">
        <v>0</v>
      </c>
      <c r="E3325" s="37">
        <v>0</v>
      </c>
      <c r="F3325" s="37">
        <v>0</v>
      </c>
      <c r="G3325" s="37">
        <v>0</v>
      </c>
      <c r="H3325" s="37">
        <v>0</v>
      </c>
      <c r="I3325" s="37">
        <v>0</v>
      </c>
      <c r="J3325" s="37">
        <v>0</v>
      </c>
      <c r="K3325" s="37">
        <v>0</v>
      </c>
      <c r="L3325" s="37">
        <v>0</v>
      </c>
      <c r="M3325" s="37">
        <v>0</v>
      </c>
      <c r="N3325" s="37">
        <v>0</v>
      </c>
      <c r="O3325" s="37"/>
      <c r="P3325" s="37"/>
      <c r="Q3325" s="37"/>
      <c r="R3325" s="37"/>
      <c r="S3325" s="37"/>
    </row>
    <row r="3326" spans="1:19" ht="25.5">
      <c r="A3326" s="75" t="s">
        <v>138</v>
      </c>
      <c r="B3326" s="7" t="s">
        <v>10</v>
      </c>
      <c r="C3326" s="11">
        <f>SUM(C3249:C3325)</f>
        <v>0</v>
      </c>
      <c r="D3326" s="11">
        <f>SUM(D3248:D3325)</f>
        <v>5287.25</v>
      </c>
      <c r="E3326" s="11">
        <f>SUM(E3247:E3325)</f>
        <v>5287.25</v>
      </c>
      <c r="F3326" s="11">
        <f>SUM(F3246:F3325)</f>
        <v>5287.25</v>
      </c>
      <c r="G3326" s="11">
        <f>SUM(G3245:G3325)</f>
        <v>5287.25</v>
      </c>
      <c r="H3326" s="11">
        <f>SUM(H3239:H3325)</f>
        <v>5287.25</v>
      </c>
      <c r="I3326" s="11">
        <f>SUM(I3239:I3325)</f>
        <v>5287.25</v>
      </c>
      <c r="J3326" s="11">
        <f t="shared" ref="J3326" si="67">SUM(J3239:J3325)</f>
        <v>5287.25</v>
      </c>
      <c r="K3326" s="11">
        <f>SUM(K3239:K3325)</f>
        <v>5287.25</v>
      </c>
      <c r="L3326" s="11">
        <f t="shared" ref="L3326" si="68">SUM(L3239:L3325)</f>
        <v>5287.25</v>
      </c>
      <c r="M3326" s="11">
        <f>SUM(M3239:M3325)</f>
        <v>5287.25</v>
      </c>
      <c r="N3326" s="11">
        <f>SUM(N3234:N3325)</f>
        <v>238585.46</v>
      </c>
      <c r="O3326" s="11">
        <f>SUM(O3234:O3325)</f>
        <v>238585.46</v>
      </c>
      <c r="P3326" s="11">
        <f>SUM(P3234:P3325)</f>
        <v>238585.46</v>
      </c>
      <c r="Q3326" s="11">
        <f>SUM(Q3234:Q3325)</f>
        <v>238585.46</v>
      </c>
      <c r="R3326" s="11">
        <f>SUM(R3233:R3325)</f>
        <v>238585.46</v>
      </c>
      <c r="S3326" s="11">
        <f>SUM(S3233:S3325)</f>
        <v>238585.46</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9">SUM(J3334:J3420)</f>
        <v>0</v>
      </c>
      <c r="K3421" s="11">
        <f>SUM(K3334:K3420)</f>
        <v>0</v>
      </c>
      <c r="L3421" s="11">
        <f t="shared" ref="L3421" si="70">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71">SUM(J3429:J3515)</f>
        <v>0</v>
      </c>
      <c r="K3516" s="11">
        <f>SUM(K3429:K3515)</f>
        <v>0</v>
      </c>
      <c r="L3516" s="11">
        <f t="shared" ref="L3516" si="72">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3">SUM(J3524:J3610)</f>
        <v>0</v>
      </c>
      <c r="K3611" s="11">
        <f>SUM(K3524:K3610)</f>
        <v>0</v>
      </c>
      <c r="L3611" s="11">
        <f t="shared" ref="L3611" si="74">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5">SUM(J3619:J3705)</f>
        <v>0</v>
      </c>
      <c r="K3706" s="11">
        <f>SUM(K3619:K3705)</f>
        <v>0</v>
      </c>
      <c r="L3706" s="11">
        <f t="shared" ref="L3706" si="76">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2024-08-09T05:59:50Z</dcterms:modified>
</cp:coreProperties>
</file>